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M:\21079\118713\400-Engineering\Structures\SFN7802625\EngData\"/>
    </mc:Choice>
  </mc:AlternateContent>
  <xr:revisionPtr revIDLastSave="0" documentId="13_ncr:1_{F0F4752E-232D-47A8-91C0-69DAE655CD04}" xr6:coauthVersionLast="47" xr6:coauthVersionMax="47" xr10:uidLastSave="{00000000-0000-0000-0000-000000000000}"/>
  <bookViews>
    <workbookView xWindow="-120" yWindow="-120" windowWidth="29040" windowHeight="15840" activeTab="1" xr2:uid="{00000000-000D-0000-FFFF-FFFF00000000}"/>
  </bookViews>
  <sheets>
    <sheet name="Disclaimer" sheetId="3" r:id="rId1"/>
    <sheet name="Design" sheetId="1" r:id="rId2"/>
    <sheet name="Documentation" sheetId="2" r:id="rId3"/>
    <sheet name="Polynomial" sheetId="5" r:id="rId4"/>
    <sheet name="Iteration" sheetId="6" r:id="rId5"/>
  </sheets>
  <definedNames>
    <definedName name="_xlnm.Print_Area" localSheetId="1">Design!$A$1:$I$73</definedName>
    <definedName name="_xlnm.Print_Area" localSheetId="2">Documentation!$A$1:$D$68</definedName>
    <definedName name="_xlnm.Print_Area" localSheetId="4">Iteration!$A$1:$W$27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2" i="1" l="1"/>
  <c r="F48" i="1"/>
  <c r="D22" i="1"/>
  <c r="V11" i="6"/>
  <c r="U11" i="6"/>
  <c r="T11" i="6"/>
  <c r="S11" i="6"/>
  <c r="R11" i="6"/>
  <c r="Q11" i="6"/>
  <c r="P11" i="6"/>
  <c r="O11" i="6"/>
  <c r="N11" i="6"/>
  <c r="M11" i="6"/>
  <c r="L11" i="6"/>
  <c r="K11" i="6"/>
  <c r="D11" i="6"/>
  <c r="W180" i="5"/>
  <c r="L180" i="5"/>
  <c r="K180" i="5"/>
  <c r="J180" i="5"/>
  <c r="I180" i="5"/>
  <c r="H180" i="5"/>
  <c r="W179" i="5"/>
  <c r="L179" i="5"/>
  <c r="K179" i="5"/>
  <c r="J179" i="5"/>
  <c r="I179" i="5"/>
  <c r="H179" i="5"/>
  <c r="W178" i="5"/>
  <c r="L178" i="5"/>
  <c r="K178" i="5"/>
  <c r="J178" i="5"/>
  <c r="I178" i="5"/>
  <c r="H178" i="5"/>
  <c r="W177" i="5"/>
  <c r="L177" i="5"/>
  <c r="K177" i="5"/>
  <c r="J177" i="5"/>
  <c r="I177" i="5"/>
  <c r="H177" i="5"/>
  <c r="W176" i="5"/>
  <c r="L176" i="5"/>
  <c r="K176" i="5"/>
  <c r="J176" i="5"/>
  <c r="I176" i="5"/>
  <c r="H176" i="5"/>
  <c r="W175" i="5"/>
  <c r="W167" i="5"/>
  <c r="L167" i="5"/>
  <c r="K167" i="5"/>
  <c r="J167" i="5"/>
  <c r="I167" i="5"/>
  <c r="H167" i="5"/>
  <c r="W166" i="5"/>
  <c r="L166" i="5"/>
  <c r="K166" i="5"/>
  <c r="J166" i="5"/>
  <c r="I166" i="5"/>
  <c r="H166" i="5"/>
  <c r="W165" i="5"/>
  <c r="L165" i="5"/>
  <c r="K165" i="5"/>
  <c r="J165" i="5"/>
  <c r="I165" i="5"/>
  <c r="H165" i="5"/>
  <c r="W164" i="5"/>
  <c r="L164" i="5"/>
  <c r="K164" i="5"/>
  <c r="J164" i="5"/>
  <c r="I164" i="5"/>
  <c r="H164" i="5"/>
  <c r="W163" i="5"/>
  <c r="L163" i="5"/>
  <c r="K163" i="5"/>
  <c r="J163" i="5"/>
  <c r="I163" i="5"/>
  <c r="H163" i="5"/>
  <c r="W162" i="5"/>
  <c r="W154" i="5"/>
  <c r="L154" i="5"/>
  <c r="K154" i="5"/>
  <c r="J154" i="5"/>
  <c r="I154" i="5"/>
  <c r="H154" i="5"/>
  <c r="W153" i="5"/>
  <c r="L153" i="5"/>
  <c r="K153" i="5"/>
  <c r="J153" i="5"/>
  <c r="I153" i="5"/>
  <c r="H153" i="5"/>
  <c r="W152" i="5"/>
  <c r="L152" i="5"/>
  <c r="K152" i="5"/>
  <c r="J152" i="5"/>
  <c r="I152" i="5"/>
  <c r="H152" i="5"/>
  <c r="W151" i="5"/>
  <c r="L151" i="5"/>
  <c r="K151" i="5"/>
  <c r="J151" i="5"/>
  <c r="I151" i="5"/>
  <c r="H151" i="5"/>
  <c r="W150" i="5"/>
  <c r="L150" i="5"/>
  <c r="K150" i="5"/>
  <c r="J150" i="5"/>
  <c r="I150" i="5"/>
  <c r="H150" i="5"/>
  <c r="W149" i="5"/>
  <c r="W141" i="5"/>
  <c r="L141" i="5"/>
  <c r="K141" i="5"/>
  <c r="J141" i="5"/>
  <c r="I141" i="5"/>
  <c r="H141" i="5"/>
  <c r="W140" i="5"/>
  <c r="L140" i="5"/>
  <c r="K140" i="5"/>
  <c r="J140" i="5"/>
  <c r="I140" i="5"/>
  <c r="H140" i="5"/>
  <c r="W139" i="5"/>
  <c r="L139" i="5"/>
  <c r="K139" i="5"/>
  <c r="J139" i="5"/>
  <c r="I139" i="5"/>
  <c r="H139" i="5"/>
  <c r="W138" i="5"/>
  <c r="L138" i="5"/>
  <c r="K138" i="5"/>
  <c r="J138" i="5"/>
  <c r="I138" i="5"/>
  <c r="H138" i="5"/>
  <c r="W137" i="5"/>
  <c r="L137" i="5"/>
  <c r="K137" i="5"/>
  <c r="J137" i="5"/>
  <c r="I137" i="5"/>
  <c r="H137" i="5"/>
  <c r="W136" i="5"/>
  <c r="W128" i="5"/>
  <c r="L128" i="5"/>
  <c r="K128" i="5"/>
  <c r="J128" i="5"/>
  <c r="I128" i="5"/>
  <c r="H128" i="5"/>
  <c r="W127" i="5"/>
  <c r="L127" i="5"/>
  <c r="K127" i="5"/>
  <c r="J127" i="5"/>
  <c r="I127" i="5"/>
  <c r="H127" i="5"/>
  <c r="W126" i="5"/>
  <c r="L126" i="5"/>
  <c r="K126" i="5"/>
  <c r="J126" i="5"/>
  <c r="I126" i="5"/>
  <c r="H126" i="5"/>
  <c r="W125" i="5"/>
  <c r="L125" i="5"/>
  <c r="K125" i="5"/>
  <c r="J125" i="5"/>
  <c r="I125" i="5"/>
  <c r="H125" i="5"/>
  <c r="W124" i="5"/>
  <c r="L124" i="5"/>
  <c r="K124" i="5"/>
  <c r="J124" i="5"/>
  <c r="I124" i="5"/>
  <c r="H124" i="5"/>
  <c r="W123" i="5"/>
  <c r="W115" i="5"/>
  <c r="L115" i="5"/>
  <c r="K115" i="5"/>
  <c r="J115" i="5"/>
  <c r="I115" i="5"/>
  <c r="H115" i="5"/>
  <c r="W114" i="5"/>
  <c r="L114" i="5"/>
  <c r="K114" i="5"/>
  <c r="J114" i="5"/>
  <c r="I114" i="5"/>
  <c r="H114" i="5"/>
  <c r="W113" i="5"/>
  <c r="L113" i="5"/>
  <c r="K113" i="5"/>
  <c r="J113" i="5"/>
  <c r="I113" i="5"/>
  <c r="H113" i="5"/>
  <c r="W112" i="5"/>
  <c r="L112" i="5"/>
  <c r="K112" i="5"/>
  <c r="J112" i="5"/>
  <c r="I112" i="5"/>
  <c r="H112" i="5"/>
  <c r="W111" i="5"/>
  <c r="L111" i="5"/>
  <c r="K111" i="5"/>
  <c r="J111" i="5"/>
  <c r="I111" i="5"/>
  <c r="H111" i="5"/>
  <c r="W110" i="5"/>
  <c r="W100" i="5"/>
  <c r="L100" i="5"/>
  <c r="K100" i="5"/>
  <c r="J100" i="5"/>
  <c r="I100" i="5"/>
  <c r="H100" i="5"/>
  <c r="W99" i="5"/>
  <c r="L99" i="5"/>
  <c r="K99" i="5"/>
  <c r="J99" i="5"/>
  <c r="I99" i="5"/>
  <c r="H99" i="5"/>
  <c r="W98" i="5"/>
  <c r="L98" i="5"/>
  <c r="K98" i="5"/>
  <c r="J98" i="5"/>
  <c r="I98" i="5"/>
  <c r="H98" i="5"/>
  <c r="W97" i="5"/>
  <c r="L97" i="5"/>
  <c r="K97" i="5"/>
  <c r="J97" i="5"/>
  <c r="I97" i="5"/>
  <c r="H97" i="5"/>
  <c r="W96" i="5"/>
  <c r="L96" i="5"/>
  <c r="K96" i="5"/>
  <c r="J96" i="5"/>
  <c r="I96" i="5"/>
  <c r="H96" i="5"/>
  <c r="W95" i="5"/>
  <c r="W87" i="5"/>
  <c r="L87" i="5"/>
  <c r="K87" i="5"/>
  <c r="J87" i="5"/>
  <c r="I87" i="5"/>
  <c r="H87" i="5"/>
  <c r="W86" i="5"/>
  <c r="L86" i="5"/>
  <c r="K86" i="5"/>
  <c r="J86" i="5"/>
  <c r="I86" i="5"/>
  <c r="H86" i="5"/>
  <c r="W85" i="5"/>
  <c r="L85" i="5"/>
  <c r="K85" i="5"/>
  <c r="J85" i="5"/>
  <c r="I85" i="5"/>
  <c r="H85" i="5"/>
  <c r="W84" i="5"/>
  <c r="L84" i="5"/>
  <c r="K84" i="5"/>
  <c r="J84" i="5"/>
  <c r="I84" i="5"/>
  <c r="H84" i="5"/>
  <c r="W83" i="5"/>
  <c r="L83" i="5"/>
  <c r="K83" i="5"/>
  <c r="J83" i="5"/>
  <c r="I83" i="5"/>
  <c r="H83" i="5"/>
  <c r="W82" i="5"/>
  <c r="W74" i="5"/>
  <c r="L74" i="5"/>
  <c r="K74" i="5"/>
  <c r="J74" i="5"/>
  <c r="I74" i="5"/>
  <c r="H74" i="5"/>
  <c r="W73" i="5"/>
  <c r="L73" i="5"/>
  <c r="K73" i="5"/>
  <c r="J73" i="5"/>
  <c r="I73" i="5"/>
  <c r="H73" i="5"/>
  <c r="W72" i="5"/>
  <c r="L72" i="5"/>
  <c r="K72" i="5"/>
  <c r="J72" i="5"/>
  <c r="I72" i="5"/>
  <c r="H72" i="5"/>
  <c r="W71" i="5"/>
  <c r="L71" i="5"/>
  <c r="K71" i="5"/>
  <c r="J71" i="5"/>
  <c r="I71" i="5"/>
  <c r="H71" i="5"/>
  <c r="W70" i="5"/>
  <c r="L70" i="5"/>
  <c r="K70" i="5"/>
  <c r="J70" i="5"/>
  <c r="I70" i="5"/>
  <c r="H70" i="5"/>
  <c r="W69" i="5"/>
  <c r="W61" i="5"/>
  <c r="L61" i="5"/>
  <c r="K61" i="5"/>
  <c r="J61" i="5"/>
  <c r="I61" i="5"/>
  <c r="H61" i="5"/>
  <c r="W60" i="5"/>
  <c r="L60" i="5"/>
  <c r="K60" i="5"/>
  <c r="J60" i="5"/>
  <c r="I60" i="5"/>
  <c r="H60" i="5"/>
  <c r="W59" i="5"/>
  <c r="L59" i="5"/>
  <c r="K59" i="5"/>
  <c r="J59" i="5"/>
  <c r="I59" i="5"/>
  <c r="H59" i="5"/>
  <c r="W58" i="5"/>
  <c r="L58" i="5"/>
  <c r="K58" i="5"/>
  <c r="J58" i="5"/>
  <c r="I58" i="5"/>
  <c r="H58" i="5"/>
  <c r="W57" i="5"/>
  <c r="L57" i="5"/>
  <c r="K57" i="5"/>
  <c r="J57" i="5"/>
  <c r="I57" i="5"/>
  <c r="H57" i="5"/>
  <c r="W56" i="5"/>
  <c r="W48" i="5"/>
  <c r="L48" i="5"/>
  <c r="K48" i="5"/>
  <c r="J48" i="5"/>
  <c r="I48" i="5"/>
  <c r="H48" i="5"/>
  <c r="W47" i="5"/>
  <c r="L47" i="5"/>
  <c r="K47" i="5"/>
  <c r="J47" i="5"/>
  <c r="I47" i="5"/>
  <c r="H47" i="5"/>
  <c r="W46" i="5"/>
  <c r="L46" i="5"/>
  <c r="K46" i="5"/>
  <c r="J46" i="5"/>
  <c r="I46" i="5"/>
  <c r="H46" i="5"/>
  <c r="W45" i="5"/>
  <c r="L45" i="5"/>
  <c r="K45" i="5"/>
  <c r="J45" i="5"/>
  <c r="I45" i="5"/>
  <c r="H45" i="5"/>
  <c r="W44" i="5"/>
  <c r="L44" i="5"/>
  <c r="K44" i="5"/>
  <c r="J44" i="5"/>
  <c r="I44" i="5"/>
  <c r="H44" i="5"/>
  <c r="W43" i="5"/>
  <c r="W35" i="5"/>
  <c r="L35" i="5"/>
  <c r="K35" i="5"/>
  <c r="J35" i="5"/>
  <c r="I35" i="5"/>
  <c r="H35" i="5"/>
  <c r="W34" i="5"/>
  <c r="L34" i="5"/>
  <c r="K34" i="5"/>
  <c r="J34" i="5"/>
  <c r="I34" i="5"/>
  <c r="H34" i="5"/>
  <c r="W33" i="5"/>
  <c r="L33" i="5"/>
  <c r="K33" i="5"/>
  <c r="J33" i="5"/>
  <c r="I33" i="5"/>
  <c r="H33" i="5"/>
  <c r="W32" i="5"/>
  <c r="L32" i="5"/>
  <c r="K32" i="5"/>
  <c r="J32" i="5"/>
  <c r="I32" i="5"/>
  <c r="H32" i="5"/>
  <c r="W31" i="5"/>
  <c r="L31" i="5"/>
  <c r="K31" i="5"/>
  <c r="J31" i="5"/>
  <c r="I31" i="5"/>
  <c r="H31" i="5"/>
  <c r="W30" i="5"/>
  <c r="N57" i="5" l="1" a="1"/>
  <c r="P61" i="5" s="1"/>
  <c r="N96" i="5" a="1"/>
  <c r="Q99" i="5" s="1"/>
  <c r="N150" i="5" a="1"/>
  <c r="P154" i="5" s="1"/>
  <c r="N44" i="5" a="1"/>
  <c r="P47" i="5" s="1"/>
  <c r="N31" i="5" a="1"/>
  <c r="Q33" i="5" s="1"/>
  <c r="N83" i="5" a="1"/>
  <c r="O87" i="5" s="1"/>
  <c r="N176" i="5" a="1"/>
  <c r="P178" i="5" s="1"/>
  <c r="O48" i="5"/>
  <c r="O46" i="5"/>
  <c r="N48" i="5"/>
  <c r="P44" i="5"/>
  <c r="O86" i="5"/>
  <c r="O85" i="5"/>
  <c r="Q61" i="5"/>
  <c r="Q60" i="5"/>
  <c r="R59" i="5"/>
  <c r="N59" i="5"/>
  <c r="P57" i="5"/>
  <c r="R60" i="5"/>
  <c r="Q59" i="5"/>
  <c r="Q57" i="5"/>
  <c r="O60" i="5"/>
  <c r="N58" i="5"/>
  <c r="N60" i="5"/>
  <c r="R57" i="5"/>
  <c r="R61" i="5"/>
  <c r="P59" i="5"/>
  <c r="P58" i="5"/>
  <c r="O57" i="5"/>
  <c r="O59" i="5"/>
  <c r="N57" i="5"/>
  <c r="R58" i="5"/>
  <c r="P34" i="5"/>
  <c r="R32" i="5"/>
  <c r="O31" i="5"/>
  <c r="R34" i="5"/>
  <c r="O33" i="5"/>
  <c r="P35" i="5"/>
  <c r="R33" i="5"/>
  <c r="O32" i="5"/>
  <c r="N35" i="5"/>
  <c r="O34" i="5"/>
  <c r="P33" i="5"/>
  <c r="R31" i="5"/>
  <c r="N31" i="5"/>
  <c r="Q35" i="5"/>
  <c r="P32" i="5"/>
  <c r="Q34" i="5"/>
  <c r="N33" i="5"/>
  <c r="R98" i="5"/>
  <c r="O97" i="5"/>
  <c r="P99" i="5"/>
  <c r="O96" i="5"/>
  <c r="O99" i="5"/>
  <c r="N96" i="5"/>
  <c r="R100" i="5"/>
  <c r="Q96" i="5"/>
  <c r="N99" i="5"/>
  <c r="N178" i="5"/>
  <c r="N137" i="5" a="1"/>
  <c r="N70" i="5" a="1"/>
  <c r="N124" i="5" a="1"/>
  <c r="N111" i="5" a="1"/>
  <c r="N163" i="5" a="1"/>
  <c r="D29" i="1"/>
  <c r="F45" i="1" s="1"/>
  <c r="D38" i="1"/>
  <c r="F54" i="1"/>
  <c r="D46" i="1"/>
  <c r="D39" i="1" s="1"/>
  <c r="D51" i="1"/>
  <c r="D32" i="1"/>
  <c r="F52" i="1" s="1"/>
  <c r="D60" i="1" s="1"/>
  <c r="D64" i="1"/>
  <c r="D48" i="1"/>
  <c r="D56" i="1"/>
  <c r="F55" i="1"/>
  <c r="F56" i="1" s="1"/>
  <c r="F28" i="1"/>
  <c r="H28" i="1" s="1"/>
  <c r="D61" i="1"/>
  <c r="D49" i="1"/>
  <c r="F51" i="1"/>
  <c r="F50" i="1"/>
  <c r="H26" i="1"/>
  <c r="H25" i="1"/>
  <c r="D54" i="1"/>
  <c r="D53" i="1"/>
  <c r="D52" i="1"/>
  <c r="H27" i="1"/>
  <c r="D10" i="1"/>
  <c r="P176" i="5" l="1"/>
  <c r="O179" i="5"/>
  <c r="O154" i="5"/>
  <c r="P31" i="5"/>
  <c r="U31" i="5" s="1" a="1"/>
  <c r="N34" i="5"/>
  <c r="Q32" i="5"/>
  <c r="R35" i="5"/>
  <c r="Q31" i="5"/>
  <c r="N32" i="5"/>
  <c r="O35" i="5"/>
  <c r="O61" i="5"/>
  <c r="P60" i="5"/>
  <c r="N61" i="5"/>
  <c r="Q58" i="5"/>
  <c r="O58" i="5"/>
  <c r="N84" i="5"/>
  <c r="Q176" i="5"/>
  <c r="O177" i="5"/>
  <c r="R151" i="5"/>
  <c r="N152" i="5"/>
  <c r="Q152" i="5"/>
  <c r="P153" i="5"/>
  <c r="P177" i="5"/>
  <c r="N176" i="5"/>
  <c r="N150" i="5"/>
  <c r="Q87" i="5"/>
  <c r="R85" i="5"/>
  <c r="R84" i="5"/>
  <c r="R96" i="5"/>
  <c r="Q98" i="5"/>
  <c r="N97" i="5"/>
  <c r="P98" i="5"/>
  <c r="N98" i="5"/>
  <c r="P84" i="5"/>
  <c r="R86" i="5"/>
  <c r="Q85" i="5"/>
  <c r="R46" i="5"/>
  <c r="Q97" i="5"/>
  <c r="N100" i="5"/>
  <c r="O100" i="5"/>
  <c r="Q100" i="5"/>
  <c r="P100" i="5"/>
  <c r="P87" i="5"/>
  <c r="N83" i="5"/>
  <c r="N85" i="5"/>
  <c r="R48" i="5"/>
  <c r="N45" i="5"/>
  <c r="R179" i="5"/>
  <c r="N179" i="5"/>
  <c r="O178" i="5"/>
  <c r="R176" i="5"/>
  <c r="N180" i="5"/>
  <c r="R154" i="5"/>
  <c r="N154" i="5"/>
  <c r="N151" i="5"/>
  <c r="O150" i="5"/>
  <c r="Q154" i="5"/>
  <c r="R152" i="5"/>
  <c r="P46" i="5"/>
  <c r="R44" i="5"/>
  <c r="P45" i="5"/>
  <c r="R47" i="5"/>
  <c r="O47" i="5"/>
  <c r="R45" i="5"/>
  <c r="Q180" i="5"/>
  <c r="R177" i="5"/>
  <c r="O180" i="5"/>
  <c r="P179" i="5"/>
  <c r="Q177" i="5"/>
  <c r="R180" i="5"/>
  <c r="R150" i="5"/>
  <c r="Q151" i="5"/>
  <c r="O152" i="5"/>
  <c r="P151" i="5"/>
  <c r="P150" i="5"/>
  <c r="Q153" i="5"/>
  <c r="Q83" i="5"/>
  <c r="Q86" i="5"/>
  <c r="R83" i="5"/>
  <c r="R87" i="5"/>
  <c r="N86" i="5"/>
  <c r="P86" i="5"/>
  <c r="Q48" i="5"/>
  <c r="N46" i="5"/>
  <c r="Q47" i="5"/>
  <c r="N44" i="5"/>
  <c r="P48" i="5"/>
  <c r="Q46" i="5"/>
  <c r="H56" i="1"/>
  <c r="Q179" i="5"/>
  <c r="R178" i="5"/>
  <c r="Q178" i="5"/>
  <c r="N177" i="5"/>
  <c r="O176" i="5"/>
  <c r="P180" i="5"/>
  <c r="Q150" i="5"/>
  <c r="N153" i="5"/>
  <c r="R153" i="5"/>
  <c r="O153" i="5"/>
  <c r="P152" i="5"/>
  <c r="O151" i="5"/>
  <c r="R99" i="5"/>
  <c r="R97" i="5"/>
  <c r="O98" i="5"/>
  <c r="P97" i="5"/>
  <c r="P96" i="5"/>
  <c r="P83" i="5"/>
  <c r="P85" i="5"/>
  <c r="O84" i="5"/>
  <c r="Q84" i="5"/>
  <c r="O83" i="5"/>
  <c r="N87" i="5"/>
  <c r="Q45" i="5"/>
  <c r="N47" i="5"/>
  <c r="Q44" i="5"/>
  <c r="O45" i="5"/>
  <c r="O44" i="5"/>
  <c r="H48" i="1"/>
  <c r="F47" i="1"/>
  <c r="E11" i="6"/>
  <c r="H22" i="1"/>
  <c r="Q167" i="5"/>
  <c r="R166" i="5"/>
  <c r="N166" i="5"/>
  <c r="O165" i="5"/>
  <c r="P164" i="5"/>
  <c r="Q163" i="5"/>
  <c r="N167" i="5"/>
  <c r="R165" i="5"/>
  <c r="R164" i="5"/>
  <c r="R163" i="5"/>
  <c r="R167" i="5"/>
  <c r="Q166" i="5"/>
  <c r="Q165" i="5"/>
  <c r="Q164" i="5"/>
  <c r="P163" i="5"/>
  <c r="P166" i="5"/>
  <c r="O164" i="5"/>
  <c r="O167" i="5"/>
  <c r="N165" i="5"/>
  <c r="N163" i="5"/>
  <c r="O166" i="5"/>
  <c r="N164" i="5"/>
  <c r="P167" i="5"/>
  <c r="P165" i="5"/>
  <c r="O163" i="5"/>
  <c r="R128" i="5"/>
  <c r="N128" i="5"/>
  <c r="O127" i="5"/>
  <c r="P126" i="5"/>
  <c r="Q125" i="5"/>
  <c r="R124" i="5"/>
  <c r="N124" i="5"/>
  <c r="P128" i="5"/>
  <c r="P127" i="5"/>
  <c r="O126" i="5"/>
  <c r="O125" i="5"/>
  <c r="O124" i="5"/>
  <c r="O128" i="5"/>
  <c r="N127" i="5"/>
  <c r="N126" i="5"/>
  <c r="N125" i="5"/>
  <c r="R127" i="5"/>
  <c r="R125" i="5"/>
  <c r="Q128" i="5"/>
  <c r="Q126" i="5"/>
  <c r="P124" i="5"/>
  <c r="Q127" i="5"/>
  <c r="P125" i="5"/>
  <c r="R126" i="5"/>
  <c r="Q124" i="5"/>
  <c r="O141" i="5"/>
  <c r="P140" i="5"/>
  <c r="Q139" i="5"/>
  <c r="R138" i="5"/>
  <c r="N138" i="5"/>
  <c r="O137" i="5"/>
  <c r="N141" i="5"/>
  <c r="N140" i="5"/>
  <c r="N139" i="5"/>
  <c r="R137" i="5"/>
  <c r="R141" i="5"/>
  <c r="R140" i="5"/>
  <c r="R139" i="5"/>
  <c r="Q138" i="5"/>
  <c r="Q137" i="5"/>
  <c r="Q141" i="5"/>
  <c r="P139" i="5"/>
  <c r="P137" i="5"/>
  <c r="O140" i="5"/>
  <c r="O138" i="5"/>
  <c r="P141" i="5"/>
  <c r="O139" i="5"/>
  <c r="N137" i="5"/>
  <c r="Q140" i="5"/>
  <c r="P138" i="5"/>
  <c r="Q115" i="5"/>
  <c r="R114" i="5"/>
  <c r="N114" i="5"/>
  <c r="O113" i="5"/>
  <c r="P112" i="5"/>
  <c r="Q111" i="5"/>
  <c r="N115" i="5"/>
  <c r="R113" i="5"/>
  <c r="R112" i="5"/>
  <c r="R111" i="5"/>
  <c r="R115" i="5"/>
  <c r="Q114" i="5"/>
  <c r="Q113" i="5"/>
  <c r="Q112" i="5"/>
  <c r="P111" i="5"/>
  <c r="O115" i="5"/>
  <c r="N113" i="5"/>
  <c r="N111" i="5"/>
  <c r="P115" i="5"/>
  <c r="P113" i="5"/>
  <c r="O111" i="5"/>
  <c r="P114" i="5"/>
  <c r="O112" i="5"/>
  <c r="O114" i="5"/>
  <c r="N112" i="5"/>
  <c r="R74" i="5"/>
  <c r="N74" i="5"/>
  <c r="O73" i="5"/>
  <c r="P72" i="5"/>
  <c r="Q71" i="5"/>
  <c r="R70" i="5"/>
  <c r="N70" i="5"/>
  <c r="Q74" i="5"/>
  <c r="R73" i="5"/>
  <c r="N73" i="5"/>
  <c r="O72" i="5"/>
  <c r="P71" i="5"/>
  <c r="Q70" i="5"/>
  <c r="P74" i="5"/>
  <c r="R72" i="5"/>
  <c r="O71" i="5"/>
  <c r="R71" i="5"/>
  <c r="O70" i="5"/>
  <c r="O74" i="5"/>
  <c r="Q72" i="5"/>
  <c r="N71" i="5"/>
  <c r="Q73" i="5"/>
  <c r="N72" i="5"/>
  <c r="P70" i="5"/>
  <c r="P73" i="5"/>
  <c r="U57" i="5" a="1"/>
  <c r="D50" i="1"/>
  <c r="H50" i="1" s="1"/>
  <c r="H42" i="1"/>
  <c r="H51" i="1"/>
  <c r="H54" i="1"/>
  <c r="D59" i="1"/>
  <c r="D55" i="1" s="1"/>
  <c r="H55" i="1" s="1"/>
  <c r="D66" i="1"/>
  <c r="D45" i="1"/>
  <c r="H45" i="1" s="1"/>
  <c r="H52" i="1"/>
  <c r="H49" i="1"/>
  <c r="F53" i="1"/>
  <c r="H53" i="1" s="1"/>
  <c r="D47" i="1"/>
  <c r="D62" i="1"/>
  <c r="D63" i="1" s="1"/>
  <c r="H46" i="1"/>
  <c r="F11" i="6"/>
  <c r="U83" i="5" l="1" a="1"/>
  <c r="U150" i="5" a="1"/>
  <c r="U151" i="5" s="1"/>
  <c r="T13" i="6" s="1"/>
  <c r="U96" i="5" a="1"/>
  <c r="U98" i="5" s="1"/>
  <c r="P14" i="6" s="1"/>
  <c r="U176" i="5" a="1"/>
  <c r="U177" i="5" s="1"/>
  <c r="V13" i="6" s="1"/>
  <c r="U44" i="5" a="1"/>
  <c r="U111" i="5" a="1"/>
  <c r="U112" i="5" s="1"/>
  <c r="Q13" i="6" s="1"/>
  <c r="H47" i="1"/>
  <c r="D21" i="6"/>
  <c r="E21" i="6"/>
  <c r="Q17" i="6"/>
  <c r="K17" i="6"/>
  <c r="U178" i="5"/>
  <c r="V14" i="6" s="1"/>
  <c r="U180" i="5"/>
  <c r="V16" i="6" s="1"/>
  <c r="U58" i="5"/>
  <c r="M13" i="6" s="1"/>
  <c r="U61" i="5"/>
  <c r="M16" i="6" s="1"/>
  <c r="U57" i="5"/>
  <c r="M12" i="6" s="1"/>
  <c r="U60" i="5"/>
  <c r="M15" i="6" s="1"/>
  <c r="U59" i="5"/>
  <c r="M14" i="6" s="1"/>
  <c r="U154" i="5"/>
  <c r="T16" i="6" s="1"/>
  <c r="U47" i="5"/>
  <c r="L15" i="6" s="1"/>
  <c r="U45" i="5"/>
  <c r="L13" i="6" s="1"/>
  <c r="U48" i="5"/>
  <c r="L16" i="6" s="1"/>
  <c r="U46" i="5"/>
  <c r="L14" i="6" s="1"/>
  <c r="U44" i="5"/>
  <c r="L12" i="6" s="1"/>
  <c r="U100" i="5"/>
  <c r="P16" i="6" s="1"/>
  <c r="U99" i="5"/>
  <c r="P15" i="6" s="1"/>
  <c r="U124" i="5" a="1"/>
  <c r="U163" i="5" a="1"/>
  <c r="U114" i="5"/>
  <c r="Q15" i="6" s="1"/>
  <c r="U111" i="5"/>
  <c r="Q12" i="6" s="1"/>
  <c r="U34" i="5"/>
  <c r="K15" i="6" s="1"/>
  <c r="U32" i="5"/>
  <c r="K13" i="6" s="1"/>
  <c r="U35" i="5"/>
  <c r="K16" i="6" s="1"/>
  <c r="U33" i="5"/>
  <c r="K14" i="6" s="1"/>
  <c r="U31" i="5"/>
  <c r="K12" i="6" s="1"/>
  <c r="U70" i="5" a="1"/>
  <c r="U86" i="5"/>
  <c r="O15" i="6" s="1"/>
  <c r="U83" i="5"/>
  <c r="O12" i="6" s="1"/>
  <c r="U87" i="5"/>
  <c r="O16" i="6" s="1"/>
  <c r="U84" i="5"/>
  <c r="O13" i="6" s="1"/>
  <c r="U85" i="5"/>
  <c r="O14" i="6" s="1"/>
  <c r="U137" i="5" a="1"/>
  <c r="D68" i="1"/>
  <c r="D67" i="1" s="1"/>
  <c r="H67" i="1" s="1"/>
  <c r="D65" i="1"/>
  <c r="U96" i="5" l="1"/>
  <c r="P12" i="6" s="1"/>
  <c r="U152" i="5"/>
  <c r="T14" i="6" s="1"/>
  <c r="U97" i="5"/>
  <c r="P13" i="6" s="1"/>
  <c r="O17" i="6"/>
  <c r="U153" i="5"/>
  <c r="T15" i="6" s="1"/>
  <c r="U115" i="5"/>
  <c r="Q16" i="6" s="1"/>
  <c r="L17" i="6"/>
  <c r="U150" i="5"/>
  <c r="T12" i="6" s="1"/>
  <c r="T17" i="6" s="1"/>
  <c r="U179" i="5"/>
  <c r="V15" i="6" s="1"/>
  <c r="U176" i="5"/>
  <c r="V12" i="6" s="1"/>
  <c r="U113" i="5"/>
  <c r="Q14" i="6" s="1"/>
  <c r="P17" i="6"/>
  <c r="M17" i="6"/>
  <c r="U164" i="5"/>
  <c r="U13" i="6" s="1"/>
  <c r="U167" i="5"/>
  <c r="U16" i="6" s="1"/>
  <c r="U166" i="5"/>
  <c r="U15" i="6" s="1"/>
  <c r="U165" i="5"/>
  <c r="U14" i="6" s="1"/>
  <c r="U163" i="5"/>
  <c r="U12" i="6" s="1"/>
  <c r="X177" i="5"/>
  <c r="AB176" i="5"/>
  <c r="AB179" i="5"/>
  <c r="U72" i="5"/>
  <c r="N14" i="6" s="1"/>
  <c r="U71" i="5"/>
  <c r="N13" i="6" s="1"/>
  <c r="U74" i="5"/>
  <c r="N16" i="6" s="1"/>
  <c r="U73" i="5"/>
  <c r="N15" i="6" s="1"/>
  <c r="U70" i="5"/>
  <c r="N12" i="6" s="1"/>
  <c r="U126" i="5"/>
  <c r="R14" i="6" s="1"/>
  <c r="U125" i="5"/>
  <c r="R13" i="6" s="1"/>
  <c r="U124" i="5"/>
  <c r="R12" i="6" s="1"/>
  <c r="U128" i="5"/>
  <c r="R16" i="6" s="1"/>
  <c r="U127" i="5"/>
  <c r="R15" i="6" s="1"/>
  <c r="AB100" i="5"/>
  <c r="AB99" i="5"/>
  <c r="AB98" i="5"/>
  <c r="AB97" i="5"/>
  <c r="AB96" i="5"/>
  <c r="AB95" i="5"/>
  <c r="X100" i="5"/>
  <c r="X99" i="5"/>
  <c r="X98" i="5"/>
  <c r="X97" i="5"/>
  <c r="X96" i="5"/>
  <c r="X95" i="5"/>
  <c r="U140" i="5"/>
  <c r="S15" i="6" s="1"/>
  <c r="U137" i="5"/>
  <c r="S12" i="6" s="1"/>
  <c r="U141" i="5"/>
  <c r="S16" i="6" s="1"/>
  <c r="U138" i="5"/>
  <c r="S13" i="6" s="1"/>
  <c r="U139" i="5"/>
  <c r="S14" i="6" s="1"/>
  <c r="AB87" i="5"/>
  <c r="AB86" i="5"/>
  <c r="AB85" i="5"/>
  <c r="AB84" i="5"/>
  <c r="AB83" i="5"/>
  <c r="X84" i="5"/>
  <c r="AB82" i="5"/>
  <c r="X85" i="5"/>
  <c r="X82" i="5"/>
  <c r="X87" i="5"/>
  <c r="X83" i="5"/>
  <c r="X86" i="5"/>
  <c r="AB115" i="5"/>
  <c r="AB111" i="5"/>
  <c r="X111" i="5"/>
  <c r="AB48" i="5"/>
  <c r="AB47" i="5"/>
  <c r="AB46" i="5"/>
  <c r="AB45" i="5"/>
  <c r="AB44" i="5"/>
  <c r="AB43" i="5"/>
  <c r="X48" i="5"/>
  <c r="X44" i="5"/>
  <c r="X46" i="5"/>
  <c r="X47" i="5"/>
  <c r="X43" i="5"/>
  <c r="X45" i="5"/>
  <c r="AB154" i="5"/>
  <c r="AB152" i="5"/>
  <c r="AB150" i="5"/>
  <c r="X154" i="5"/>
  <c r="X152" i="5"/>
  <c r="X150" i="5"/>
  <c r="X61" i="5"/>
  <c r="X60" i="5"/>
  <c r="X59" i="5"/>
  <c r="X58" i="5"/>
  <c r="X57" i="5"/>
  <c r="AB61" i="5"/>
  <c r="AB60" i="5"/>
  <c r="AB59" i="5"/>
  <c r="AB58" i="5"/>
  <c r="AB57" i="5"/>
  <c r="AB56" i="5"/>
  <c r="X56" i="5"/>
  <c r="X35" i="5"/>
  <c r="AB34" i="5"/>
  <c r="AB33" i="5"/>
  <c r="AB32" i="5"/>
  <c r="AB31" i="5"/>
  <c r="AB30" i="5"/>
  <c r="AB35" i="5"/>
  <c r="X34" i="5"/>
  <c r="X33" i="5"/>
  <c r="X32" i="5"/>
  <c r="X31" i="5"/>
  <c r="X30" i="5"/>
  <c r="S17" i="6" l="1"/>
  <c r="R17" i="6"/>
  <c r="X151" i="5"/>
  <c r="AB149" i="5"/>
  <c r="AB153" i="5"/>
  <c r="X112" i="5"/>
  <c r="AB175" i="5"/>
  <c r="X179" i="5"/>
  <c r="U17" i="6"/>
  <c r="X149" i="5"/>
  <c r="X153" i="5"/>
  <c r="AB151" i="5"/>
  <c r="X114" i="5"/>
  <c r="AB113" i="5"/>
  <c r="X175" i="5"/>
  <c r="X113" i="5"/>
  <c r="AB110" i="5"/>
  <c r="AB114" i="5"/>
  <c r="AB177" i="5"/>
  <c r="X176" i="5"/>
  <c r="X180" i="5"/>
  <c r="X110" i="5"/>
  <c r="X115" i="5"/>
  <c r="AB112" i="5"/>
  <c r="AB178" i="5"/>
  <c r="AB180" i="5"/>
  <c r="X178" i="5"/>
  <c r="V17" i="6"/>
  <c r="N17" i="6"/>
  <c r="E24" i="6" s="1"/>
  <c r="X74" i="5"/>
  <c r="X73" i="5"/>
  <c r="X72" i="5"/>
  <c r="X71" i="5"/>
  <c r="X70" i="5"/>
  <c r="X69" i="5"/>
  <c r="AB72" i="5"/>
  <c r="AB70" i="5"/>
  <c r="AB71" i="5"/>
  <c r="AB73" i="5"/>
  <c r="AB69" i="5"/>
  <c r="AB74" i="5"/>
  <c r="AB141" i="5"/>
  <c r="AB140" i="5"/>
  <c r="AB139" i="5"/>
  <c r="AB138" i="5"/>
  <c r="AB137" i="5"/>
  <c r="AB136" i="5"/>
  <c r="X138" i="5"/>
  <c r="X139" i="5"/>
  <c r="X137" i="5"/>
  <c r="X136" i="5"/>
  <c r="X140" i="5"/>
  <c r="X141" i="5"/>
  <c r="X128" i="5"/>
  <c r="X127" i="5"/>
  <c r="X126" i="5"/>
  <c r="X125" i="5"/>
  <c r="X124" i="5"/>
  <c r="X123" i="5"/>
  <c r="AB128" i="5"/>
  <c r="AB124" i="5"/>
  <c r="AB125" i="5"/>
  <c r="AB127" i="5"/>
  <c r="AB123" i="5"/>
  <c r="AB126" i="5"/>
  <c r="AB167" i="5"/>
  <c r="AB166" i="5"/>
  <c r="AB165" i="5"/>
  <c r="AB164" i="5"/>
  <c r="AB163" i="5"/>
  <c r="AB162" i="5"/>
  <c r="X165" i="5"/>
  <c r="X164" i="5"/>
  <c r="X166" i="5"/>
  <c r="X162" i="5"/>
  <c r="X167" i="5"/>
  <c r="X163" i="5"/>
  <c r="D24" i="6" l="1"/>
  <c r="F26" i="6" s="1"/>
  <c r="D40" i="1" s="1"/>
</calcChain>
</file>

<file path=xl/sharedStrings.xml><?xml version="1.0" encoding="utf-8"?>
<sst xmlns="http://schemas.openxmlformats.org/spreadsheetml/2006/main" count="896" uniqueCount="302">
  <si>
    <t>The AASHTO LRFD Specifications have a minimum thickness of 0.0625 inch [14.7.5.3.5], but this minimum is unlikely to be used for Iowa bearings. The spreadsheet checks the thickness of steel laminates against the minimum thickness required for live load and fatigue [14.7.6.3.7, 14.7.5.3.5). Typical bearings do not fail this check. If a bearing does fail the check, increase the thickness of the steel laminates. The CAFL for Category A of 24 ksi is taken from the steel section in the AASHTO LRFD Specifications [Table 6.6.1.2.5-3].</t>
  </si>
  <si>
    <r>
      <t>Use S</t>
    </r>
    <r>
      <rPr>
        <vertAlign val="subscript"/>
        <sz val="10"/>
        <rFont val="Arial"/>
        <family val="2"/>
      </rPr>
      <t>i</t>
    </r>
    <r>
      <rPr>
        <sz val="10"/>
        <rFont val="Arial"/>
        <family val="2"/>
      </rPr>
      <t xml:space="preserve"> and this stress to determine compressive strain.</t>
    </r>
  </si>
  <si>
    <t>Today's date:</t>
  </si>
  <si>
    <t>Item</t>
  </si>
  <si>
    <t>Description</t>
  </si>
  <si>
    <t>Allowable</t>
  </si>
  <si>
    <t>Check</t>
  </si>
  <si>
    <t>Units</t>
  </si>
  <si>
    <t>Design data</t>
  </si>
  <si>
    <t>1a</t>
  </si>
  <si>
    <t>Project name</t>
  </si>
  <si>
    <t>1b</t>
  </si>
  <si>
    <t>Project number</t>
  </si>
  <si>
    <t>1c</t>
  </si>
  <si>
    <t>Designer</t>
  </si>
  <si>
    <t>1d</t>
  </si>
  <si>
    <t>kips</t>
  </si>
  <si>
    <t>1e</t>
  </si>
  <si>
    <t>1f</t>
  </si>
  <si>
    <t>Theta required</t>
  </si>
  <si>
    <t>radians</t>
  </si>
  <si>
    <t>1g</t>
  </si>
  <si>
    <t>Delta required</t>
  </si>
  <si>
    <t>inches</t>
  </si>
  <si>
    <t>1h</t>
  </si>
  <si>
    <t>durometer</t>
  </si>
  <si>
    <t>1i</t>
  </si>
  <si>
    <t>1j</t>
  </si>
  <si>
    <t>1k</t>
  </si>
  <si>
    <t>Steel grade</t>
  </si>
  <si>
    <t>1l</t>
  </si>
  <si>
    <t>1m</t>
  </si>
  <si>
    <t>1n</t>
  </si>
  <si>
    <t>1o</t>
  </si>
  <si>
    <t>1p</t>
  </si>
  <si>
    <t>1q</t>
  </si>
  <si>
    <t>1r</t>
  </si>
  <si>
    <t>Design checks</t>
  </si>
  <si>
    <t>2c</t>
  </si>
  <si>
    <t>2d</t>
  </si>
  <si>
    <t>2e</t>
  </si>
  <si>
    <t>2a</t>
  </si>
  <si>
    <t>2b</t>
  </si>
  <si>
    <t>2f</t>
  </si>
  <si>
    <t>2g</t>
  </si>
  <si>
    <t>Compression</t>
  </si>
  <si>
    <t>Compression, shape</t>
  </si>
  <si>
    <t>Rotation</t>
  </si>
  <si>
    <t>Input/Computed</t>
  </si>
  <si>
    <t>Min/Max</t>
  </si>
  <si>
    <t>1s</t>
  </si>
  <si>
    <t>Total thickness</t>
  </si>
  <si>
    <t>2h</t>
  </si>
  <si>
    <t>Reinforcement, yield</t>
  </si>
  <si>
    <t>2i</t>
  </si>
  <si>
    <t>Reinforcement, fatigue</t>
  </si>
  <si>
    <t>Additional information</t>
  </si>
  <si>
    <t>3a</t>
  </si>
  <si>
    <t>Shear at max delta</t>
  </si>
  <si>
    <t>3b</t>
  </si>
  <si>
    <t>3c</t>
  </si>
  <si>
    <t>3d</t>
  </si>
  <si>
    <t>3e</t>
  </si>
  <si>
    <t>3f</t>
  </si>
  <si>
    <t>3g</t>
  </si>
  <si>
    <t>3h</t>
  </si>
  <si>
    <t>Steel volume</t>
  </si>
  <si>
    <t>Neoprene volume</t>
  </si>
  <si>
    <t>Bearing weight</t>
  </si>
  <si>
    <t>Initial LL deflection</t>
  </si>
  <si>
    <t>Initial TL load deflection</t>
  </si>
  <si>
    <t>Long-term LL deflection</t>
  </si>
  <si>
    <t>Long-term TL deflection</t>
  </si>
  <si>
    <t>ksi</t>
  </si>
  <si>
    <t>cubic feet</t>
  </si>
  <si>
    <t>pounds</t>
  </si>
  <si>
    <t>1t</t>
  </si>
  <si>
    <t>max</t>
  </si>
  <si>
    <t>Check with supervising section leader if NG.</t>
  </si>
  <si>
    <t>50 or 60</t>
  </si>
  <si>
    <t>Exterior layer credit</t>
  </si>
  <si>
    <t>Number of interior layers</t>
  </si>
  <si>
    <t>Bearing length, L</t>
  </si>
  <si>
    <t>Bearing width, W</t>
  </si>
  <si>
    <t>0.125 inches is preferred.</t>
  </si>
  <si>
    <t>min</t>
  </si>
  <si>
    <t>Shear at required delta</t>
  </si>
  <si>
    <t>For rotation capacity L typically will be less than W.</t>
  </si>
  <si>
    <t>3i</t>
  </si>
  <si>
    <t>3j</t>
  </si>
  <si>
    <t>1u</t>
  </si>
  <si>
    <t>Stability height for L</t>
  </si>
  <si>
    <t>Stability height for W</t>
  </si>
  <si>
    <t>Densities are 490 pcf for steel and 75 pcf for neoprene.</t>
  </si>
  <si>
    <r>
      <t>Elastomer thickness, h</t>
    </r>
    <r>
      <rPr>
        <vertAlign val="subscript"/>
        <sz val="10"/>
        <rFont val="Arial"/>
        <family val="2"/>
      </rPr>
      <t>rt</t>
    </r>
  </si>
  <si>
    <t>Ensure that checks are OK or otherwise approved.</t>
  </si>
  <si>
    <t>Usually this information will not be needed.</t>
  </si>
  <si>
    <r>
      <t xml:space="preserve">50 durometer is preferred; 60 is an option. </t>
    </r>
    <r>
      <rPr>
        <b/>
        <i/>
        <sz val="10"/>
        <rFont val="Arial"/>
        <family val="2"/>
      </rPr>
      <t>Correct if NG!</t>
    </r>
  </si>
  <si>
    <t>Enter values for shaded cells. Resolve any NGs.</t>
  </si>
  <si>
    <t>Elastomer hardness</t>
  </si>
  <si>
    <t>Exterior layer thickness</t>
  </si>
  <si>
    <t>Coefficient of friction</t>
  </si>
  <si>
    <r>
      <t>Interior layer h</t>
    </r>
    <r>
      <rPr>
        <vertAlign val="subscript"/>
        <sz val="10"/>
        <rFont val="Arial"/>
        <family val="2"/>
      </rPr>
      <t>ri</t>
    </r>
  </si>
  <si>
    <r>
      <t>Steel laminate h</t>
    </r>
    <r>
      <rPr>
        <vertAlign val="subscript"/>
        <sz val="10"/>
        <rFont val="Arial"/>
        <family val="2"/>
      </rPr>
      <t>s</t>
    </r>
  </si>
  <si>
    <t>Password = Neoprene</t>
  </si>
  <si>
    <t>Shear deformation</t>
  </si>
  <si>
    <t>Commentary</t>
  </si>
  <si>
    <t>This item is for project identification.</t>
  </si>
  <si>
    <t>Enter the thickness of the exterior layer of elastomer. Office practice is to use one-quarter inch. A larger thickness is permissible, but the thickness probably should not exceed three-eighths of an inch.</t>
  </si>
  <si>
    <t>The spreadsheet will compute the total elastomer thickness including both exterior and interior layers.</t>
  </si>
  <si>
    <t>Enter the bearing length. The length is measured parallel with the longitudinal axis of the beam or girder. The length is a major design parameter for the bearing. Make several trials before choosing the final value. Generally the length should be to the nearest one-quarter inch, one-half inch, or whole inch.</t>
  </si>
  <si>
    <t>Enter the bearing width. The width is measured perpendicular to the longitudinal axis of the beam or girder. The width is a major design parameter for the bearing. Make several trials before choosing the final value. Generally the width should be selected to the nearest one-quarter inch, one-half inch, or whole inch.</t>
  </si>
  <si>
    <t>The spreadsheet computes the larger shear force that would result at the maximum bearing translation.</t>
  </si>
  <si>
    <t>The spreadsheet computes the volume of the steel laminates in the bearing.</t>
  </si>
  <si>
    <t>The spreadsheet computes the volume of neoprene in the bearing.</t>
  </si>
  <si>
    <t>The spreadsheet computes the total weight of the bearing using 490 pcf for the density of steel and 75 pcf for the density of neoprene.</t>
  </si>
  <si>
    <t>The spreadsheet computes the initial total load deflection of the bearing.</t>
  </si>
  <si>
    <t>The spreadsheet computes the long-term total load deflection considering creep of the bearing. Because the live load is intermittent the deflection may never reach this value.</t>
  </si>
  <si>
    <t>This item is for designer identification.</t>
  </si>
  <si>
    <t>Usually ASTM A570 Grade 36 is sufficient.</t>
  </si>
  <si>
    <t>1v</t>
  </si>
  <si>
    <t>1w</t>
  </si>
  <si>
    <r>
      <t>P</t>
    </r>
    <r>
      <rPr>
        <vertAlign val="subscript"/>
        <sz val="10"/>
        <rFont val="Arial"/>
        <family val="2"/>
      </rPr>
      <t>D</t>
    </r>
  </si>
  <si>
    <r>
      <t>P</t>
    </r>
    <r>
      <rPr>
        <vertAlign val="subscript"/>
        <sz val="10"/>
        <rFont val="Arial"/>
        <family val="2"/>
      </rPr>
      <t>Live, maximum</t>
    </r>
  </si>
  <si>
    <r>
      <t>P</t>
    </r>
    <r>
      <rPr>
        <vertAlign val="subscript"/>
        <sz val="10"/>
        <rFont val="Arial"/>
        <family val="2"/>
      </rPr>
      <t>sd</t>
    </r>
  </si>
  <si>
    <r>
      <t>P</t>
    </r>
    <r>
      <rPr>
        <vertAlign val="subscript"/>
        <sz val="10"/>
        <rFont val="Arial"/>
        <family val="2"/>
      </rPr>
      <t>TL</t>
    </r>
    <r>
      <rPr>
        <sz val="10"/>
        <rFont val="Arial"/>
        <family val="2"/>
      </rPr>
      <t>, Service I vertical</t>
    </r>
  </si>
  <si>
    <t>Compressive stress</t>
  </si>
  <si>
    <t>Compressive strain</t>
  </si>
  <si>
    <t>Comment, [AASHTO LRFD Article]</t>
  </si>
  <si>
    <t>Minimum is for construction inaccuracies. [C14.4.2]</t>
  </si>
  <si>
    <t>0.500 inches is preferred. Usual range is 0.375 to 0.75 inches.</t>
  </si>
  <si>
    <t>1x</t>
  </si>
  <si>
    <t>1y</t>
  </si>
  <si>
    <t>per cent</t>
  </si>
  <si>
    <t>[14.7.5.1]</t>
  </si>
  <si>
    <r>
      <t>Interior layer, h</t>
    </r>
    <r>
      <rPr>
        <vertAlign val="subscript"/>
        <sz val="10"/>
        <rFont val="Arial"/>
        <family val="2"/>
      </rPr>
      <t>ri</t>
    </r>
  </si>
  <si>
    <r>
      <t>Steel laminate, h</t>
    </r>
    <r>
      <rPr>
        <vertAlign val="subscript"/>
        <sz val="10"/>
        <rFont val="Arial"/>
        <family val="2"/>
      </rPr>
      <t>s</t>
    </r>
  </si>
  <si>
    <t>Increase W and/or L if NG. [14.7.6.3.2]</t>
  </si>
  <si>
    <r>
      <t>Adjust W, L, or h</t>
    </r>
    <r>
      <rPr>
        <vertAlign val="subscript"/>
        <sz val="10"/>
        <rFont val="Arial"/>
        <family val="2"/>
      </rPr>
      <t>ri</t>
    </r>
    <r>
      <rPr>
        <sz val="10"/>
        <rFont val="Arial"/>
        <family val="2"/>
      </rPr>
      <t xml:space="preserve"> if NG. [14.7.6.3.2]</t>
    </r>
  </si>
  <si>
    <r>
      <t>Increase h</t>
    </r>
    <r>
      <rPr>
        <vertAlign val="subscript"/>
        <sz val="10"/>
        <rFont val="Arial"/>
        <family val="2"/>
      </rPr>
      <t>rt</t>
    </r>
    <r>
      <rPr>
        <sz val="10"/>
        <rFont val="Arial"/>
        <family val="2"/>
      </rPr>
      <t xml:space="preserve"> if NG. [14.7.6.3.4]</t>
    </r>
  </si>
  <si>
    <t>2j</t>
  </si>
  <si>
    <t>2k</t>
  </si>
  <si>
    <t>Longitudinal anchorage</t>
  </si>
  <si>
    <t>Transverse anchorage</t>
  </si>
  <si>
    <t>Deflection, interior layer</t>
  </si>
  <si>
    <t>Compression strain</t>
  </si>
  <si>
    <t>Live load deflections are based on strain for total load.</t>
  </si>
  <si>
    <r>
      <t>P</t>
    </r>
    <r>
      <rPr>
        <vertAlign val="subscript"/>
        <sz val="10"/>
        <rFont val="Arial"/>
        <family val="2"/>
      </rPr>
      <t>TL, Service I vertical</t>
    </r>
  </si>
  <si>
    <t>The spreadsheet computes the total vertical service load from 1d and 1e. To track unusual conditions the office has set a limit of 450 kips for a single laminated bearing pad. Obtain approval from the supervising Section Leader for a load greater than 450 kips. The spreadsheet will flag with a “NG” any total loads greater than 450 kips but will work correctly for the larger load.</t>
  </si>
  <si>
    <t>Enter the number of interior layers of elastomer. The number of layers is a major design parameter for the bearing. Increasing the thickness of the bearing by adding layers will increase allowable rotation and translation.</t>
  </si>
  <si>
    <t>The spreadsheet repeats the strain from 1x.</t>
  </si>
  <si>
    <t>This check is only advisory and is not office policy.</t>
  </si>
  <si>
    <t>Enter the thickness of the interior layer of elastomer. Office practice is to use one-half inch. Generally the thickness should be in the three-eighth to three-quarter inch range. Thicker layers will improve rotation capacity.</t>
  </si>
  <si>
    <t>At this time there is no reason to use a grade other than Grade 36 steel. Grade 50 is acceptable.</t>
  </si>
  <si>
    <t>This stress is the compressive stress for the maximum service load, and the spreadheet copies it from 2a.</t>
  </si>
  <si>
    <t>The spreadsheet will check the stability of the bearing based on width. The actual bearing height may not exceed one-third of the width [14.7.6.3.6].</t>
  </si>
  <si>
    <t>The spreadsheet will check the required translation against the allowable of one-half of the total elastomer height [14.7.6.3.4]. If the bearing fails the check, increase the number of layers and or/ thickness of interior and/or exterior layers.</t>
  </si>
  <si>
    <t>The spreadsheet computes the initial live load deflection of the bearing (based on the strain at total load).</t>
  </si>
  <si>
    <t>Use DC1+DC2+DW.</t>
  </si>
  <si>
    <t>Increase W and/or L  and/or durometer if NG. [14.7.6.3.3]</t>
  </si>
  <si>
    <t>Increase L and/or decrease thickness if NG. [14.7.6.3.6]</t>
  </si>
  <si>
    <t>Increase W and/or decrease thickness if NG. [14.7.6.3.6]</t>
  </si>
  <si>
    <r>
      <t>V</t>
    </r>
    <r>
      <rPr>
        <vertAlign val="subscript"/>
        <sz val="10"/>
        <rFont val="Arial"/>
        <family val="2"/>
      </rPr>
      <t xml:space="preserve">l, </t>
    </r>
    <r>
      <rPr>
        <sz val="10"/>
        <rFont val="Arial"/>
        <family val="2"/>
      </rPr>
      <t>Service I lateral</t>
    </r>
  </si>
  <si>
    <t>The spreadsheet computes the total bearing thickness from the exterior layer thickness, interior layer thickness, steel laminate thickness, and the number of elastomer layers. The office limits total bearing height to 5 inches unless an exception is approved by the supervising Section Leader.</t>
  </si>
  <si>
    <t>This dimension establishes elevations. Check if NG.</t>
  </si>
  <si>
    <r>
      <t>0.250 inches is preferred. Exterior layer &lt;= 0.7h</t>
    </r>
    <r>
      <rPr>
        <vertAlign val="subscript"/>
        <sz val="10"/>
        <rFont val="Arial"/>
        <family val="2"/>
      </rPr>
      <t>ri.</t>
    </r>
    <r>
      <rPr>
        <sz val="10"/>
        <rFont val="Arial"/>
        <family val="2"/>
      </rPr>
      <t xml:space="preserve"> [14.7.6.1]</t>
    </r>
  </si>
  <si>
    <t>Use LL without IM. [14.4.1]</t>
  </si>
  <si>
    <r>
      <t>Increase h</t>
    </r>
    <r>
      <rPr>
        <vertAlign val="subscript"/>
        <sz val="10"/>
        <rFont val="Arial"/>
        <family val="2"/>
      </rPr>
      <t>s</t>
    </r>
    <r>
      <rPr>
        <sz val="10"/>
        <rFont val="Arial"/>
        <family val="2"/>
      </rPr>
      <t xml:space="preserve"> if NG. [14.7.6.3.7, 14.7.5.3.5]</t>
    </r>
  </si>
  <si>
    <r>
      <t>Lower durometer and/or increase h</t>
    </r>
    <r>
      <rPr>
        <vertAlign val="subscript"/>
        <sz val="10"/>
        <rFont val="Arial"/>
        <family val="2"/>
      </rPr>
      <t>rt</t>
    </r>
    <r>
      <rPr>
        <sz val="10"/>
        <rFont val="Arial"/>
        <family val="2"/>
      </rPr>
      <t xml:space="preserve"> if NG. [C14.8.3.1]</t>
    </r>
  </si>
  <si>
    <t>Add steel guide or restrainer if NG. [C14.8.3.1]</t>
  </si>
  <si>
    <t>2l</t>
  </si>
  <si>
    <t>Enter either 50 or 60 durometer elastomer. The office prefers the softer, 50-durometer grade, but the 60-durometer grade is a reasonable option. (The office specifies 70 durometer plain elastomeric pads for construction purposes at fixed piers, but 70-durometer material is not to be used for steel reinforced elastomeric bearings.) The spreadsheet will flag any durometer values other than 50 or 60 with a “NG”, but the spreadsheet will work correctly for durometer values between 50 and 60. The spreadsheet will select the least favorable shear modulus for each specific check and will not use the same modulus throughout (as in some of the available LRFD examples). Durometer values outside of a 50 to 70 range are not permitted by the AASHTO LRFD Specifications [14.7.6.2].</t>
  </si>
  <si>
    <t>Enter the thickness for the steel laminate. Office practice is to use one-eighth inch. Generally the thickness should be in the one-tenth to one-quarter inch range, but there usually is no reason to use a thickness other than one-eighth inch. The bearing fabricator should be permitted to substitute 10 gage (0.1345 inches thick) steel. The AASHTO LRFD Specifications have a 0.0625-inch minimum [14.7.6.3.7, 14.7.5.3.5].</t>
  </si>
  <si>
    <t xml:space="preserve">The spreadsheet will use a coefficient of friction of 0.2 based on the AASHTO LRFD Specifications [C14.8.3.1] but at the service limit state. Coefficients of friction for steel reinforced elastomeric bearings vary with compressive stress and type of bearing surface. The 0.2 value is conservative for most typical conditions but may not be adequate for very smooth concrete or very smooth steel surfaces.   </t>
  </si>
  <si>
    <r>
      <t>Shape factor, S</t>
    </r>
    <r>
      <rPr>
        <vertAlign val="subscript"/>
        <sz val="10"/>
        <rFont val="Arial"/>
        <family val="2"/>
      </rPr>
      <t>i</t>
    </r>
  </si>
  <si>
    <r>
      <t>S</t>
    </r>
    <r>
      <rPr>
        <vertAlign val="subscript"/>
        <sz val="10"/>
        <rFont val="Arial"/>
        <family val="2"/>
      </rPr>
      <t>i</t>
    </r>
    <r>
      <rPr>
        <vertAlign val="superscript"/>
        <sz val="10"/>
        <rFont val="Arial"/>
        <family val="2"/>
      </rPr>
      <t>2</t>
    </r>
    <r>
      <rPr>
        <sz val="10"/>
        <rFont val="Arial"/>
        <family val="2"/>
      </rPr>
      <t>/</t>
    </r>
    <r>
      <rPr>
        <sz val="10"/>
        <rFont val="Arial"/>
        <family val="2"/>
      </rPr>
      <t>n</t>
    </r>
  </si>
  <si>
    <r>
      <t>The strain should be determined from the appropriate stress strain curve in Figure C14.7.6.3.3-1 using S</t>
    </r>
    <r>
      <rPr>
        <vertAlign val="subscript"/>
        <sz val="10"/>
        <rFont val="Arial"/>
        <family val="2"/>
      </rPr>
      <t>i</t>
    </r>
    <r>
      <rPr>
        <sz val="10"/>
        <rFont val="Arial"/>
        <family val="2"/>
      </rPr>
      <t xml:space="preserve"> from 1v and the stress from 1w. The curves are nonlinear so the strain will vary from the strain at maximum service load, but there usually are no conditions that require more accurate values.</t>
    </r>
  </si>
  <si>
    <t>The AASHTO LRFD Specifications have a minimum thickness of 0.0625 inch [14.7.5.3.5], but this minimum is unlikely to be used for Iowa bearings. The spreadsheet checks the thickness of steel laminates against the minimum thickness required for total load and yield [14.7.6.3.7, 14.7.5.3.5]. Typical bearings do not fail this check. If a bearing does fail the check, increase the thickness of the steel laminates.</t>
  </si>
  <si>
    <r>
      <t>This check is intended to ensure that the bearing pads do not "walk" as the bridge expands or contracts. Office policy is always to restrain a bearing with keeper bars or vulcanization at a steel surface. However, at a concrete surface the bearing does not need restraint if there is sufficient friction force to hold the bearing at its design shear force. The spreadsheet checks the shear force between elastomer and concrete at design translation against the friction force at dead load. If the bearing needs to meet this check but fails, lower the stiffness of the bearing by using 50 durometer hardness or by increasing the total elastomer thickness. Because of the absence of live load or presence of live load uplift in P</t>
    </r>
    <r>
      <rPr>
        <vertAlign val="subscript"/>
        <sz val="10"/>
        <rFont val="Arial"/>
        <family val="2"/>
      </rPr>
      <t>sd</t>
    </r>
    <r>
      <rPr>
        <sz val="10"/>
        <rFont val="Arial"/>
        <family val="2"/>
      </rPr>
      <t>, AASHTO LRFD is more conservative than the AASHTO Standard Specifications. If the bearing cannot be designed to meet the check, consult with the supervising section leader.</t>
    </r>
  </si>
  <si>
    <r>
      <t>This check is intended to ensure that the superstructure does not skid in the transverse direction under wind load. Because the vertical load, P</t>
    </r>
    <r>
      <rPr>
        <vertAlign val="subscript"/>
        <sz val="10"/>
        <rFont val="Arial"/>
        <family val="2"/>
      </rPr>
      <t>sd</t>
    </r>
    <r>
      <rPr>
        <sz val="10"/>
        <rFont val="Arial"/>
        <family val="2"/>
      </rPr>
      <t>, is minimum and the wind loads are taken at full value, there will be some safety against sliding for a coefficient of friction of 0.2. Thus the AASHTO LRFD Specifications are more conservative than the AASHTO Standard Specifications. If this check fails, there usually is no reasonable way to redesign the bearing. Generally it will be necessary to add guides or restrainers to carry the transverse wind load.</t>
    </r>
  </si>
  <si>
    <t>Credit will apply for typical Iowa bearings. [14.7.6.3.5d]</t>
  </si>
  <si>
    <r>
      <t>Increase h</t>
    </r>
    <r>
      <rPr>
        <vertAlign val="subscript"/>
        <sz val="10"/>
        <rFont val="Arial"/>
        <family val="2"/>
      </rPr>
      <t>s</t>
    </r>
    <r>
      <rPr>
        <sz val="10"/>
        <rFont val="Arial"/>
        <family val="2"/>
      </rPr>
      <t xml:space="preserve"> if NG. [14.7.6.3.7, 14.7.5.3.5, 6.6.1.2.3]</t>
    </r>
  </si>
  <si>
    <t>The spreadsheet will enter “0” if the thickness of the exterior layer of elastomer is not at least one-half of the interior layer thickness. If the exterior layer is at least one-half of the interior layer thickness, the spreadsheet will enter “1”, and the credit will be considered in the allowable rotation computation under 2d. The credit will improve rotation capacity.</t>
  </si>
  <si>
    <t>The spreadsheet repeats the shear force at the required translation, which is the first item in the longitudinal anchorage  check, 2k.</t>
  </si>
  <si>
    <t>The spreadsheet computes the long-term live load deflection considering creep of the bearing. Because the live load is intermittent the deflection may never reach this value. The Minnesota DOT limits this deflection to 1/8 inch so that there will not be a significant irregularity in the deck at an expansion joint. (See C14.7.5.3.6.) The office does not follow the Minnesota practice, but the designer should consider bearing deflection with respect to the bridge deck condition at the bearing.</t>
  </si>
  <si>
    <t>Coefficient is for clean concrete. [C14.8.3.1]</t>
  </si>
  <si>
    <t>n is the total of number of interior layers plus exterior layer credit.</t>
  </si>
  <si>
    <t>Enter the value for unfactored DC1 plus DC2 plus DW at the bearing. This load should be the maximum service dead load on the bearing. Note that there may be two bearings on a pier cap for the same beam or girder line, in which case the load is carried by both bearings.</t>
  </si>
  <si>
    <t>Enter the value for maximum unfactored Live Load (without dynamic load allowance, IM). The FHWA LRFD design example for a steel girder superstructure includes the IM in the load, although IM need not be included. [See 14.4.1.] The Minnesota examples omit IM. Note that there may be two bearings on a pier cap for the same beam or girder line, in which case the load is carried by both bearings.</t>
  </si>
  <si>
    <r>
      <t>This load is the minimum vertical force due to permanent loads. The FHWA LRFD design example determines this load as the factored DC plus DW loads using minimum factors. The second Minnesota DOT example, however, uses the full dead load plus a live load uplift, which gives a load less than the full dead load. The office prefers the Minnesota approach. When P</t>
    </r>
    <r>
      <rPr>
        <vertAlign val="subscript"/>
        <sz val="10"/>
        <rFont val="Arial"/>
        <family val="2"/>
      </rPr>
      <t>sd</t>
    </r>
    <r>
      <rPr>
        <sz val="10"/>
        <rFont val="Arial"/>
        <family val="2"/>
      </rPr>
      <t xml:space="preserve"> is less than P</t>
    </r>
    <r>
      <rPr>
        <vertAlign val="subscript"/>
        <sz val="10"/>
        <rFont val="Arial"/>
        <family val="2"/>
      </rPr>
      <t>D</t>
    </r>
    <r>
      <rPr>
        <sz val="10"/>
        <rFont val="Arial"/>
        <family val="2"/>
      </rPr>
      <t xml:space="preserve"> the bearing will have less "walking resistance" than was assumed under the AASHTO Standard Specifications. Unusual situations should be discussed with the supervising Section Leader.</t>
    </r>
  </si>
  <si>
    <t>Approximate Plots in AASHTO Figure C14.7.5.3.3-1 Using a Polynomial Function to the 5th Power</t>
  </si>
  <si>
    <t>Generally:</t>
  </si>
  <si>
    <t xml:space="preserve">    Known:       Y-axis = Compressive Stress (ksi)</t>
  </si>
  <si>
    <t xml:space="preserve">    Unknown:    X-axis = Compressive Strain (%)</t>
  </si>
  <si>
    <t>Using 6 points from the AASHTO Figure find coefficients A, B, C, D, E, and F for a polynomial approximation</t>
  </si>
  <si>
    <t>Solve 6 Equations for 6 Unknowns:   (Since Y1 = 0 ksi gives X1 = 0 %, coefficient A will always be 0.)</t>
  </si>
  <si>
    <t xml:space="preserve">    X1 = A + B * Y1 + C * Y1^2 + D * Y1^3 + E * Y1^4 + F * Y1^ 5</t>
  </si>
  <si>
    <t xml:space="preserve">    X2 = A + B * Y2 + C * Y2^2 + D * Y2^3 + E * Y2^4 + F * Y2^ 5</t>
  </si>
  <si>
    <t xml:space="preserve">    X3 = A + B * Y3 + C * Y3^2 + D * Y3^3 + E * Y3^4 + F * Y3^ 5</t>
  </si>
  <si>
    <t xml:space="preserve">    X4 = A + B * Y4 + C * Y4^2 + D * Y4^3 + E * Y4^4 + F * Y4^ 5</t>
  </si>
  <si>
    <t xml:space="preserve">    X5 = A + B * Y5 + C * Y5^2 + D * Y5^3 + E * Y5^4 + F * Y5^ 5</t>
  </si>
  <si>
    <t xml:space="preserve">    X6 = A + B * Y6 + C * Y6^2 + D * Y6^3 + E * Y6^4 + F * Y6^ 5</t>
  </si>
  <si>
    <t>50 Durometer</t>
  </si>
  <si>
    <t>Shape Factor = 3</t>
  </si>
  <si>
    <t xml:space="preserve">From </t>
  </si>
  <si>
    <t>Graph</t>
  </si>
  <si>
    <t>Test Polynomial for Known Values</t>
  </si>
  <si>
    <t>Test Polynomial for Any Value</t>
  </si>
  <si>
    <t>Compr.</t>
  </si>
  <si>
    <t>Stress</t>
  </si>
  <si>
    <t>Strain</t>
  </si>
  <si>
    <t>(ksi)</t>
  </si>
  <si>
    <t>Y</t>
  </si>
  <si>
    <t>X</t>
  </si>
  <si>
    <t>Coefficient Matrix</t>
  </si>
  <si>
    <t>Inverse of Coefficient Matrix</t>
  </si>
  <si>
    <t>Solution</t>
  </si>
  <si>
    <t>A =</t>
  </si>
  <si>
    <t>B =</t>
  </si>
  <si>
    <t>C =</t>
  </si>
  <si>
    <t>D =</t>
  </si>
  <si>
    <t>E =</t>
  </si>
  <si>
    <t>F =</t>
  </si>
  <si>
    <t>Shape Factor = 4</t>
  </si>
  <si>
    <t>Shape Factor = 5</t>
  </si>
  <si>
    <t>Shape Factor = 6</t>
  </si>
  <si>
    <t>Shape Factor = 9</t>
  </si>
  <si>
    <t>Shape Factor = 12</t>
  </si>
  <si>
    <t>60 Durometer</t>
  </si>
  <si>
    <t>Actual</t>
  </si>
  <si>
    <t>Shape</t>
  </si>
  <si>
    <t>Durometer</t>
  </si>
  <si>
    <t>Factor</t>
  </si>
  <si>
    <t>Shape Factor</t>
  </si>
  <si>
    <t>A</t>
  </si>
  <si>
    <t>B</t>
  </si>
  <si>
    <t>C</t>
  </si>
  <si>
    <t>D</t>
  </si>
  <si>
    <t>E</t>
  </si>
  <si>
    <t>F</t>
  </si>
  <si>
    <t>Compressive Strain (%)</t>
  </si>
  <si>
    <t>Lower</t>
  </si>
  <si>
    <t>Upper</t>
  </si>
  <si>
    <t>Compr. Stress Limit (ksi)</t>
  </si>
  <si>
    <t>Corresponding</t>
  </si>
  <si>
    <t>Compressive Strain Used =</t>
  </si>
  <si>
    <t xml:space="preserve"> %</t>
  </si>
  <si>
    <t>1z</t>
  </si>
  <si>
    <t>Compr. Strain: user entry</t>
  </si>
  <si>
    <t>Compr. Strain: automatic</t>
  </si>
  <si>
    <t>The strain is computed automatically using a polynomial equation to approximate each curve in Figure C14.7.5.3.3-1. The strain value in this cell is not used in the spreadsheet. It is provided to the user as a possible entry for item 1y. If the shape factor is less than 3 or greater than 12 the cell will show a #NA. If the durometer is a value other than 50 or 60 the cell will show an #NA. If the compressive stress is greater than the limits of the graph the cell will show an #NA. (#NA means not applicable.)</t>
  </si>
  <si>
    <t>Adjust shaded items 1k through 1u to design the bearing. See Documentation for item by item documentation.</t>
  </si>
  <si>
    <r>
      <t>Wind in the transverse direction will act on the superstructure and, unless bearings have guides or restrainers to resist the transverse load, the load will need to be resisted by friction. V</t>
    </r>
    <r>
      <rPr>
        <vertAlign val="subscript"/>
        <sz val="10"/>
        <rFont val="Arial"/>
        <family val="2"/>
      </rPr>
      <t>l</t>
    </r>
    <r>
      <rPr>
        <sz val="10"/>
        <rFont val="Arial"/>
        <family val="2"/>
      </rPr>
      <t xml:space="preserve"> should be determined as the appropriate wind load, considering both WS and WL. If another lateral load exceeds the wind load, the larger load should be used.</t>
    </r>
  </si>
  <si>
    <r>
      <t>V</t>
    </r>
    <r>
      <rPr>
        <vertAlign val="subscript"/>
        <sz val="10"/>
        <rFont val="Arial"/>
        <family val="2"/>
      </rPr>
      <t xml:space="preserve">I, </t>
    </r>
    <r>
      <rPr>
        <sz val="10"/>
        <rFont val="Arial"/>
        <family val="2"/>
      </rPr>
      <t>Service I wind</t>
    </r>
  </si>
  <si>
    <t>Usually Service I wind load but consider other appropriate loads.</t>
  </si>
  <si>
    <t>DOT refers to the Iowa Department of Transportation.</t>
  </si>
  <si>
    <t>OBS refers to the Iowa DOT Office of Bridges and Structures</t>
  </si>
  <si>
    <t xml:space="preserve">Disclaimer: This software is intended for use by Iowa DOT personnel and consultants working for the OBS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</si>
  <si>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OBS will only support those persons using this software in connection with Iowa DOT related business.</t>
  </si>
  <si>
    <t>Please report any spreadsheet errors to the Iowa DOT OBS.</t>
  </si>
  <si>
    <t>Modifications:</t>
  </si>
  <si>
    <t>Developed on 3/15/2009</t>
  </si>
  <si>
    <t>Made ready for web release.</t>
  </si>
  <si>
    <t>Modifications made.</t>
  </si>
  <si>
    <t>STEEL LAMINATED ELASTOMERIC BEARINGS by LRFD</t>
  </si>
  <si>
    <t xml:space="preserve">An Excel spreadsheet for the design of rectangular expansion bearing pads (or fixed bearings with laminated pads) </t>
  </si>
  <si>
    <t>This spreadsheet was developed to aid the design of typical rectangular steel laminated elastomeric bearings. The</t>
  </si>
  <si>
    <t>Iowa DOT Bridge Design Manual (BDM) should be consulted for the most up-to-date policies.</t>
  </si>
  <si>
    <t>The spreadsheet is applicable for typical rectangular expansion bearings that have an expansion-caused shear deformation with respect to the longitudinal axis of the beam or girder and a rotation with respect to the transverse axis. The spreadsheet also is applicable (but will be conservative) for rectangular fixed bearings that have no shear deformation but have a rotation with respect to the transverse axis. If the bearing is not subject to shear deformation the compressive stress could be increased 10% above the limits in the spreadsheet [14.7.6.3.2].</t>
  </si>
  <si>
    <t>Steel Laminated Elastomeric Bearings</t>
  </si>
  <si>
    <r>
      <t xml:space="preserve">Strain automatically computed.    </t>
    </r>
    <r>
      <rPr>
        <b/>
        <sz val="10"/>
        <color rgb="FF3366FF"/>
        <rFont val="Arial"/>
        <family val="2"/>
      </rPr>
      <t>See Aashto Lrfd Fig. C14.7.5.3.3-1</t>
    </r>
  </si>
  <si>
    <r>
      <t xml:space="preserve">User value for compr strain.          </t>
    </r>
    <r>
      <rPr>
        <b/>
        <sz val="10"/>
        <color rgb="FF3366FF"/>
        <rFont val="Arial"/>
        <family val="2"/>
      </rPr>
      <t>for "Stress Strain Curves".</t>
    </r>
  </si>
  <si>
    <t>Modifications made for AASHTO LRFD 2012 Edition</t>
  </si>
  <si>
    <t>Check for Method A assumption. Add curved sole plate if NG.</t>
  </si>
  <si>
    <r>
      <t>S</t>
    </r>
    <r>
      <rPr>
        <vertAlign val="subscript"/>
        <sz val="10"/>
        <rFont val="Arial"/>
        <family val="2"/>
      </rPr>
      <t>i</t>
    </r>
    <r>
      <rPr>
        <vertAlign val="superscript"/>
        <sz val="10"/>
        <rFont val="Arial"/>
        <family val="2"/>
      </rPr>
      <t>2</t>
    </r>
    <r>
      <rPr>
        <sz val="10"/>
        <rFont val="Arial"/>
        <family val="2"/>
      </rPr>
      <t>/</t>
    </r>
    <r>
      <rPr>
        <sz val="10"/>
        <rFont val="Arial"/>
        <family val="2"/>
      </rPr>
      <t>n (See comment.)</t>
    </r>
  </si>
  <si>
    <t>Spreadsheet meets AASHTO LRFD Specifications, 6th Edition, Method A, with exceptions.</t>
  </si>
  <si>
    <t>The spreadsheet is applicable only for typical rectangular bearings with up to one translation and up to one rotation about weak axis.</t>
  </si>
  <si>
    <t>Minimum vertical force due to permanent loads.</t>
  </si>
  <si>
    <t>Adjust shaded items 1k though 1u to design the bearing. Usually compression stress and stability checks will control the design. In order to maintain reasonable bearing fabrication parameters it is best to adjust 1o, number of interior layers; 1t bearing length; and 1u, bearing width rather than thicknesses of layers.</t>
  </si>
  <si>
    <t>In the commentary below there are references to examples from two sources. The FHWA example is titled "LRFD Design Example for Steel Girder Superstructure Bridge" and designated FHWA NHI-04-041. It is based on the second edition of the AASHTO LRFD Specifications, and only parts apply to the 6th Edition. The Minnesota DOT examples are contained in Chapter 14 of the Minnesota LRFD Bridge Design Manual. None of the examples entirely matches Iowa policy.</t>
  </si>
  <si>
    <t>Enter the rotation that the bearing will need to accommodate for a check against 0.02 radians, the maximum rotation assumed in the development of Method A. If the bearing supports a beam or girder with a curved sole plate, the bearing needs to be checked only for construction inaccuracies, 0.005 radians [C14.4.2], in which case the bearing obviously will meet the 0.02 radian check. If the bearing supports a beam or girder without a curved sole plate, the bearing needs to be checked for the maximum rotation considering construction inaccuracies, profile grade, dead load, and live load. The spreadsheet will flag any rotation entered less than 0.005 radians with a "NG", but the spreadsheet will work correctly for the smaller rotation. The rotations can simply be added and do not need to be factored as in Method B.</t>
  </si>
  <si>
    <r>
      <t>The spreadsheet computes the shape factor based on the length, width, and interior layer thickness [14.7.5.1]. The Minnesota DOT limits the shape factor to the range of 5 to 10, but the office does not follow that limitation. The AASHTO LRFD Specifications have a limit of S</t>
    </r>
    <r>
      <rPr>
        <vertAlign val="subscript"/>
        <sz val="10"/>
        <rFont val="Arial"/>
        <family val="2"/>
      </rPr>
      <t>i</t>
    </r>
    <r>
      <rPr>
        <vertAlign val="superscript"/>
        <sz val="10"/>
        <rFont val="Arial"/>
        <family val="2"/>
      </rPr>
      <t>2</t>
    </r>
    <r>
      <rPr>
        <sz val="10"/>
        <rFont val="Arial"/>
        <family val="2"/>
      </rPr>
      <t>/n to check for excessive shear strain under large rotations [14.7.6.1].</t>
    </r>
  </si>
  <si>
    <t xml:space="preserve">The AASHTO LRFD specifications added this layer deflection check in an interim to the 2nd Edition and has continued but increased the limit in the 6th Edition [14.7.6.3.3]. The check is intended for an interior layer. It appears that the limit will seldom control design of the bearing. The spreadsheet bases the deflection on the compressive strain at maximum load. </t>
  </si>
  <si>
    <t>The spreadsheet will check the total computed compression stress against the second AASHTO limit of 1.25 ksi [14.7.6.3.2]. If the bearing fails the check, increase the bearing area by increasing length and/or width. For 50-durometer neoprene, usually the second limit, 2c, will control.</t>
  </si>
  <si>
    <t>The spreadsheet will check the total computed compression stress against the first AASHTO limit of  “1.25GS” [14.7.6.3.2]. If the bearing fails the check, increase the bearing area by increasing length and/or width or by decreasing the interior layer thickness.</t>
  </si>
  <si>
    <t>The spreadsheet will check the stability of the bearing based on the bearing length. The actual bearing height may not exceed one-third of the length [14.7.6.3.6]. Usually this check will be more critical than the next check, 2g. Stability tends to be a problem for a bearing that needs a large rotation capacity.</t>
  </si>
  <si>
    <t>Check for excessive shear strain at large rotations [14.7.6.1, C14.7.6.1]. Limits: 16 for square or nearly square pad, 20 for rectangular pad with n ≥ 3, 22 for rectangular pad with n = 2</t>
  </si>
  <si>
    <t>STEEL LAMINATED ELASTOMERIC BEARINGS (ElBearLRFD12R5.xlsx)</t>
  </si>
  <si>
    <t>The spreadsheet will check the input rotation against the 0.02-radian limit used to develop Method A. The AASHTO LRFD Specifications do not require this check but, if this check fails, the bearing is likely to fail one or more design checks required by the specifications.</t>
  </si>
  <si>
    <t>Compressive strain: user entry</t>
  </si>
  <si>
    <t>Compressive strain: automatic</t>
  </si>
  <si>
    <r>
      <t>The AASHTO LRFD Specifications have a limit of S</t>
    </r>
    <r>
      <rPr>
        <vertAlign val="subscript"/>
        <sz val="10"/>
        <rFont val="Arial"/>
        <family val="2"/>
      </rPr>
      <t>i</t>
    </r>
    <r>
      <rPr>
        <vertAlign val="superscript"/>
        <sz val="10"/>
        <rFont val="Arial"/>
        <family val="2"/>
      </rPr>
      <t>2</t>
    </r>
    <r>
      <rPr>
        <sz val="10"/>
        <rFont val="Arial"/>
        <family val="2"/>
      </rPr>
      <t>/n to check for excessive shear strain under large rotations [14.7.6.1]. The limit of 22 in the specifications is supplemented with a recommended limit of 20 when n is equal to or greater than 3 and a limit of 16 if the bearing is square or nearly square. The AASHTO LRFD Specifications do not define "nearly square" so the definition adopted in the spreadsheet is when L and W are within 25% of each other. Most typical bearings intended to allow expansion will have three or more layers.</t>
    </r>
  </si>
  <si>
    <t>Delta is in one direction. Check with supervising Section Leader if NG.</t>
  </si>
  <si>
    <t>Enter the longitudinal movement (shear deformation in one direction) that the bearing will need to accommodate for thermal expansion.  (The office usually does not consider creep or shrinkage [BDM 5.7.2.5].)  Include the setting factor established as an office policy, but do not include the AASHTO LRFD load factor of 1.2. [See BDM 5.7.2.4.] The setting factor will be more conservative than the load factor. To track unusual conditions the office has set a limit of 2.5 inches. Obtain approval from the supervising Section Leader for a delta greater than 2.5 inches. The spreadsheet will flag with a “NG” any shear deformation greater than 2.5 inches, but the spreadsheet will work correctly for the larger shear deformation.</t>
  </si>
  <si>
    <t>Clarified that user input for Delta, thermal movement, is in one direction.</t>
  </si>
  <si>
    <t>Last Modified on 2/16/2016</t>
  </si>
  <si>
    <t>21-079 -ABUT.</t>
  </si>
  <si>
    <t xml:space="preserve"> </t>
  </si>
  <si>
    <t>ACB</t>
  </si>
  <si>
    <t>TRU-46-1120</t>
  </si>
  <si>
    <t xml:space="preserve">added 0.28 kips for approach slabs </t>
  </si>
  <si>
    <t>this cell has been modified for SCD BD-1-11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</si>
</sst>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0"/>
    <numFmt numFmtId="166" formatCode="0.0000"/>
    <numFmt numFmtId="167" formatCode="0.0"/>
  </numFmts>
  <fonts count="17" x14ac:knownFonts="1">
    <font>
      <sz val="10"/>
      <name val="Arial"/>
    </font>
    <font>
      <b/>
      <sz val="10"/>
      <name val="Arial"/>
      <family val="2"/>
    </font>
    <font>
      <vertAlign val="subscript"/>
      <sz val="10"/>
      <name val="Arial"/>
      <family val="2"/>
    </font>
    <font>
      <b/>
      <i/>
      <sz val="10"/>
      <name val="Arial"/>
      <family val="2"/>
    </font>
    <font>
      <sz val="10"/>
      <name val="Arial"/>
      <family val="2"/>
    </font>
    <font>
      <vertAlign val="superscript"/>
      <sz val="10"/>
      <name val="Arial"/>
      <family val="2"/>
    </font>
    <font>
      <b/>
      <u/>
      <sz val="10"/>
      <name val="Arial"/>
      <family val="2"/>
    </font>
    <font>
      <u/>
      <sz val="10"/>
      <name val="Arial"/>
      <family val="2"/>
    </font>
    <font>
      <u/>
      <sz val="10"/>
      <name val="Arial"/>
      <family val="2"/>
    </font>
    <font>
      <b/>
      <sz val="10"/>
      <color indexed="12"/>
      <name val="Arial"/>
      <family val="2"/>
    </font>
    <font>
      <b/>
      <sz val="10"/>
      <color indexed="10"/>
      <name val="Arial"/>
      <family val="2"/>
    </font>
    <font>
      <sz val="10"/>
      <color indexed="12"/>
      <name val="Arial"/>
      <family val="2"/>
    </font>
    <font>
      <b/>
      <sz val="10"/>
      <color indexed="10"/>
      <name val="Arial"/>
      <family val="2"/>
    </font>
    <font>
      <b/>
      <sz val="12"/>
      <name val="Arial"/>
      <family val="2"/>
    </font>
    <font>
      <b/>
      <sz val="10"/>
      <color theme="5"/>
      <name val="Arial"/>
      <family val="2"/>
    </font>
    <font>
      <sz val="10"/>
      <color theme="5"/>
      <name val="Arial"/>
      <family val="2"/>
    </font>
    <font>
      <b/>
      <sz val="10"/>
      <color rgb="FF3366FF"/>
      <name val="Arial"/>
      <family val="2"/>
    </font>
  </fonts>
  <fills count="6">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theme="2"/>
        <bgColor indexed="64"/>
      </patternFill>
    </fill>
    <fill>
      <patternFill patternType="solid">
        <fgColor rgb="FFFFFF00"/>
        <bgColor indexed="64"/>
      </patternFill>
    </fill>
  </fills>
  <borders count="55">
    <border>
      <left/>
      <right/>
      <top/>
      <bottom/>
      <diagonal/>
    </border>
    <border>
      <left style="thick">
        <color indexed="64"/>
      </left>
      <right/>
      <top/>
      <bottom/>
      <diagonal/>
    </border>
    <border>
      <left/>
      <right style="thick">
        <color indexed="64"/>
      </right>
      <top/>
      <bottom/>
      <diagonal/>
    </border>
    <border>
      <left style="medium">
        <color indexed="64"/>
      </left>
      <right style="medium">
        <color indexed="64"/>
      </right>
      <top/>
      <bottom/>
      <diagonal/>
    </border>
    <border>
      <left style="medium">
        <color indexed="64"/>
      </left>
      <right style="thick">
        <color indexed="64"/>
      </right>
      <top/>
      <bottom/>
      <diagonal/>
    </border>
    <border>
      <left style="medium">
        <color indexed="64"/>
      </left>
      <right style="medium">
        <color indexed="64"/>
      </right>
      <top/>
      <bottom style="medium">
        <color indexed="64"/>
      </bottom>
      <diagonal/>
    </border>
    <border>
      <left style="medium">
        <color indexed="64"/>
      </left>
      <right style="thick">
        <color indexed="64"/>
      </right>
      <top/>
      <bottom style="medium">
        <color indexed="64"/>
      </bottom>
      <diagonal/>
    </border>
    <border>
      <left style="thick">
        <color indexed="64"/>
      </left>
      <right/>
      <top/>
      <bottom style="thick">
        <color indexed="64"/>
      </bottom>
      <diagonal/>
    </border>
    <border>
      <left style="medium">
        <color indexed="64"/>
      </left>
      <right style="medium">
        <color indexed="64"/>
      </right>
      <top/>
      <bottom style="thick">
        <color indexed="64"/>
      </bottom>
      <diagonal/>
    </border>
    <border>
      <left style="medium">
        <color indexed="64"/>
      </left>
      <right style="thick">
        <color indexed="64"/>
      </right>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thick">
        <color indexed="64"/>
      </left>
      <right/>
      <top style="medium">
        <color indexed="64"/>
      </top>
      <bottom style="medium">
        <color indexed="64"/>
      </bottom>
      <diagonal/>
    </border>
    <border>
      <left/>
      <right style="medium">
        <color indexed="64"/>
      </right>
      <top/>
      <bottom style="thick">
        <color indexed="64"/>
      </bottom>
      <diagonal/>
    </border>
    <border>
      <left style="thick">
        <color indexed="64"/>
      </left>
      <right/>
      <top/>
      <bottom style="medium">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thick">
        <color indexed="64"/>
      </top>
      <bottom/>
      <diagonal/>
    </border>
    <border>
      <left/>
      <right/>
      <top style="medium">
        <color indexed="64"/>
      </top>
      <bottom/>
      <diagonal/>
    </border>
    <border>
      <left/>
      <right style="thick">
        <color indexed="64"/>
      </right>
      <top style="medium">
        <color indexed="64"/>
      </top>
      <bottom style="medium">
        <color indexed="64"/>
      </bottom>
      <diagonal/>
    </border>
    <border>
      <left/>
      <right style="thick">
        <color indexed="64"/>
      </right>
      <top/>
      <bottom style="thick">
        <color indexed="64"/>
      </bottom>
      <diagonal/>
    </border>
    <border>
      <left/>
      <right style="thick">
        <color indexed="64"/>
      </right>
      <top/>
      <bottom style="medium">
        <color indexed="64"/>
      </bottom>
      <diagonal/>
    </border>
    <border>
      <left/>
      <right/>
      <top/>
      <bottom style="medium">
        <color indexed="64"/>
      </bottom>
      <diagonal/>
    </border>
    <border>
      <left style="medium">
        <color indexed="64"/>
      </left>
      <right style="thick">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ck">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s>
  <cellStyleXfs count="1">
    <xf numFmtId="0" fontId="0" fillId="0" borderId="0"/>
  </cellStyleXfs>
  <cellXfs count="172">
    <xf numFmtId="0" fontId="0" fillId="0" borderId="0" xfId="0"/>
    <xf numFmtId="0" fontId="1" fillId="0" borderId="0" xfId="0" applyFont="1"/>
    <xf numFmtId="0" fontId="0" fillId="0" borderId="1" xfId="0" applyBorder="1"/>
    <xf numFmtId="0" fontId="0" fillId="0" borderId="2" xfId="0" applyBorder="1"/>
    <xf numFmtId="0" fontId="0" fillId="0" borderId="1" xfId="0" applyBorder="1" applyAlignment="1">
      <alignment horizontal="right"/>
    </xf>
    <xf numFmtId="0" fontId="0" fillId="0" borderId="3" xfId="0" applyBorder="1"/>
    <xf numFmtId="0" fontId="0" fillId="0" borderId="4" xfId="0" applyBorder="1"/>
    <xf numFmtId="2" fontId="0" fillId="0" borderId="3" xfId="0" applyNumberFormat="1" applyBorder="1"/>
    <xf numFmtId="165" fontId="0" fillId="0" borderId="3" xfId="0" applyNumberFormat="1" applyBorder="1"/>
    <xf numFmtId="164" fontId="0" fillId="0" borderId="3" xfId="0" applyNumberFormat="1" applyBorder="1"/>
    <xf numFmtId="0" fontId="0" fillId="0" borderId="5" xfId="0" applyBorder="1"/>
    <xf numFmtId="0" fontId="0" fillId="0" borderId="6" xfId="0" applyBorder="1"/>
    <xf numFmtId="0" fontId="0" fillId="0" borderId="7" xfId="0" applyBorder="1" applyAlignment="1">
      <alignment horizontal="right"/>
    </xf>
    <xf numFmtId="4" fontId="0" fillId="0" borderId="3" xfId="0" applyNumberFormat="1" applyBorder="1"/>
    <xf numFmtId="166" fontId="0" fillId="0" borderId="3" xfId="0" applyNumberFormat="1" applyBorder="1"/>
    <xf numFmtId="0" fontId="0" fillId="0" borderId="8" xfId="0" applyBorder="1"/>
    <xf numFmtId="164" fontId="0" fillId="0" borderId="8" xfId="0" applyNumberFormat="1" applyBorder="1"/>
    <xf numFmtId="0" fontId="0" fillId="0" borderId="9" xfId="0" applyBorder="1"/>
    <xf numFmtId="0" fontId="1" fillId="0" borderId="10" xfId="0" applyFont="1" applyBorder="1"/>
    <xf numFmtId="0" fontId="1" fillId="0" borderId="11" xfId="0" applyFont="1" applyBorder="1"/>
    <xf numFmtId="0" fontId="0" fillId="0" borderId="11" xfId="0" applyBorder="1"/>
    <xf numFmtId="0" fontId="0" fillId="0" borderId="12" xfId="0" applyBorder="1"/>
    <xf numFmtId="0" fontId="0" fillId="0" borderId="13" xfId="0" applyBorder="1"/>
    <xf numFmtId="0" fontId="1" fillId="0" borderId="15" xfId="0" applyFont="1" applyBorder="1" applyAlignment="1">
      <alignment horizontal="left"/>
    </xf>
    <xf numFmtId="0" fontId="0" fillId="0" borderId="16" xfId="0" applyBorder="1"/>
    <xf numFmtId="0" fontId="0" fillId="0" borderId="15" xfId="0" applyBorder="1"/>
    <xf numFmtId="0" fontId="0" fillId="0" borderId="17" xfId="0" applyBorder="1" applyAlignment="1">
      <alignment horizontal="right"/>
    </xf>
    <xf numFmtId="0" fontId="1" fillId="0" borderId="18" xfId="0" applyFont="1" applyBorder="1"/>
    <xf numFmtId="0" fontId="0" fillId="0" borderId="19" xfId="0" applyBorder="1"/>
    <xf numFmtId="0" fontId="1" fillId="0" borderId="20" xfId="0" applyFont="1" applyBorder="1"/>
    <xf numFmtId="0" fontId="0" fillId="0" borderId="3"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8" xfId="0" applyBorder="1" applyAlignment="1">
      <alignment horizontal="center"/>
    </xf>
    <xf numFmtId="0" fontId="1" fillId="0" borderId="21" xfId="0" applyFont="1" applyBorder="1"/>
    <xf numFmtId="0" fontId="1" fillId="0" borderId="22" xfId="0" applyFont="1" applyBorder="1"/>
    <xf numFmtId="0" fontId="1" fillId="0" borderId="12" xfId="0" applyFont="1" applyBorder="1" applyAlignment="1">
      <alignment horizontal="center"/>
    </xf>
    <xf numFmtId="0" fontId="0" fillId="0" borderId="21" xfId="0" applyBorder="1"/>
    <xf numFmtId="0" fontId="0" fillId="0" borderId="22" xfId="0" applyBorder="1"/>
    <xf numFmtId="0" fontId="0" fillId="0" borderId="12" xfId="0" applyBorder="1" applyAlignment="1">
      <alignment horizontal="center"/>
    </xf>
    <xf numFmtId="0" fontId="0" fillId="0" borderId="4" xfId="0" applyBorder="1" applyAlignment="1">
      <alignment horizontal="left"/>
    </xf>
    <xf numFmtId="15" fontId="0" fillId="0" borderId="0" xfId="0" applyNumberFormat="1" applyAlignment="1">
      <alignment horizontal="left"/>
    </xf>
    <xf numFmtId="0" fontId="0" fillId="0" borderId="0" xfId="0" applyAlignment="1">
      <alignment horizontal="right"/>
    </xf>
    <xf numFmtId="0" fontId="0" fillId="2" borderId="3" xfId="0" applyFill="1" applyBorder="1" applyProtection="1">
      <protection locked="0"/>
    </xf>
    <xf numFmtId="164" fontId="0" fillId="2" borderId="3" xfId="0" applyNumberFormat="1" applyFill="1" applyBorder="1" applyProtection="1">
      <protection locked="0"/>
    </xf>
    <xf numFmtId="0" fontId="0" fillId="0" borderId="23" xfId="0" applyBorder="1"/>
    <xf numFmtId="0" fontId="0" fillId="0" borderId="1" xfId="0" applyBorder="1" applyAlignment="1">
      <alignment horizontal="right" vertical="top"/>
    </xf>
    <xf numFmtId="0" fontId="0" fillId="0" borderId="13" xfId="0" applyBorder="1" applyAlignment="1">
      <alignment vertical="top"/>
    </xf>
    <xf numFmtId="0" fontId="0" fillId="0" borderId="3" xfId="0" applyBorder="1" applyAlignment="1">
      <alignment vertical="top"/>
    </xf>
    <xf numFmtId="0" fontId="1" fillId="0" borderId="18" xfId="0" applyFont="1" applyBorder="1" applyAlignment="1">
      <alignment vertical="top"/>
    </xf>
    <xf numFmtId="0" fontId="0" fillId="0" borderId="19" xfId="0" applyBorder="1" applyAlignment="1">
      <alignment vertical="top"/>
    </xf>
    <xf numFmtId="0" fontId="1" fillId="0" borderId="20" xfId="0" applyFont="1" applyBorder="1" applyAlignment="1">
      <alignment vertical="top"/>
    </xf>
    <xf numFmtId="0" fontId="0" fillId="0" borderId="1" xfId="0" applyBorder="1" applyAlignment="1">
      <alignment vertical="top"/>
    </xf>
    <xf numFmtId="0" fontId="0" fillId="0" borderId="0" xfId="0" applyAlignment="1">
      <alignment vertical="top"/>
    </xf>
    <xf numFmtId="0" fontId="1" fillId="0" borderId="15" xfId="0" applyFont="1" applyBorder="1" applyAlignment="1">
      <alignment horizontal="left" vertical="top"/>
    </xf>
    <xf numFmtId="0" fontId="0" fillId="0" borderId="12" xfId="0" applyBorder="1" applyAlignment="1">
      <alignment vertical="top"/>
    </xf>
    <xf numFmtId="0" fontId="1" fillId="0" borderId="10" xfId="0" applyFont="1" applyBorder="1" applyAlignment="1">
      <alignment vertical="top"/>
    </xf>
    <xf numFmtId="0" fontId="0" fillId="0" borderId="17" xfId="0" applyBorder="1" applyAlignment="1">
      <alignment horizontal="right" vertical="top"/>
    </xf>
    <xf numFmtId="0" fontId="0" fillId="0" borderId="14" xfId="0" applyBorder="1" applyAlignment="1">
      <alignment vertical="top"/>
    </xf>
    <xf numFmtId="0" fontId="0" fillId="0" borderId="5" xfId="0" applyBorder="1" applyAlignment="1">
      <alignment vertical="top"/>
    </xf>
    <xf numFmtId="0" fontId="0" fillId="0" borderId="7" xfId="0" applyBorder="1" applyAlignment="1">
      <alignment horizontal="right" vertical="top"/>
    </xf>
    <xf numFmtId="0" fontId="0" fillId="0" borderId="16" xfId="0" applyBorder="1" applyAlignment="1">
      <alignment vertical="top"/>
    </xf>
    <xf numFmtId="0" fontId="0" fillId="0" borderId="8" xfId="0" applyBorder="1" applyAlignment="1">
      <alignment vertical="top"/>
    </xf>
    <xf numFmtId="0" fontId="0" fillId="0" borderId="24" xfId="0" applyBorder="1"/>
    <xf numFmtId="0" fontId="4" fillId="0" borderId="2" xfId="0" applyFont="1" applyBorder="1" applyAlignment="1">
      <alignment vertical="top"/>
    </xf>
    <xf numFmtId="0" fontId="4" fillId="0" borderId="2" xfId="0" applyFont="1" applyBorder="1" applyAlignment="1">
      <alignment vertical="top" wrapText="1"/>
    </xf>
    <xf numFmtId="0" fontId="4" fillId="0" borderId="11" xfId="0" applyFont="1" applyBorder="1" applyAlignment="1">
      <alignment vertical="top" wrapText="1"/>
    </xf>
    <xf numFmtId="0" fontId="4" fillId="0" borderId="25" xfId="0" applyFont="1" applyBorder="1" applyAlignment="1">
      <alignment vertical="top" wrapText="1"/>
    </xf>
    <xf numFmtId="0" fontId="4" fillId="0" borderId="2" xfId="0" applyFont="1" applyBorder="1" applyAlignment="1">
      <alignment wrapText="1"/>
    </xf>
    <xf numFmtId="0" fontId="4" fillId="0" borderId="2" xfId="0" applyFont="1" applyBorder="1"/>
    <xf numFmtId="0" fontId="4" fillId="0" borderId="26" xfId="0" applyFont="1" applyBorder="1" applyAlignment="1">
      <alignment wrapText="1"/>
    </xf>
    <xf numFmtId="0" fontId="4" fillId="0" borderId="27" xfId="0" applyFont="1" applyBorder="1" applyAlignment="1">
      <alignment vertical="top" wrapText="1"/>
    </xf>
    <xf numFmtId="0" fontId="4" fillId="0" borderId="3" xfId="0" applyFont="1" applyBorder="1"/>
    <xf numFmtId="0" fontId="0" fillId="0" borderId="28" xfId="0" applyBorder="1"/>
    <xf numFmtId="0" fontId="0" fillId="0" borderId="13" xfId="0" applyBorder="1" applyAlignment="1">
      <alignment horizontal="center"/>
    </xf>
    <xf numFmtId="2" fontId="0" fillId="0" borderId="5" xfId="0" applyNumberFormat="1" applyBorder="1"/>
    <xf numFmtId="4" fontId="0" fillId="0" borderId="5" xfId="0" applyNumberFormat="1" applyBorder="1"/>
    <xf numFmtId="164" fontId="0" fillId="0" borderId="0" xfId="0" applyNumberFormat="1"/>
    <xf numFmtId="167" fontId="0" fillId="0" borderId="3" xfId="0" applyNumberFormat="1" applyBorder="1"/>
    <xf numFmtId="0" fontId="0" fillId="0" borderId="29" xfId="0" applyBorder="1"/>
    <xf numFmtId="166" fontId="0" fillId="2" borderId="3" xfId="0" applyNumberFormat="1" applyFill="1" applyBorder="1" applyProtection="1">
      <protection locked="0"/>
    </xf>
    <xf numFmtId="0" fontId="4" fillId="0" borderId="4" xfId="0" applyFont="1" applyBorder="1" applyAlignment="1">
      <alignment vertical="top" wrapText="1"/>
    </xf>
    <xf numFmtId="0" fontId="4" fillId="0" borderId="6" xfId="0" applyFont="1" applyBorder="1" applyAlignment="1">
      <alignment vertical="top" wrapText="1"/>
    </xf>
    <xf numFmtId="0" fontId="0" fillId="0" borderId="4" xfId="0" applyBorder="1" applyAlignment="1">
      <alignment wrapText="1"/>
    </xf>
    <xf numFmtId="0" fontId="1" fillId="0" borderId="28" xfId="0" applyFont="1" applyBorder="1" applyAlignment="1">
      <alignment vertical="top"/>
    </xf>
    <xf numFmtId="15" fontId="0" fillId="0" borderId="0" xfId="0" applyNumberFormat="1"/>
    <xf numFmtId="167" fontId="0" fillId="2" borderId="0" xfId="0" applyNumberFormat="1" applyFill="1" applyProtection="1">
      <protection locked="0"/>
    </xf>
    <xf numFmtId="2" fontId="0" fillId="2" borderId="0" xfId="0" applyNumberFormat="1" applyFill="1" applyProtection="1">
      <protection locked="0"/>
    </xf>
    <xf numFmtId="0" fontId="0" fillId="0" borderId="30" xfId="0" applyBorder="1"/>
    <xf numFmtId="0" fontId="0" fillId="0" borderId="31" xfId="0" applyBorder="1"/>
    <xf numFmtId="0" fontId="4" fillId="0" borderId="3" xfId="0" applyFont="1" applyBorder="1" applyAlignment="1">
      <alignment horizontal="left" vertical="top"/>
    </xf>
    <xf numFmtId="0" fontId="0" fillId="0" borderId="32" xfId="0" applyBorder="1" applyAlignment="1">
      <alignment horizontal="right"/>
    </xf>
    <xf numFmtId="0" fontId="0" fillId="0" borderId="25" xfId="0" applyBorder="1"/>
    <xf numFmtId="0" fontId="4" fillId="0" borderId="0" xfId="0" applyFont="1"/>
    <xf numFmtId="0" fontId="4" fillId="0" borderId="4" xfId="0" applyFont="1" applyBorder="1"/>
    <xf numFmtId="2" fontId="0" fillId="0" borderId="31" xfId="0" applyNumberFormat="1" applyBorder="1"/>
    <xf numFmtId="0" fontId="0" fillId="0" borderId="0" xfId="0" quotePrefix="1"/>
    <xf numFmtId="0" fontId="6" fillId="0" borderId="0" xfId="0" applyFont="1"/>
    <xf numFmtId="0" fontId="7" fillId="0" borderId="0" xfId="0" applyFont="1"/>
    <xf numFmtId="0" fontId="4" fillId="0" borderId="0" xfId="0" quotePrefix="1" applyFont="1"/>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6" fillId="0" borderId="0" xfId="0" applyFont="1" applyAlignment="1">
      <alignment horizontal="center"/>
    </xf>
    <xf numFmtId="0" fontId="8" fillId="0" borderId="0" xfId="0" applyFont="1" applyAlignment="1">
      <alignment horizontal="center"/>
    </xf>
    <xf numFmtId="0" fontId="9"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xf>
    <xf numFmtId="0" fontId="0" fillId="0" borderId="33" xfId="0" applyBorder="1"/>
    <xf numFmtId="0" fontId="0" fillId="0" borderId="34" xfId="0" applyBorder="1"/>
    <xf numFmtId="0" fontId="0" fillId="0" borderId="35" xfId="0" applyBorder="1"/>
    <xf numFmtId="0" fontId="0" fillId="0" borderId="36" xfId="0" applyBorder="1" applyAlignment="1">
      <alignment horizontal="center"/>
    </xf>
    <xf numFmtId="0" fontId="0" fillId="0" borderId="37"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45"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1" xfId="0" applyBorder="1" applyAlignment="1">
      <alignment horizontal="left"/>
    </xf>
    <xf numFmtId="0" fontId="0" fillId="0" borderId="48" xfId="0" applyBorder="1"/>
    <xf numFmtId="0" fontId="0" fillId="0" borderId="49" xfId="0" applyBorder="1"/>
    <xf numFmtId="0" fontId="0" fillId="0" borderId="50" xfId="0" applyBorder="1"/>
    <xf numFmtId="0" fontId="0" fillId="0" borderId="48" xfId="0" applyBorder="1" applyAlignment="1">
      <alignment horizontal="center"/>
    </xf>
    <xf numFmtId="0" fontId="0" fillId="0" borderId="49" xfId="0" applyBorder="1" applyAlignment="1">
      <alignment horizontal="center"/>
    </xf>
    <xf numFmtId="0" fontId="0" fillId="0" borderId="50" xfId="0" applyBorder="1" applyAlignment="1">
      <alignment horizontal="center"/>
    </xf>
    <xf numFmtId="0" fontId="1" fillId="0" borderId="51" xfId="0" applyFont="1" applyBorder="1"/>
    <xf numFmtId="0" fontId="0" fillId="0" borderId="52" xfId="0" applyBorder="1"/>
    <xf numFmtId="0" fontId="12" fillId="3" borderId="45" xfId="0" applyFont="1" applyFill="1" applyBorder="1" applyAlignment="1">
      <alignment horizontal="center"/>
    </xf>
    <xf numFmtId="0" fontId="1" fillId="0" borderId="53" xfId="0" quotePrefix="1" applyFont="1" applyBorder="1"/>
    <xf numFmtId="164" fontId="0" fillId="0" borderId="0" xfId="0" applyNumberFormat="1" applyAlignment="1">
      <alignment horizontal="right"/>
    </xf>
    <xf numFmtId="167" fontId="12" fillId="0" borderId="3" xfId="0" applyNumberFormat="1" applyFont="1" applyBorder="1" applyAlignment="1">
      <alignment horizontal="center"/>
    </xf>
    <xf numFmtId="0" fontId="0" fillId="0" borderId="3" xfId="0" quotePrefix="1" applyBorder="1"/>
    <xf numFmtId="0" fontId="4" fillId="0" borderId="1" xfId="0" applyFont="1" applyBorder="1" applyAlignment="1">
      <alignment horizontal="right" vertical="top"/>
    </xf>
    <xf numFmtId="0" fontId="4" fillId="0" borderId="17" xfId="0" applyFont="1" applyBorder="1" applyAlignment="1">
      <alignment horizontal="right" vertical="top"/>
    </xf>
    <xf numFmtId="2" fontId="0" fillId="2" borderId="3" xfId="0" applyNumberFormat="1" applyFill="1" applyBorder="1" applyProtection="1">
      <protection locked="0"/>
    </xf>
    <xf numFmtId="0" fontId="4" fillId="2" borderId="3" xfId="0" applyFont="1" applyFill="1" applyBorder="1" applyProtection="1">
      <protection locked="0"/>
    </xf>
    <xf numFmtId="0" fontId="13" fillId="4" borderId="21" xfId="0" applyFont="1" applyFill="1" applyBorder="1"/>
    <xf numFmtId="0" fontId="4" fillId="4" borderId="22" xfId="0" applyFont="1" applyFill="1" applyBorder="1"/>
    <xf numFmtId="0" fontId="0" fillId="4" borderId="12" xfId="0" applyFill="1" applyBorder="1"/>
    <xf numFmtId="0" fontId="14" fillId="0" borderId="0" xfId="0" applyFont="1"/>
    <xf numFmtId="0" fontId="15" fillId="0" borderId="0" xfId="0" applyFont="1"/>
    <xf numFmtId="14" fontId="0" fillId="0" borderId="0" xfId="0" applyNumberFormat="1"/>
    <xf numFmtId="0" fontId="0" fillId="0" borderId="0" xfId="0" quotePrefix="1" applyAlignment="1">
      <alignment horizontal="right"/>
    </xf>
    <xf numFmtId="0" fontId="4" fillId="0" borderId="0" xfId="0" quotePrefix="1" applyFont="1" applyAlignment="1">
      <alignment horizontal="right"/>
    </xf>
    <xf numFmtId="0" fontId="4" fillId="0" borderId="0" xfId="0" applyFont="1" applyAlignment="1">
      <alignment wrapText="1"/>
    </xf>
    <xf numFmtId="0" fontId="0" fillId="4" borderId="22" xfId="0" applyFill="1" applyBorder="1"/>
    <xf numFmtId="0" fontId="4" fillId="0" borderId="2" xfId="0" quotePrefix="1" applyFont="1" applyBorder="1"/>
    <xf numFmtId="0" fontId="4" fillId="0" borderId="29" xfId="0" applyFont="1" applyBorder="1" applyAlignment="1">
      <alignment wrapText="1"/>
    </xf>
    <xf numFmtId="0" fontId="4" fillId="0" borderId="3" xfId="0" applyFont="1" applyBorder="1" applyAlignment="1">
      <alignment vertical="top" wrapText="1"/>
    </xf>
    <xf numFmtId="0" fontId="0" fillId="0" borderId="3" xfId="0" applyBorder="1" applyAlignment="1">
      <alignment vertical="top" wrapText="1"/>
    </xf>
    <xf numFmtId="0" fontId="1" fillId="0" borderId="1" xfId="0" applyFont="1" applyBorder="1" applyAlignment="1">
      <alignment horizontal="right"/>
    </xf>
    <xf numFmtId="0" fontId="1" fillId="0" borderId="13" xfId="0" applyFont="1" applyBorder="1"/>
    <xf numFmtId="0" fontId="1" fillId="0" borderId="3" xfId="0" applyFont="1" applyBorder="1"/>
    <xf numFmtId="165" fontId="1" fillId="2" borderId="3" xfId="0" applyNumberFormat="1" applyFont="1" applyFill="1" applyBorder="1" applyProtection="1">
      <protection locked="0"/>
    </xf>
    <xf numFmtId="165" fontId="1" fillId="0" borderId="3" xfId="0" applyNumberFormat="1" applyFont="1" applyBorder="1"/>
    <xf numFmtId="0" fontId="1" fillId="0" borderId="3" xfId="0" applyFont="1" applyBorder="1" applyAlignment="1">
      <alignment horizontal="center"/>
    </xf>
    <xf numFmtId="0" fontId="1" fillId="0" borderId="4" xfId="0" applyFont="1" applyBorder="1"/>
    <xf numFmtId="0" fontId="14" fillId="0" borderId="0" xfId="0" applyFont="1" applyAlignment="1">
      <alignment wrapText="1"/>
    </xf>
    <xf numFmtId="0" fontId="0" fillId="5" borderId="17" xfId="0" applyFill="1" applyBorder="1" applyAlignment="1">
      <alignment horizontal="right"/>
    </xf>
    <xf numFmtId="0" fontId="0" fillId="5" borderId="14" xfId="0" applyFill="1" applyBorder="1"/>
    <xf numFmtId="0" fontId="0" fillId="5" borderId="5" xfId="0" applyFill="1" applyBorder="1"/>
    <xf numFmtId="164" fontId="0" fillId="5" borderId="5" xfId="0" applyNumberFormat="1" applyFill="1" applyBorder="1"/>
    <xf numFmtId="2" fontId="0" fillId="5" borderId="5" xfId="0" applyNumberFormat="1" applyFill="1" applyBorder="1"/>
    <xf numFmtId="0" fontId="0" fillId="5" borderId="5" xfId="0" applyFill="1" applyBorder="1" applyAlignment="1">
      <alignment horizontal="center"/>
    </xf>
    <xf numFmtId="0" fontId="0" fillId="5" borderId="6" xfId="0" applyFill="1" applyBorder="1"/>
    <xf numFmtId="0" fontId="0" fillId="5" borderId="54" xfId="0" applyFill="1" applyBorder="1"/>
    <xf numFmtId="0" fontId="0" fillId="5" borderId="0" xfId="0" applyFill="1"/>
  </cellXfs>
  <cellStyles count="1">
    <cellStyle name="Normal" xfId="0" builtinId="0"/>
  </cellStyles>
  <dxfs count="0"/>
  <tableStyles count="0" defaultTableStyle="TableStyleMedium9"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2:N34"/>
  <sheetViews>
    <sheetView showGridLines="0" workbookViewId="0"/>
  </sheetViews>
  <sheetFormatPr defaultRowHeight="12.75" x14ac:dyDescent="0.2"/>
  <cols>
    <col min="1" max="2" width="1.7109375" customWidth="1"/>
    <col min="3" max="3" width="10.140625" bestFit="1" customWidth="1"/>
  </cols>
  <sheetData>
    <row r="2" spans="3:14" ht="13.5" thickBot="1" x14ac:dyDescent="0.25"/>
    <row r="3" spans="3:14" ht="16.5" thickBot="1" x14ac:dyDescent="0.3">
      <c r="C3" s="141" t="s">
        <v>269</v>
      </c>
      <c r="D3" s="142"/>
      <c r="E3" s="142"/>
      <c r="F3" s="150"/>
      <c r="G3" s="143"/>
      <c r="L3" s="93" t="s">
        <v>261</v>
      </c>
    </row>
    <row r="4" spans="3:14" x14ac:dyDescent="0.2">
      <c r="C4" s="144" t="s">
        <v>255</v>
      </c>
      <c r="D4" s="144"/>
      <c r="E4" s="144"/>
      <c r="F4" s="144"/>
      <c r="G4" s="144"/>
      <c r="H4" s="144"/>
      <c r="I4" s="144"/>
      <c r="J4" s="145"/>
      <c r="K4" s="145"/>
      <c r="L4" s="93" t="s">
        <v>295</v>
      </c>
      <c r="M4" s="144"/>
      <c r="N4" s="144"/>
    </row>
    <row r="5" spans="3:14" x14ac:dyDescent="0.2">
      <c r="C5" s="144" t="s">
        <v>256</v>
      </c>
      <c r="D5" s="144"/>
      <c r="E5" s="144"/>
      <c r="F5" s="144"/>
      <c r="G5" s="144"/>
      <c r="H5" s="144"/>
      <c r="I5" s="144"/>
      <c r="J5" s="144"/>
      <c r="K5" s="144"/>
      <c r="L5" s="144"/>
      <c r="M5" s="144"/>
      <c r="N5" s="144"/>
    </row>
    <row r="6" spans="3:14" x14ac:dyDescent="0.2">
      <c r="C6" s="144"/>
      <c r="D6" s="144"/>
      <c r="E6" s="144"/>
      <c r="F6" s="144"/>
      <c r="G6" s="144"/>
      <c r="H6" s="144"/>
      <c r="I6" s="144"/>
      <c r="J6" s="144"/>
      <c r="K6" s="144"/>
      <c r="L6" s="144"/>
      <c r="M6" s="144"/>
      <c r="N6" s="144"/>
    </row>
    <row r="7" spans="3:14" x14ac:dyDescent="0.2">
      <c r="C7" s="162" t="s">
        <v>257</v>
      </c>
      <c r="D7" s="162"/>
      <c r="E7" s="162"/>
      <c r="F7" s="162"/>
      <c r="G7" s="162"/>
      <c r="H7" s="162"/>
      <c r="I7" s="162"/>
      <c r="J7" s="162"/>
      <c r="K7" s="162"/>
      <c r="L7" s="162"/>
      <c r="M7" s="162"/>
      <c r="N7" s="162"/>
    </row>
    <row r="8" spans="3:14" x14ac:dyDescent="0.2">
      <c r="C8" s="162"/>
      <c r="D8" s="162"/>
      <c r="E8" s="162"/>
      <c r="F8" s="162"/>
      <c r="G8" s="162"/>
      <c r="H8" s="162"/>
      <c r="I8" s="162"/>
      <c r="J8" s="162"/>
      <c r="K8" s="162"/>
      <c r="L8" s="162"/>
      <c r="M8" s="162"/>
      <c r="N8" s="162"/>
    </row>
    <row r="9" spans="3:14" x14ac:dyDescent="0.2">
      <c r="C9" s="162"/>
      <c r="D9" s="162"/>
      <c r="E9" s="162"/>
      <c r="F9" s="162"/>
      <c r="G9" s="162"/>
      <c r="H9" s="162"/>
      <c r="I9" s="162"/>
      <c r="J9" s="162"/>
      <c r="K9" s="162"/>
      <c r="L9" s="162"/>
      <c r="M9" s="162"/>
      <c r="N9" s="162"/>
    </row>
    <row r="10" spans="3:14" x14ac:dyDescent="0.2">
      <c r="C10" s="162"/>
      <c r="D10" s="162"/>
      <c r="E10" s="162"/>
      <c r="F10" s="162"/>
      <c r="G10" s="162"/>
      <c r="H10" s="162"/>
      <c r="I10" s="162"/>
      <c r="J10" s="162"/>
      <c r="K10" s="162"/>
      <c r="L10" s="162"/>
      <c r="M10" s="162"/>
      <c r="N10" s="162"/>
    </row>
    <row r="11" spans="3:14" x14ac:dyDescent="0.2">
      <c r="C11" s="162"/>
      <c r="D11" s="162"/>
      <c r="E11" s="162"/>
      <c r="F11" s="162"/>
      <c r="G11" s="162"/>
      <c r="H11" s="162"/>
      <c r="I11" s="162"/>
      <c r="J11" s="162"/>
      <c r="K11" s="162"/>
      <c r="L11" s="162"/>
      <c r="M11" s="162"/>
      <c r="N11" s="162"/>
    </row>
    <row r="12" spans="3:14" x14ac:dyDescent="0.2">
      <c r="C12" s="144"/>
      <c r="D12" s="144"/>
      <c r="E12" s="144"/>
      <c r="F12" s="144"/>
      <c r="G12" s="144"/>
      <c r="H12" s="144"/>
      <c r="I12" s="144"/>
      <c r="J12" s="144"/>
      <c r="K12" s="144"/>
      <c r="L12" s="144"/>
      <c r="M12" s="144"/>
      <c r="N12" s="144"/>
    </row>
    <row r="13" spans="3:14" x14ac:dyDescent="0.2">
      <c r="C13" s="144" t="s">
        <v>258</v>
      </c>
      <c r="D13" s="144"/>
      <c r="E13" s="144"/>
      <c r="F13" s="144"/>
      <c r="G13" s="144"/>
      <c r="H13" s="144"/>
      <c r="I13" s="144"/>
      <c r="J13" s="144"/>
      <c r="K13" s="144"/>
      <c r="L13" s="144"/>
      <c r="M13" s="144"/>
      <c r="N13" s="144"/>
    </row>
    <row r="14" spans="3:14" x14ac:dyDescent="0.2">
      <c r="C14" s="145"/>
      <c r="D14" s="145"/>
      <c r="E14" s="145"/>
      <c r="F14" s="145"/>
      <c r="G14" s="145"/>
      <c r="H14" s="145"/>
      <c r="I14" s="145"/>
      <c r="J14" s="145"/>
      <c r="K14" s="145"/>
      <c r="L14" s="145"/>
      <c r="M14" s="145"/>
      <c r="N14" s="145"/>
    </row>
    <row r="15" spans="3:14" x14ac:dyDescent="0.2">
      <c r="C15" s="144" t="s">
        <v>259</v>
      </c>
      <c r="D15" s="145"/>
      <c r="E15" s="145"/>
      <c r="F15" s="145"/>
      <c r="G15" s="145"/>
      <c r="H15" s="145"/>
      <c r="I15" s="145"/>
      <c r="J15" s="145"/>
      <c r="K15" s="145"/>
      <c r="L15" s="145"/>
      <c r="M15" s="145"/>
      <c r="N15" s="145"/>
    </row>
    <row r="16" spans="3:14" x14ac:dyDescent="0.2">
      <c r="C16" s="144"/>
      <c r="D16" s="145"/>
      <c r="E16" s="145"/>
      <c r="F16" s="145"/>
      <c r="G16" s="145"/>
      <c r="H16" s="145"/>
      <c r="I16" s="145"/>
      <c r="J16" s="145"/>
      <c r="K16" s="145"/>
      <c r="L16" s="145"/>
      <c r="M16" s="145"/>
      <c r="N16" s="145"/>
    </row>
    <row r="17" spans="3:14" x14ac:dyDescent="0.2">
      <c r="C17" s="144" t="s">
        <v>266</v>
      </c>
      <c r="D17" s="145"/>
      <c r="E17" s="145"/>
      <c r="F17" s="145"/>
      <c r="G17" s="145"/>
      <c r="H17" s="145"/>
      <c r="I17" s="145"/>
      <c r="J17" s="145"/>
      <c r="K17" s="145"/>
      <c r="L17" s="145"/>
      <c r="M17" s="145"/>
      <c r="N17" s="145"/>
    </row>
    <row r="18" spans="3:14" x14ac:dyDescent="0.2">
      <c r="C18" s="144" t="s">
        <v>267</v>
      </c>
      <c r="D18" s="145"/>
      <c r="E18" s="145"/>
      <c r="F18" s="145"/>
      <c r="G18" s="145"/>
      <c r="H18" s="145"/>
      <c r="I18" s="145"/>
      <c r="J18" s="145"/>
      <c r="K18" s="145"/>
      <c r="L18" s="145"/>
      <c r="M18" s="145"/>
      <c r="N18" s="145"/>
    </row>
    <row r="21" spans="3:14" x14ac:dyDescent="0.2">
      <c r="C21" s="97" t="s">
        <v>260</v>
      </c>
    </row>
    <row r="22" spans="3:14" x14ac:dyDescent="0.2">
      <c r="C22" s="146">
        <v>40142</v>
      </c>
      <c r="D22" s="147"/>
      <c r="E22" s="93" t="s">
        <v>263</v>
      </c>
    </row>
    <row r="23" spans="3:14" x14ac:dyDescent="0.2">
      <c r="C23" s="146">
        <v>40539</v>
      </c>
      <c r="D23" s="147"/>
      <c r="E23" s="93" t="s">
        <v>263</v>
      </c>
    </row>
    <row r="24" spans="3:14" x14ac:dyDescent="0.2">
      <c r="C24" s="146">
        <v>40626</v>
      </c>
      <c r="D24" s="148"/>
      <c r="E24" s="93" t="s">
        <v>263</v>
      </c>
    </row>
    <row r="25" spans="3:14" x14ac:dyDescent="0.2">
      <c r="C25" s="146">
        <v>40637</v>
      </c>
      <c r="D25" s="148"/>
      <c r="E25" s="93" t="s">
        <v>263</v>
      </c>
    </row>
    <row r="26" spans="3:14" x14ac:dyDescent="0.2">
      <c r="C26" s="146">
        <v>40906</v>
      </c>
      <c r="E26" s="93" t="s">
        <v>262</v>
      </c>
    </row>
    <row r="27" spans="3:14" x14ac:dyDescent="0.2">
      <c r="C27" s="146">
        <v>41367</v>
      </c>
      <c r="E27" s="93" t="s">
        <v>272</v>
      </c>
    </row>
    <row r="28" spans="3:14" x14ac:dyDescent="0.2">
      <c r="C28" s="146">
        <v>42416</v>
      </c>
      <c r="E28" s="93" t="s">
        <v>294</v>
      </c>
    </row>
    <row r="33" spans="5:5" x14ac:dyDescent="0.2">
      <c r="E33" s="93"/>
    </row>
    <row r="34" spans="5:5" x14ac:dyDescent="0.2">
      <c r="E34" s="93"/>
    </row>
  </sheetData>
  <mergeCells count="1">
    <mergeCell ref="C7:N11"/>
  </mergeCells>
  <phoneticPr fontId="0"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73"/>
  <sheetViews>
    <sheetView tabSelected="1" topLeftCell="A37" zoomScale="90" workbookViewId="0">
      <selection activeCell="A42" sqref="A42:XFD42"/>
    </sheetView>
  </sheetViews>
  <sheetFormatPr defaultRowHeight="12.75" x14ac:dyDescent="0.2"/>
  <cols>
    <col min="1" max="1" width="4.7109375" customWidth="1"/>
    <col min="2" max="2" width="1.7109375" customWidth="1"/>
    <col min="3" max="3" width="24.7109375" customWidth="1"/>
    <col min="4" max="4" width="18.7109375" customWidth="1"/>
    <col min="5" max="5" width="9.7109375" customWidth="1"/>
    <col min="6" max="6" width="10.7109375" customWidth="1"/>
    <col min="7" max="7" width="8.7109375" customWidth="1"/>
    <col min="8" max="8" width="6.7109375" customWidth="1"/>
    <col min="9" max="9" width="62.42578125" customWidth="1"/>
  </cols>
  <sheetData>
    <row r="1" spans="1:9" x14ac:dyDescent="0.2">
      <c r="B1" s="1" t="s">
        <v>264</v>
      </c>
    </row>
    <row r="2" spans="1:9" x14ac:dyDescent="0.2">
      <c r="B2" s="93" t="s">
        <v>265</v>
      </c>
    </row>
    <row r="4" spans="1:9" x14ac:dyDescent="0.2">
      <c r="C4" s="93" t="s">
        <v>275</v>
      </c>
    </row>
    <row r="5" spans="1:9" x14ac:dyDescent="0.2">
      <c r="C5" s="93" t="s">
        <v>276</v>
      </c>
    </row>
    <row r="7" spans="1:9" x14ac:dyDescent="0.2">
      <c r="C7" t="s">
        <v>251</v>
      </c>
    </row>
    <row r="10" spans="1:9" x14ac:dyDescent="0.2">
      <c r="C10" s="42" t="s">
        <v>2</v>
      </c>
      <c r="D10" s="41">
        <f ca="1">NOW()</f>
        <v>45169.369759143519</v>
      </c>
      <c r="G10" t="s">
        <v>104</v>
      </c>
    </row>
    <row r="11" spans="1:9" x14ac:dyDescent="0.2">
      <c r="C11" s="93"/>
    </row>
    <row r="13" spans="1:9" ht="13.5" thickBot="1" x14ac:dyDescent="0.25"/>
    <row r="14" spans="1:9" ht="14.25" thickTop="1" thickBot="1" x14ac:dyDescent="0.25">
      <c r="A14" s="27" t="s">
        <v>3</v>
      </c>
      <c r="B14" s="28"/>
      <c r="C14" s="29" t="s">
        <v>4</v>
      </c>
      <c r="D14" s="29" t="s">
        <v>48</v>
      </c>
      <c r="E14" s="29" t="s">
        <v>7</v>
      </c>
      <c r="F14" s="29" t="s">
        <v>5</v>
      </c>
      <c r="G14" s="29" t="s">
        <v>49</v>
      </c>
      <c r="H14" s="29" t="s">
        <v>6</v>
      </c>
      <c r="I14" s="29" t="s">
        <v>128</v>
      </c>
    </row>
    <row r="15" spans="1:9" ht="14.25" thickTop="1" thickBot="1" x14ac:dyDescent="0.25">
      <c r="A15" s="2"/>
      <c r="I15" s="3"/>
    </row>
    <row r="16" spans="1:9" ht="13.5" thickBot="1" x14ac:dyDescent="0.25">
      <c r="A16" s="23">
        <v>1</v>
      </c>
      <c r="B16" s="21"/>
      <c r="C16" s="18" t="s">
        <v>8</v>
      </c>
      <c r="D16" s="34"/>
      <c r="E16" s="35"/>
      <c r="F16" s="35"/>
      <c r="G16" s="35"/>
      <c r="H16" s="36"/>
      <c r="I16" s="19" t="s">
        <v>98</v>
      </c>
    </row>
    <row r="17" spans="1:10" x14ac:dyDescent="0.2">
      <c r="A17" s="4" t="s">
        <v>9</v>
      </c>
      <c r="B17" s="22"/>
      <c r="C17" s="5" t="s">
        <v>10</v>
      </c>
      <c r="D17" s="140" t="s">
        <v>299</v>
      </c>
      <c r="E17" s="5"/>
      <c r="F17" s="5"/>
      <c r="G17" s="5"/>
      <c r="H17" s="30"/>
      <c r="I17" s="6"/>
    </row>
    <row r="18" spans="1:10" x14ac:dyDescent="0.2">
      <c r="A18" s="4" t="s">
        <v>11</v>
      </c>
      <c r="B18" s="22"/>
      <c r="C18" s="5" t="s">
        <v>12</v>
      </c>
      <c r="D18" s="140" t="s">
        <v>296</v>
      </c>
      <c r="E18" s="5"/>
      <c r="F18" s="5"/>
      <c r="G18" s="5"/>
      <c r="H18" s="30"/>
      <c r="I18" s="6"/>
    </row>
    <row r="19" spans="1:10" x14ac:dyDescent="0.2">
      <c r="A19" s="4" t="s">
        <v>13</v>
      </c>
      <c r="B19" s="22"/>
      <c r="C19" s="5" t="s">
        <v>14</v>
      </c>
      <c r="D19" s="140" t="s">
        <v>298</v>
      </c>
      <c r="E19" s="5"/>
      <c r="F19" s="5"/>
      <c r="G19" s="5"/>
      <c r="H19" s="30"/>
      <c r="I19" s="6"/>
    </row>
    <row r="20" spans="1:10" ht="15.75" x14ac:dyDescent="0.3">
      <c r="A20" s="4" t="s">
        <v>15</v>
      </c>
      <c r="B20" s="22"/>
      <c r="C20" s="5" t="s">
        <v>122</v>
      </c>
      <c r="D20" s="139">
        <v>9.48</v>
      </c>
      <c r="E20" s="5" t="s">
        <v>16</v>
      </c>
      <c r="F20" s="5"/>
      <c r="G20" s="5"/>
      <c r="H20" s="30"/>
      <c r="I20" s="6" t="s">
        <v>158</v>
      </c>
      <c r="J20" s="96" t="s">
        <v>300</v>
      </c>
    </row>
    <row r="21" spans="1:10" ht="15.75" x14ac:dyDescent="0.3">
      <c r="A21" s="4" t="s">
        <v>17</v>
      </c>
      <c r="B21" s="22"/>
      <c r="C21" s="5" t="s">
        <v>123</v>
      </c>
      <c r="D21" s="139">
        <v>11.22</v>
      </c>
      <c r="E21" s="5" t="s">
        <v>16</v>
      </c>
      <c r="F21" s="5"/>
      <c r="G21" s="5"/>
      <c r="H21" s="30"/>
      <c r="I21" s="94" t="s">
        <v>166</v>
      </c>
      <c r="J21" s="96"/>
    </row>
    <row r="22" spans="1:10" ht="15.75" x14ac:dyDescent="0.3">
      <c r="A22" s="4" t="s">
        <v>18</v>
      </c>
      <c r="B22" s="22"/>
      <c r="C22" s="5" t="s">
        <v>125</v>
      </c>
      <c r="D22" s="7">
        <f>D20+D21</f>
        <v>20.700000000000003</v>
      </c>
      <c r="E22" s="5" t="s">
        <v>16</v>
      </c>
      <c r="F22" s="7">
        <v>450</v>
      </c>
      <c r="G22" s="5" t="s">
        <v>77</v>
      </c>
      <c r="H22" s="30" t="str">
        <f>IF((F22+0.001)&gt;D22,"OK","NG")</f>
        <v>OK</v>
      </c>
      <c r="I22" s="6" t="s">
        <v>78</v>
      </c>
    </row>
    <row r="23" spans="1:10" ht="15.75" x14ac:dyDescent="0.3">
      <c r="A23" s="4" t="s">
        <v>21</v>
      </c>
      <c r="C23" s="5" t="s">
        <v>124</v>
      </c>
      <c r="D23" s="139">
        <v>7.84</v>
      </c>
      <c r="E23" s="5" t="s">
        <v>16</v>
      </c>
      <c r="F23" s="5"/>
      <c r="G23" s="5"/>
      <c r="H23" s="5"/>
      <c r="I23" s="94" t="s">
        <v>277</v>
      </c>
      <c r="J23" s="96" t="s">
        <v>300</v>
      </c>
    </row>
    <row r="24" spans="1:10" ht="15.75" x14ac:dyDescent="0.3">
      <c r="A24" s="4" t="s">
        <v>24</v>
      </c>
      <c r="C24" s="72" t="s">
        <v>162</v>
      </c>
      <c r="D24" s="87">
        <v>0</v>
      </c>
      <c r="E24" s="5" t="s">
        <v>16</v>
      </c>
      <c r="F24" s="5"/>
      <c r="G24" s="5"/>
      <c r="H24" s="5"/>
      <c r="I24" s="6" t="s">
        <v>254</v>
      </c>
    </row>
    <row r="25" spans="1:10" x14ac:dyDescent="0.2">
      <c r="A25" s="155" t="s">
        <v>26</v>
      </c>
      <c r="B25" s="156"/>
      <c r="C25" s="157" t="s">
        <v>19</v>
      </c>
      <c r="D25" s="158">
        <v>6.3E-3</v>
      </c>
      <c r="E25" s="157" t="s">
        <v>20</v>
      </c>
      <c r="F25" s="159">
        <v>5.0000000000000001E-3</v>
      </c>
      <c r="G25" s="157" t="s">
        <v>85</v>
      </c>
      <c r="H25" s="160" t="str">
        <f>IF(D25&gt;(F25-0.00001),"OK","NG")</f>
        <v>OK</v>
      </c>
      <c r="I25" s="161" t="s">
        <v>129</v>
      </c>
    </row>
    <row r="26" spans="1:10" x14ac:dyDescent="0.2">
      <c r="A26" s="4" t="s">
        <v>27</v>
      </c>
      <c r="B26" s="22"/>
      <c r="C26" s="5" t="s">
        <v>22</v>
      </c>
      <c r="D26" s="44">
        <v>6.13E-2</v>
      </c>
      <c r="E26" s="5" t="s">
        <v>23</v>
      </c>
      <c r="F26" s="9">
        <v>2.5</v>
      </c>
      <c r="G26" s="5" t="s">
        <v>77</v>
      </c>
      <c r="H26" s="30" t="str">
        <f>IF((F26+0.001)&gt;D26,"OK","NG")</f>
        <v>OK</v>
      </c>
      <c r="I26" s="6" t="s">
        <v>292</v>
      </c>
    </row>
    <row r="27" spans="1:10" x14ac:dyDescent="0.2">
      <c r="A27" s="4" t="s">
        <v>28</v>
      </c>
      <c r="B27" s="22"/>
      <c r="C27" s="5" t="s">
        <v>99</v>
      </c>
      <c r="D27" s="43">
        <v>50</v>
      </c>
      <c r="E27" s="5" t="s">
        <v>25</v>
      </c>
      <c r="F27" s="30" t="s">
        <v>79</v>
      </c>
      <c r="G27" s="5"/>
      <c r="H27" s="30" t="str">
        <f>IF(OR(D27=50,D27=60),"OK","NG")</f>
        <v>OK</v>
      </c>
      <c r="I27" s="6" t="s">
        <v>97</v>
      </c>
    </row>
    <row r="28" spans="1:10" ht="15.75" x14ac:dyDescent="0.3">
      <c r="A28" s="4" t="s">
        <v>30</v>
      </c>
      <c r="B28" s="22"/>
      <c r="C28" s="5" t="s">
        <v>100</v>
      </c>
      <c r="D28" s="44">
        <v>0.25</v>
      </c>
      <c r="E28" s="5" t="s">
        <v>23</v>
      </c>
      <c r="F28" s="9">
        <f>D30*0.7</f>
        <v>0.26249999999999996</v>
      </c>
      <c r="G28" s="5" t="s">
        <v>77</v>
      </c>
      <c r="H28" s="30" t="str">
        <f>IF(F28+0.001&gt;D28,"OK","NG")</f>
        <v>OK</v>
      </c>
      <c r="I28" s="6" t="s">
        <v>165</v>
      </c>
    </row>
    <row r="29" spans="1:10" x14ac:dyDescent="0.2">
      <c r="A29" s="4" t="s">
        <v>31</v>
      </c>
      <c r="B29" s="22"/>
      <c r="C29" s="5" t="s">
        <v>80</v>
      </c>
      <c r="D29" s="5">
        <f>IF(D28=(D30/2),1,IF(D28&gt;(D30/2),1,0))</f>
        <v>1</v>
      </c>
      <c r="E29" s="5"/>
      <c r="F29" s="5"/>
      <c r="G29" s="5"/>
      <c r="H29" s="30"/>
      <c r="I29" s="94" t="s">
        <v>180</v>
      </c>
    </row>
    <row r="30" spans="1:10" ht="15.75" x14ac:dyDescent="0.3">
      <c r="A30" s="4" t="s">
        <v>32</v>
      </c>
      <c r="B30" s="22"/>
      <c r="C30" s="5" t="s">
        <v>135</v>
      </c>
      <c r="D30" s="44">
        <v>0.375</v>
      </c>
      <c r="E30" s="5" t="s">
        <v>23</v>
      </c>
      <c r="F30" s="5"/>
      <c r="G30" s="5"/>
      <c r="H30" s="30"/>
      <c r="I30" s="6" t="s">
        <v>130</v>
      </c>
    </row>
    <row r="31" spans="1:10" x14ac:dyDescent="0.2">
      <c r="A31" s="4" t="s">
        <v>33</v>
      </c>
      <c r="B31" s="22"/>
      <c r="C31" s="5" t="s">
        <v>81</v>
      </c>
      <c r="D31" s="43">
        <v>2</v>
      </c>
      <c r="E31" s="5"/>
      <c r="F31" s="5"/>
      <c r="G31" s="5"/>
      <c r="H31" s="30"/>
      <c r="I31" s="94" t="s">
        <v>186</v>
      </c>
    </row>
    <row r="32" spans="1:10" ht="15.75" x14ac:dyDescent="0.3">
      <c r="A32" s="4" t="s">
        <v>34</v>
      </c>
      <c r="B32" s="22"/>
      <c r="C32" s="5" t="s">
        <v>94</v>
      </c>
      <c r="D32" s="9">
        <f>(2*D28)+(D31*D30)</f>
        <v>1.25</v>
      </c>
      <c r="E32" s="5" t="s">
        <v>23</v>
      </c>
      <c r="F32" s="5"/>
      <c r="G32" s="5"/>
      <c r="H32" s="30"/>
      <c r="I32" s="6"/>
    </row>
    <row r="33" spans="1:10" x14ac:dyDescent="0.2">
      <c r="A33" s="4" t="s">
        <v>35</v>
      </c>
      <c r="B33" s="22"/>
      <c r="C33" s="5" t="s">
        <v>29</v>
      </c>
      <c r="D33" s="43">
        <v>36</v>
      </c>
      <c r="E33" s="5" t="s">
        <v>73</v>
      </c>
      <c r="F33" s="5"/>
      <c r="G33" s="5"/>
      <c r="H33" s="30"/>
      <c r="I33" s="6" t="s">
        <v>119</v>
      </c>
    </row>
    <row r="34" spans="1:10" ht="15.75" x14ac:dyDescent="0.3">
      <c r="A34" s="4" t="s">
        <v>36</v>
      </c>
      <c r="B34" s="22"/>
      <c r="C34" s="5" t="s">
        <v>136</v>
      </c>
      <c r="D34" s="80">
        <v>0.1046</v>
      </c>
      <c r="E34" s="5" t="s">
        <v>23</v>
      </c>
      <c r="F34" s="5"/>
      <c r="G34" s="5"/>
      <c r="H34" s="30"/>
      <c r="I34" s="6" t="s">
        <v>84</v>
      </c>
    </row>
    <row r="35" spans="1:10" x14ac:dyDescent="0.2">
      <c r="A35" s="4" t="s">
        <v>50</v>
      </c>
      <c r="B35" s="22"/>
      <c r="C35" s="5" t="s">
        <v>101</v>
      </c>
      <c r="D35" s="9">
        <v>0.2</v>
      </c>
      <c r="E35" s="5"/>
      <c r="F35" s="5"/>
      <c r="G35" s="5"/>
      <c r="H35" s="30"/>
      <c r="I35" s="94" t="s">
        <v>185</v>
      </c>
    </row>
    <row r="36" spans="1:10" x14ac:dyDescent="0.2">
      <c r="A36" s="4" t="s">
        <v>76</v>
      </c>
      <c r="B36" s="22"/>
      <c r="C36" s="5" t="s">
        <v>82</v>
      </c>
      <c r="D36" s="44">
        <v>6.0000000010000001</v>
      </c>
      <c r="E36" s="5" t="s">
        <v>23</v>
      </c>
      <c r="F36" s="5"/>
      <c r="G36" s="5"/>
      <c r="H36" s="30"/>
      <c r="I36" s="6" t="s">
        <v>87</v>
      </c>
    </row>
    <row r="37" spans="1:10" x14ac:dyDescent="0.2">
      <c r="A37" s="4" t="s">
        <v>90</v>
      </c>
      <c r="B37" s="22"/>
      <c r="C37" s="5" t="s">
        <v>83</v>
      </c>
      <c r="D37" s="44">
        <v>9</v>
      </c>
      <c r="E37" s="5" t="s">
        <v>23</v>
      </c>
      <c r="F37" s="5"/>
      <c r="G37" s="5"/>
      <c r="H37" s="30"/>
      <c r="I37" s="6"/>
    </row>
    <row r="38" spans="1:10" ht="15.75" x14ac:dyDescent="0.3">
      <c r="A38" s="4" t="s">
        <v>120</v>
      </c>
      <c r="B38" s="22"/>
      <c r="C38" s="5" t="s">
        <v>174</v>
      </c>
      <c r="D38" s="9">
        <f>(D36*D37)/(2*D30*(D36+D37))</f>
        <v>4.8000000004800008</v>
      </c>
      <c r="E38" s="5"/>
      <c r="F38" s="5"/>
      <c r="G38" s="5"/>
      <c r="H38" s="74"/>
      <c r="I38" s="40" t="s">
        <v>134</v>
      </c>
    </row>
    <row r="39" spans="1:10" ht="15.75" x14ac:dyDescent="0.3">
      <c r="A39" s="4" t="s">
        <v>121</v>
      </c>
      <c r="C39" s="5" t="s">
        <v>126</v>
      </c>
      <c r="D39" s="77">
        <f>D46</f>
        <v>0.38333333326944447</v>
      </c>
      <c r="E39" s="5" t="s">
        <v>73</v>
      </c>
      <c r="F39" s="5"/>
      <c r="G39" s="5"/>
      <c r="I39" s="6" t="s">
        <v>1</v>
      </c>
    </row>
    <row r="40" spans="1:10" x14ac:dyDescent="0.2">
      <c r="A40" s="4" t="s">
        <v>131</v>
      </c>
      <c r="C40" s="5" t="s">
        <v>249</v>
      </c>
      <c r="D40" s="134">
        <f>Iteration!F26</f>
        <v>3.2531451903165789</v>
      </c>
      <c r="E40" s="5" t="s">
        <v>133</v>
      </c>
      <c r="F40" s="135"/>
      <c r="G40" s="136"/>
      <c r="H40" s="5"/>
      <c r="I40" s="151" t="s">
        <v>270</v>
      </c>
      <c r="J40" t="s">
        <v>297</v>
      </c>
    </row>
    <row r="41" spans="1:10" x14ac:dyDescent="0.2">
      <c r="A41" s="4" t="s">
        <v>132</v>
      </c>
      <c r="C41" s="5" t="s">
        <v>248</v>
      </c>
      <c r="D41" s="86">
        <v>3.2</v>
      </c>
      <c r="E41" s="5" t="s">
        <v>133</v>
      </c>
      <c r="F41" s="5"/>
      <c r="G41" s="5"/>
      <c r="H41" s="5"/>
      <c r="I41" s="69" t="s">
        <v>271</v>
      </c>
    </row>
    <row r="42" spans="1:10" s="171" customFormat="1" ht="13.5" thickBot="1" x14ac:dyDescent="0.25">
      <c r="A42" s="163" t="s">
        <v>247</v>
      </c>
      <c r="B42" s="164"/>
      <c r="C42" s="165" t="s">
        <v>51</v>
      </c>
      <c r="D42" s="166">
        <f>(1*D28)+(D31*D30)+((D31)*D34)</f>
        <v>1.2092000000000001</v>
      </c>
      <c r="E42" s="165" t="s">
        <v>23</v>
      </c>
      <c r="F42" s="167">
        <v>5</v>
      </c>
      <c r="G42" s="165" t="s">
        <v>77</v>
      </c>
      <c r="H42" s="168" t="str">
        <f>IF(D42&lt;5.001,"OK","NG")</f>
        <v>OK</v>
      </c>
      <c r="I42" s="169" t="s">
        <v>164</v>
      </c>
      <c r="J42" s="170" t="s">
        <v>301</v>
      </c>
    </row>
    <row r="43" spans="1:10" ht="13.5" thickBot="1" x14ac:dyDescent="0.25">
      <c r="A43" s="25"/>
      <c r="H43" s="32"/>
      <c r="I43" s="3"/>
    </row>
    <row r="44" spans="1:10" ht="13.5" thickBot="1" x14ac:dyDescent="0.25">
      <c r="A44" s="23">
        <v>2</v>
      </c>
      <c r="B44" s="21"/>
      <c r="C44" s="18" t="s">
        <v>37</v>
      </c>
      <c r="D44" s="37"/>
      <c r="E44" s="38"/>
      <c r="F44" s="38"/>
      <c r="G44" s="38"/>
      <c r="H44" s="39"/>
      <c r="I44" s="19" t="s">
        <v>95</v>
      </c>
    </row>
    <row r="45" spans="1:10" ht="39.75" x14ac:dyDescent="0.3">
      <c r="A45" s="91" t="s">
        <v>41</v>
      </c>
      <c r="B45" s="88"/>
      <c r="C45" t="s">
        <v>274</v>
      </c>
      <c r="D45" s="95">
        <f>(D38^2)/(D31+D29)</f>
        <v>7.6800000015360022</v>
      </c>
      <c r="F45" s="89">
        <f>IF(MIN(D36,D37)/MAX(D36,D37)&gt;=0.75,16,IF(D31+D29&gt;=3,20,22))</f>
        <v>20</v>
      </c>
      <c r="G45" t="s">
        <v>77</v>
      </c>
      <c r="H45" s="30" t="str">
        <f>IF((F45+0.001)&gt;D45,"OK","NG")</f>
        <v>OK</v>
      </c>
      <c r="I45" s="152" t="s">
        <v>286</v>
      </c>
    </row>
    <row r="46" spans="1:10" x14ac:dyDescent="0.2">
      <c r="A46" s="4" t="s">
        <v>42</v>
      </c>
      <c r="B46" s="22"/>
      <c r="C46" s="5" t="s">
        <v>45</v>
      </c>
      <c r="D46" s="9">
        <f>D22/(D36*D37)</f>
        <v>0.38333333326944447</v>
      </c>
      <c r="E46" s="5" t="s">
        <v>73</v>
      </c>
      <c r="F46" s="9">
        <v>1.25</v>
      </c>
      <c r="G46" s="5" t="s">
        <v>77</v>
      </c>
      <c r="H46" s="30" t="str">
        <f>IF((F46+0.001)&gt;D46,"OK","NG")</f>
        <v>OK</v>
      </c>
      <c r="I46" s="6" t="s">
        <v>137</v>
      </c>
    </row>
    <row r="47" spans="1:10" ht="15.75" x14ac:dyDescent="0.3">
      <c r="A47" s="4" t="s">
        <v>38</v>
      </c>
      <c r="B47" s="22"/>
      <c r="C47" s="5" t="s">
        <v>46</v>
      </c>
      <c r="D47" s="9">
        <f>D46</f>
        <v>0.38333333326944447</v>
      </c>
      <c r="E47" s="5" t="s">
        <v>73</v>
      </c>
      <c r="F47" s="9">
        <f>1.25*D38*(0.095+ (0.035*((D27-50)/10)))</f>
        <v>0.57000000005700013</v>
      </c>
      <c r="G47" s="5" t="s">
        <v>77</v>
      </c>
      <c r="H47" s="30" t="str">
        <f>IF((F47+0.001)&gt;D47,"OK","NG")</f>
        <v>OK</v>
      </c>
      <c r="I47" s="6" t="s">
        <v>138</v>
      </c>
    </row>
    <row r="48" spans="1:10" x14ac:dyDescent="0.2">
      <c r="A48" s="4" t="s">
        <v>39</v>
      </c>
      <c r="B48" s="22"/>
      <c r="C48" s="5" t="s">
        <v>144</v>
      </c>
      <c r="D48" s="14">
        <f>D30*(D41/100)</f>
        <v>1.2E-2</v>
      </c>
      <c r="E48" s="5" t="s">
        <v>23</v>
      </c>
      <c r="F48" s="14">
        <f>0.09*D30</f>
        <v>3.3750000000000002E-2</v>
      </c>
      <c r="G48" s="5" t="s">
        <v>77</v>
      </c>
      <c r="H48" s="30" t="str">
        <f>IF((F48+0.0001)&gt;D48,"OK","NG")</f>
        <v>OK</v>
      </c>
      <c r="I48" s="3" t="s">
        <v>159</v>
      </c>
    </row>
    <row r="49" spans="1:9" x14ac:dyDescent="0.2">
      <c r="A49" s="4" t="s">
        <v>40</v>
      </c>
      <c r="B49" s="22"/>
      <c r="C49" s="5" t="s">
        <v>47</v>
      </c>
      <c r="D49" s="8">
        <f>D25</f>
        <v>6.3E-3</v>
      </c>
      <c r="E49" s="5" t="s">
        <v>20</v>
      </c>
      <c r="F49" s="8">
        <v>0.02</v>
      </c>
      <c r="G49" s="5" t="s">
        <v>77</v>
      </c>
      <c r="H49" s="30" t="str">
        <f>IF((F49+0.00001)&gt;D49,"OK","NG")</f>
        <v>OK</v>
      </c>
      <c r="I49" s="6" t="s">
        <v>273</v>
      </c>
    </row>
    <row r="50" spans="1:9" x14ac:dyDescent="0.2">
      <c r="A50" s="4" t="s">
        <v>43</v>
      </c>
      <c r="B50" s="22"/>
      <c r="C50" s="5" t="s">
        <v>91</v>
      </c>
      <c r="D50" s="9">
        <f>D42</f>
        <v>1.2092000000000001</v>
      </c>
      <c r="E50" s="5" t="s">
        <v>23</v>
      </c>
      <c r="F50" s="9">
        <f>D36/3</f>
        <v>2.0000000003333334</v>
      </c>
      <c r="G50" s="5" t="s">
        <v>77</v>
      </c>
      <c r="H50" s="30" t="str">
        <f>IF((F50+0.001)&gt;D50,"OK","NG")</f>
        <v>OK</v>
      </c>
      <c r="I50" s="6" t="s">
        <v>160</v>
      </c>
    </row>
    <row r="51" spans="1:9" x14ac:dyDescent="0.2">
      <c r="A51" s="4" t="s">
        <v>44</v>
      </c>
      <c r="B51" s="22"/>
      <c r="C51" s="5" t="s">
        <v>92</v>
      </c>
      <c r="D51" s="9">
        <f>D42</f>
        <v>1.2092000000000001</v>
      </c>
      <c r="E51" s="5" t="s">
        <v>23</v>
      </c>
      <c r="F51" s="9">
        <f>D37/3</f>
        <v>3</v>
      </c>
      <c r="G51" s="5" t="s">
        <v>77</v>
      </c>
      <c r="H51" s="30" t="str">
        <f>IF((F51+0.001)&gt;D51,"OK","NG")</f>
        <v>OK</v>
      </c>
      <c r="I51" s="6" t="s">
        <v>161</v>
      </c>
    </row>
    <row r="52" spans="1:9" ht="15.75" x14ac:dyDescent="0.3">
      <c r="A52" s="4" t="s">
        <v>52</v>
      </c>
      <c r="B52" s="22"/>
      <c r="C52" s="5" t="s">
        <v>105</v>
      </c>
      <c r="D52" s="9">
        <f>D26</f>
        <v>6.13E-2</v>
      </c>
      <c r="E52" s="5" t="s">
        <v>23</v>
      </c>
      <c r="F52" s="9">
        <f>D32/2</f>
        <v>0.625</v>
      </c>
      <c r="G52" s="5" t="s">
        <v>77</v>
      </c>
      <c r="H52" s="30" t="str">
        <f>IF((F52+0.001)&gt;D52,"OK","NG")</f>
        <v>OK</v>
      </c>
      <c r="I52" s="6" t="s">
        <v>139</v>
      </c>
    </row>
    <row r="53" spans="1:9" ht="15.75" x14ac:dyDescent="0.3">
      <c r="A53" s="4" t="s">
        <v>54</v>
      </c>
      <c r="C53" s="5" t="s">
        <v>53</v>
      </c>
      <c r="D53" s="14">
        <f>D34</f>
        <v>0.1046</v>
      </c>
      <c r="E53" s="5" t="s">
        <v>23</v>
      </c>
      <c r="F53" s="14">
        <f>(3*D30*D46)/D33</f>
        <v>1.197916666467014E-2</v>
      </c>
      <c r="G53" s="5" t="s">
        <v>85</v>
      </c>
      <c r="H53" s="30" t="str">
        <f>IF(F53&lt;(D53+0.001),"OK","NG")</f>
        <v>OK</v>
      </c>
      <c r="I53" s="6" t="s">
        <v>167</v>
      </c>
    </row>
    <row r="54" spans="1:9" ht="15.75" x14ac:dyDescent="0.3">
      <c r="A54" s="4" t="s">
        <v>140</v>
      </c>
      <c r="B54" s="22"/>
      <c r="C54" s="5" t="s">
        <v>55</v>
      </c>
      <c r="D54" s="14">
        <f>D34</f>
        <v>0.1046</v>
      </c>
      <c r="E54" s="5" t="s">
        <v>23</v>
      </c>
      <c r="F54" s="14">
        <f>(2*D30*(D21/(D36*D37)))/24</f>
        <v>6.4930555544733789E-3</v>
      </c>
      <c r="G54" s="5" t="s">
        <v>85</v>
      </c>
      <c r="H54" s="30" t="str">
        <f>IF(F54&lt;(D54+0.001),"OK","NG")</f>
        <v>OK</v>
      </c>
      <c r="I54" s="94" t="s">
        <v>181</v>
      </c>
    </row>
    <row r="55" spans="1:9" ht="15.75" x14ac:dyDescent="0.3">
      <c r="A55" s="4" t="s">
        <v>141</v>
      </c>
      <c r="B55" s="22"/>
      <c r="C55" s="5" t="s">
        <v>142</v>
      </c>
      <c r="D55" s="7">
        <f>D59</f>
        <v>0.3442608000573768</v>
      </c>
      <c r="E55" s="5" t="s">
        <v>16</v>
      </c>
      <c r="F55" s="13">
        <f>D23*D35</f>
        <v>1.5680000000000001</v>
      </c>
      <c r="G55" s="5" t="s">
        <v>77</v>
      </c>
      <c r="H55" s="30" t="str">
        <f>IF((F55+0.001)&gt;D55,"OK","NG")</f>
        <v>OK</v>
      </c>
      <c r="I55" s="6" t="s">
        <v>168</v>
      </c>
    </row>
    <row r="56" spans="1:9" ht="13.5" thickBot="1" x14ac:dyDescent="0.25">
      <c r="A56" s="26" t="s">
        <v>170</v>
      </c>
      <c r="B56" s="73"/>
      <c r="C56" s="10" t="s">
        <v>143</v>
      </c>
      <c r="D56" s="75">
        <f>D24</f>
        <v>0</v>
      </c>
      <c r="E56" s="10" t="s">
        <v>16</v>
      </c>
      <c r="F56" s="76">
        <f>F55</f>
        <v>1.5680000000000001</v>
      </c>
      <c r="G56" s="10" t="s">
        <v>77</v>
      </c>
      <c r="H56" s="31" t="str">
        <f>IF((F56+0.001)&gt;D56,"OK","NG")</f>
        <v>OK</v>
      </c>
      <c r="I56" s="11" t="s">
        <v>169</v>
      </c>
    </row>
    <row r="57" spans="1:9" ht="13.5" thickBot="1" x14ac:dyDescent="0.25">
      <c r="A57" s="2"/>
      <c r="I57" s="3"/>
    </row>
    <row r="58" spans="1:9" ht="13.5" thickBot="1" x14ac:dyDescent="0.25">
      <c r="A58" s="23">
        <v>3</v>
      </c>
      <c r="B58" s="21"/>
      <c r="C58" s="18" t="s">
        <v>56</v>
      </c>
      <c r="D58" s="37"/>
      <c r="E58" s="38"/>
      <c r="F58" s="38"/>
      <c r="G58" s="38"/>
      <c r="H58" s="39"/>
      <c r="I58" s="19" t="s">
        <v>96</v>
      </c>
    </row>
    <row r="59" spans="1:9" x14ac:dyDescent="0.2">
      <c r="A59" s="4" t="s">
        <v>57</v>
      </c>
      <c r="B59" s="22"/>
      <c r="C59" s="5" t="s">
        <v>86</v>
      </c>
      <c r="D59" s="7">
        <f>(0.13+(0.07*((D27-50)/10)))*D36*D37*(D26/D32)</f>
        <v>0.3442608000573768</v>
      </c>
      <c r="E59" s="5" t="s">
        <v>16</v>
      </c>
      <c r="F59" s="5"/>
      <c r="G59" s="5"/>
      <c r="H59" s="30"/>
      <c r="I59" s="79"/>
    </row>
    <row r="60" spans="1:9" x14ac:dyDescent="0.2">
      <c r="A60" s="4" t="s">
        <v>59</v>
      </c>
      <c r="B60" s="22"/>
      <c r="C60" s="5" t="s">
        <v>58</v>
      </c>
      <c r="D60" s="7">
        <f>(0.13+(0.07*((D27-50)/10)))*D36*D37*(F52/D32)</f>
        <v>3.5100000005850003</v>
      </c>
      <c r="E60" s="5" t="s">
        <v>16</v>
      </c>
      <c r="F60" s="5"/>
      <c r="G60" s="5"/>
      <c r="H60" s="30"/>
      <c r="I60" s="6"/>
    </row>
    <row r="61" spans="1:9" x14ac:dyDescent="0.2">
      <c r="A61" s="4" t="s">
        <v>60</v>
      </c>
      <c r="B61" s="22"/>
      <c r="C61" s="5" t="s">
        <v>66</v>
      </c>
      <c r="D61" s="14">
        <f>(D31+1)*D34*(D36-0.25)*(D37-0.25)/1728</f>
        <v>9.1366102446445302E-3</v>
      </c>
      <c r="E61" s="5" t="s">
        <v>74</v>
      </c>
      <c r="F61" s="5"/>
      <c r="G61" s="5"/>
      <c r="H61" s="30"/>
      <c r="I61" s="6"/>
    </row>
    <row r="62" spans="1:9" x14ac:dyDescent="0.2">
      <c r="A62" s="4" t="s">
        <v>61</v>
      </c>
      <c r="B62" s="22"/>
      <c r="C62" s="5" t="s">
        <v>67</v>
      </c>
      <c r="D62" s="14">
        <f>(D36*D37*D42/1728)-D61</f>
        <v>2.8650889761653392E-2</v>
      </c>
      <c r="E62" s="5" t="s">
        <v>74</v>
      </c>
      <c r="F62" s="5"/>
      <c r="G62" s="5"/>
      <c r="H62" s="30"/>
      <c r="I62" s="6"/>
    </row>
    <row r="63" spans="1:9" x14ac:dyDescent="0.2">
      <c r="A63" s="4" t="s">
        <v>62</v>
      </c>
      <c r="B63" s="22"/>
      <c r="C63" s="5" t="s">
        <v>68</v>
      </c>
      <c r="D63" s="7">
        <f>(D61*490)+(D62*75)</f>
        <v>6.625755751999824</v>
      </c>
      <c r="E63" s="5" t="s">
        <v>75</v>
      </c>
      <c r="F63" s="5"/>
      <c r="G63" s="5"/>
      <c r="H63" s="30"/>
      <c r="I63" s="6" t="s">
        <v>93</v>
      </c>
    </row>
    <row r="64" spans="1:9" x14ac:dyDescent="0.2">
      <c r="A64" s="4" t="s">
        <v>63</v>
      </c>
      <c r="B64" s="22"/>
      <c r="C64" s="5" t="s">
        <v>145</v>
      </c>
      <c r="D64" s="78">
        <f>D41</f>
        <v>3.2</v>
      </c>
      <c r="E64" s="5" t="s">
        <v>133</v>
      </c>
      <c r="F64" s="5"/>
      <c r="G64" s="5"/>
      <c r="H64" s="30"/>
      <c r="I64" s="6"/>
    </row>
    <row r="65" spans="1:9" x14ac:dyDescent="0.2">
      <c r="A65" s="4" t="s">
        <v>64</v>
      </c>
      <c r="B65" s="22"/>
      <c r="C65" s="5" t="s">
        <v>69</v>
      </c>
      <c r="D65" s="9">
        <f>D66*(D21/D22)</f>
        <v>2.1681159420289853E-2</v>
      </c>
      <c r="E65" s="5" t="s">
        <v>23</v>
      </c>
      <c r="F65" s="5"/>
      <c r="G65" s="5"/>
      <c r="H65" s="30"/>
      <c r="I65" s="6" t="s">
        <v>146</v>
      </c>
    </row>
    <row r="66" spans="1:9" x14ac:dyDescent="0.2">
      <c r="A66" s="4" t="s">
        <v>65</v>
      </c>
      <c r="B66" s="22"/>
      <c r="C66" s="5" t="s">
        <v>70</v>
      </c>
      <c r="D66" s="9">
        <f>D32*(D64/100)</f>
        <v>0.04</v>
      </c>
      <c r="E66" s="5" t="s">
        <v>23</v>
      </c>
      <c r="F66" s="5"/>
      <c r="G66" s="5"/>
      <c r="H66" s="30"/>
      <c r="I66" s="6"/>
    </row>
    <row r="67" spans="1:9" x14ac:dyDescent="0.2">
      <c r="A67" s="4" t="s">
        <v>88</v>
      </c>
      <c r="B67" s="22"/>
      <c r="C67" s="5" t="s">
        <v>71</v>
      </c>
      <c r="D67" s="9">
        <f>D68*(D21/D22)</f>
        <v>2.7101449275362316E-2</v>
      </c>
      <c r="E67" s="5" t="s">
        <v>23</v>
      </c>
      <c r="F67" s="9">
        <v>0.125</v>
      </c>
      <c r="G67" s="5" t="s">
        <v>77</v>
      </c>
      <c r="H67" s="30" t="str">
        <f>IF(D67&lt;F67+0.001,"OK","NG")</f>
        <v>OK</v>
      </c>
      <c r="I67" s="6" t="s">
        <v>151</v>
      </c>
    </row>
    <row r="68" spans="1:9" ht="13.5" thickBot="1" x14ac:dyDescent="0.25">
      <c r="A68" s="12" t="s">
        <v>89</v>
      </c>
      <c r="B68" s="24"/>
      <c r="C68" s="15" t="s">
        <v>72</v>
      </c>
      <c r="D68" s="16">
        <f>D66*(1+((25+(D27-50))/100))</f>
        <v>0.05</v>
      </c>
      <c r="E68" s="15" t="s">
        <v>23</v>
      </c>
      <c r="F68" s="15"/>
      <c r="G68" s="15"/>
      <c r="H68" s="33"/>
      <c r="I68" s="17"/>
    </row>
    <row r="69" spans="1:9" ht="13.5" thickTop="1" x14ac:dyDescent="0.2"/>
    <row r="70" spans="1:9" x14ac:dyDescent="0.2">
      <c r="D70" s="96"/>
    </row>
    <row r="71" spans="1:9" x14ac:dyDescent="0.2">
      <c r="D71" s="96"/>
    </row>
    <row r="73" spans="1:9" x14ac:dyDescent="0.2">
      <c r="D73" s="96"/>
    </row>
  </sheetData>
  <phoneticPr fontId="0" type="noConversion"/>
  <pageMargins left="0.75" right="0.25" top="1" bottom="1" header="0.5" footer="0.5"/>
  <pageSetup scale="6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B68"/>
  <sheetViews>
    <sheetView topLeftCell="A23" zoomScaleNormal="100" workbookViewId="0">
      <selection activeCell="D25" sqref="D25"/>
    </sheetView>
  </sheetViews>
  <sheetFormatPr defaultRowHeight="12.75" x14ac:dyDescent="0.2"/>
  <cols>
    <col min="1" max="1" width="4.7109375" customWidth="1"/>
    <col min="2" max="2" width="1.7109375" customWidth="1"/>
    <col min="3" max="3" width="20.7109375" customWidth="1"/>
    <col min="4" max="4" width="100.7109375" customWidth="1"/>
  </cols>
  <sheetData>
    <row r="1" spans="1:4" x14ac:dyDescent="0.2">
      <c r="A1" s="1" t="s">
        <v>287</v>
      </c>
    </row>
    <row r="2" spans="1:4" x14ac:dyDescent="0.2">
      <c r="A2" s="93" t="s">
        <v>265</v>
      </c>
    </row>
    <row r="4" spans="1:4" x14ac:dyDescent="0.2">
      <c r="B4" s="93" t="s">
        <v>275</v>
      </c>
    </row>
    <row r="5" spans="1:4" x14ac:dyDescent="0.2">
      <c r="C5" s="85"/>
      <c r="D5" t="s">
        <v>104</v>
      </c>
    </row>
    <row r="6" spans="1:4" x14ac:dyDescent="0.2">
      <c r="C6" s="93"/>
    </row>
    <row r="7" spans="1:4" ht="63.75" x14ac:dyDescent="0.2">
      <c r="D7" s="149" t="s">
        <v>268</v>
      </c>
    </row>
    <row r="9" spans="1:4" ht="38.25" x14ac:dyDescent="0.2">
      <c r="D9" s="149" t="s">
        <v>278</v>
      </c>
    </row>
    <row r="11" spans="1:4" ht="63.75" x14ac:dyDescent="0.2">
      <c r="D11" s="149" t="s">
        <v>279</v>
      </c>
    </row>
    <row r="12" spans="1:4" ht="13.5" thickBot="1" x14ac:dyDescent="0.25"/>
    <row r="13" spans="1:4" ht="14.25" thickTop="1" thickBot="1" x14ac:dyDescent="0.25">
      <c r="A13" s="49" t="s">
        <v>3</v>
      </c>
      <c r="B13" s="50"/>
      <c r="C13" s="51" t="s">
        <v>4</v>
      </c>
      <c r="D13" s="29" t="s">
        <v>106</v>
      </c>
    </row>
    <row r="14" spans="1:4" ht="14.25" thickTop="1" thickBot="1" x14ac:dyDescent="0.25">
      <c r="A14" s="52"/>
      <c r="B14" s="53"/>
      <c r="C14" s="53"/>
      <c r="D14" s="45"/>
    </row>
    <row r="15" spans="1:4" ht="13.5" thickBot="1" x14ac:dyDescent="0.25">
      <c r="A15" s="54">
        <v>1</v>
      </c>
      <c r="B15" s="55"/>
      <c r="C15" s="56" t="s">
        <v>8</v>
      </c>
      <c r="D15" s="20"/>
    </row>
    <row r="16" spans="1:4" x14ac:dyDescent="0.2">
      <c r="A16" s="46" t="s">
        <v>9</v>
      </c>
      <c r="B16" s="47"/>
      <c r="C16" s="48" t="s">
        <v>10</v>
      </c>
      <c r="D16" s="64" t="s">
        <v>107</v>
      </c>
    </row>
    <row r="17" spans="1:6" x14ac:dyDescent="0.2">
      <c r="A17" s="46" t="s">
        <v>11</v>
      </c>
      <c r="B17" s="47"/>
      <c r="C17" s="48" t="s">
        <v>12</v>
      </c>
      <c r="D17" s="64" t="s">
        <v>107</v>
      </c>
      <c r="F17" t="s">
        <v>104</v>
      </c>
    </row>
    <row r="18" spans="1:6" x14ac:dyDescent="0.2">
      <c r="A18" s="46" t="s">
        <v>13</v>
      </c>
      <c r="B18" s="47"/>
      <c r="C18" s="48" t="s">
        <v>14</v>
      </c>
      <c r="D18" s="64" t="s">
        <v>118</v>
      </c>
    </row>
    <row r="19" spans="1:6" ht="38.25" x14ac:dyDescent="0.2">
      <c r="A19" s="46" t="s">
        <v>15</v>
      </c>
      <c r="B19" s="47"/>
      <c r="C19" s="48" t="s">
        <v>122</v>
      </c>
      <c r="D19" s="65" t="s">
        <v>187</v>
      </c>
    </row>
    <row r="20" spans="1:6" ht="51" x14ac:dyDescent="0.2">
      <c r="A20" s="46" t="s">
        <v>17</v>
      </c>
      <c r="B20" s="47"/>
      <c r="C20" s="48" t="s">
        <v>123</v>
      </c>
      <c r="D20" s="65" t="s">
        <v>188</v>
      </c>
    </row>
    <row r="21" spans="1:6" ht="51" x14ac:dyDescent="0.2">
      <c r="A21" s="46" t="s">
        <v>18</v>
      </c>
      <c r="B21" s="47"/>
      <c r="C21" s="48" t="s">
        <v>147</v>
      </c>
      <c r="D21" s="65" t="s">
        <v>148</v>
      </c>
    </row>
    <row r="22" spans="1:6" ht="79.5" x14ac:dyDescent="0.2">
      <c r="A22" s="46" t="s">
        <v>21</v>
      </c>
      <c r="C22" s="48" t="s">
        <v>124</v>
      </c>
      <c r="D22" s="65" t="s">
        <v>189</v>
      </c>
    </row>
    <row r="23" spans="1:6" ht="54" x14ac:dyDescent="0.2">
      <c r="A23" s="46" t="s">
        <v>24</v>
      </c>
      <c r="C23" s="90" t="s">
        <v>253</v>
      </c>
      <c r="D23" s="65" t="s">
        <v>252</v>
      </c>
    </row>
    <row r="24" spans="1:6" ht="102" x14ac:dyDescent="0.2">
      <c r="A24" s="46" t="s">
        <v>26</v>
      </c>
      <c r="B24" s="47"/>
      <c r="C24" s="48" t="s">
        <v>19</v>
      </c>
      <c r="D24" s="65" t="s">
        <v>280</v>
      </c>
    </row>
    <row r="25" spans="1:6" ht="89.25" x14ac:dyDescent="0.2">
      <c r="A25" s="46" t="s">
        <v>27</v>
      </c>
      <c r="B25" s="47"/>
      <c r="C25" s="48" t="s">
        <v>22</v>
      </c>
      <c r="D25" s="65" t="s">
        <v>293</v>
      </c>
    </row>
    <row r="26" spans="1:6" ht="89.25" x14ac:dyDescent="0.2">
      <c r="A26" s="46" t="s">
        <v>28</v>
      </c>
      <c r="B26" s="47"/>
      <c r="C26" s="48" t="s">
        <v>99</v>
      </c>
      <c r="D26" s="65" t="s">
        <v>171</v>
      </c>
    </row>
    <row r="27" spans="1:6" ht="25.5" x14ac:dyDescent="0.2">
      <c r="A27" s="46" t="s">
        <v>30</v>
      </c>
      <c r="B27" s="47"/>
      <c r="C27" s="48" t="s">
        <v>100</v>
      </c>
      <c r="D27" s="65" t="s">
        <v>108</v>
      </c>
    </row>
    <row r="28" spans="1:6" ht="51" x14ac:dyDescent="0.2">
      <c r="A28" s="46" t="s">
        <v>31</v>
      </c>
      <c r="B28" s="47"/>
      <c r="C28" s="48" t="s">
        <v>80</v>
      </c>
      <c r="D28" s="65" t="s">
        <v>182</v>
      </c>
    </row>
    <row r="29" spans="1:6" ht="25.5" x14ac:dyDescent="0.2">
      <c r="A29" s="46" t="s">
        <v>32</v>
      </c>
      <c r="B29" s="47"/>
      <c r="C29" s="48" t="s">
        <v>102</v>
      </c>
      <c r="D29" s="65" t="s">
        <v>152</v>
      </c>
    </row>
    <row r="30" spans="1:6" ht="25.5" x14ac:dyDescent="0.2">
      <c r="A30" s="46" t="s">
        <v>33</v>
      </c>
      <c r="B30" s="47"/>
      <c r="C30" s="48" t="s">
        <v>81</v>
      </c>
      <c r="D30" s="65" t="s">
        <v>149</v>
      </c>
    </row>
    <row r="31" spans="1:6" ht="15.75" x14ac:dyDescent="0.2">
      <c r="A31" s="46" t="s">
        <v>34</v>
      </c>
      <c r="B31" s="47"/>
      <c r="C31" s="48" t="s">
        <v>94</v>
      </c>
      <c r="D31" s="64" t="s">
        <v>109</v>
      </c>
    </row>
    <row r="32" spans="1:6" x14ac:dyDescent="0.2">
      <c r="A32" s="46" t="s">
        <v>35</v>
      </c>
      <c r="B32" s="47"/>
      <c r="C32" s="48" t="s">
        <v>29</v>
      </c>
      <c r="D32" s="65" t="s">
        <v>153</v>
      </c>
    </row>
    <row r="33" spans="1:54" ht="51" x14ac:dyDescent="0.2">
      <c r="A33" s="46" t="s">
        <v>36</v>
      </c>
      <c r="B33" s="47"/>
      <c r="C33" s="48" t="s">
        <v>103</v>
      </c>
      <c r="D33" s="65" t="s">
        <v>172</v>
      </c>
    </row>
    <row r="34" spans="1:54" ht="51" x14ac:dyDescent="0.2">
      <c r="A34" s="46" t="s">
        <v>50</v>
      </c>
      <c r="B34" s="47"/>
      <c r="C34" s="48" t="s">
        <v>101</v>
      </c>
      <c r="D34" s="65" t="s">
        <v>173</v>
      </c>
    </row>
    <row r="35" spans="1:54" ht="39" thickBot="1" x14ac:dyDescent="0.25">
      <c r="A35" s="46" t="s">
        <v>76</v>
      </c>
      <c r="B35" s="47"/>
      <c r="C35" s="48" t="s">
        <v>82</v>
      </c>
      <c r="D35" s="65" t="s">
        <v>110</v>
      </c>
    </row>
    <row r="36" spans="1:54" s="63" customFormat="1" ht="38.25" x14ac:dyDescent="0.2">
      <c r="A36" s="46" t="s">
        <v>90</v>
      </c>
      <c r="B36" s="47"/>
      <c r="C36" s="48" t="s">
        <v>83</v>
      </c>
      <c r="D36" s="65" t="s">
        <v>111</v>
      </c>
      <c r="E36" s="2"/>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row>
    <row r="37" spans="1:54" ht="54" x14ac:dyDescent="0.2">
      <c r="A37" s="46" t="s">
        <v>120</v>
      </c>
      <c r="B37" s="47"/>
      <c r="C37" s="48" t="s">
        <v>174</v>
      </c>
      <c r="D37" s="81" t="s">
        <v>281</v>
      </c>
    </row>
    <row r="38" spans="1:54" x14ac:dyDescent="0.2">
      <c r="A38" s="4" t="s">
        <v>121</v>
      </c>
      <c r="B38" s="22"/>
      <c r="C38" s="5" t="s">
        <v>126</v>
      </c>
      <c r="D38" s="6" t="s">
        <v>154</v>
      </c>
    </row>
    <row r="39" spans="1:54" ht="63.75" x14ac:dyDescent="0.2">
      <c r="A39" s="46" t="s">
        <v>131</v>
      </c>
      <c r="B39" s="22"/>
      <c r="C39" s="153" t="s">
        <v>290</v>
      </c>
      <c r="D39" s="83" t="s">
        <v>250</v>
      </c>
    </row>
    <row r="40" spans="1:54" ht="41.25" x14ac:dyDescent="0.2">
      <c r="A40" s="137" t="s">
        <v>132</v>
      </c>
      <c r="B40" s="22"/>
      <c r="C40" s="154" t="s">
        <v>289</v>
      </c>
      <c r="D40" s="83" t="s">
        <v>176</v>
      </c>
    </row>
    <row r="41" spans="1:54" ht="39" thickBot="1" x14ac:dyDescent="0.25">
      <c r="A41" s="138" t="s">
        <v>247</v>
      </c>
      <c r="B41" s="58"/>
      <c r="C41" s="59" t="s">
        <v>51</v>
      </c>
      <c r="D41" s="82" t="s">
        <v>163</v>
      </c>
    </row>
    <row r="42" spans="1:54" ht="13.5" thickBot="1" x14ac:dyDescent="0.25">
      <c r="A42" s="52"/>
      <c r="B42" s="53"/>
      <c r="C42" s="53"/>
      <c r="D42" s="65"/>
    </row>
    <row r="43" spans="1:54" ht="13.5" thickBot="1" x14ac:dyDescent="0.25">
      <c r="A43" s="54">
        <v>2</v>
      </c>
      <c r="B43" s="55"/>
      <c r="C43" s="56" t="s">
        <v>37</v>
      </c>
      <c r="D43" s="66"/>
    </row>
    <row r="44" spans="1:54" ht="66.75" x14ac:dyDescent="0.2">
      <c r="A44" s="46" t="s">
        <v>41</v>
      </c>
      <c r="B44" s="88"/>
      <c r="C44" s="53" t="s">
        <v>175</v>
      </c>
      <c r="D44" s="152" t="s">
        <v>291</v>
      </c>
    </row>
    <row r="45" spans="1:54" ht="38.25" x14ac:dyDescent="0.2">
      <c r="A45" s="46" t="s">
        <v>42</v>
      </c>
      <c r="B45" s="47"/>
      <c r="C45" s="48" t="s">
        <v>45</v>
      </c>
      <c r="D45" s="81" t="s">
        <v>283</v>
      </c>
    </row>
    <row r="46" spans="1:54" ht="38.25" x14ac:dyDescent="0.2">
      <c r="A46" s="46" t="s">
        <v>38</v>
      </c>
      <c r="B46" s="47"/>
      <c r="C46" s="48" t="s">
        <v>46</v>
      </c>
      <c r="D46" s="65" t="s">
        <v>284</v>
      </c>
    </row>
    <row r="47" spans="1:54" ht="51" x14ac:dyDescent="0.2">
      <c r="A47" s="46" t="s">
        <v>39</v>
      </c>
      <c r="C47" s="48" t="s">
        <v>144</v>
      </c>
      <c r="D47" s="65" t="s">
        <v>282</v>
      </c>
    </row>
    <row r="48" spans="1:54" ht="38.25" x14ac:dyDescent="0.2">
      <c r="A48" s="46" t="s">
        <v>40</v>
      </c>
      <c r="B48" s="47"/>
      <c r="C48" s="48" t="s">
        <v>47</v>
      </c>
      <c r="D48" s="65" t="s">
        <v>288</v>
      </c>
    </row>
    <row r="49" spans="1:4" ht="38.25" x14ac:dyDescent="0.2">
      <c r="A49" s="46" t="s">
        <v>43</v>
      </c>
      <c r="B49" s="47"/>
      <c r="C49" s="48" t="s">
        <v>91</v>
      </c>
      <c r="D49" s="65" t="s">
        <v>285</v>
      </c>
    </row>
    <row r="50" spans="1:4" ht="25.5" x14ac:dyDescent="0.2">
      <c r="A50" s="46" t="s">
        <v>44</v>
      </c>
      <c r="B50" s="47"/>
      <c r="C50" s="48" t="s">
        <v>92</v>
      </c>
      <c r="D50" s="65" t="s">
        <v>155</v>
      </c>
    </row>
    <row r="51" spans="1:4" ht="38.25" x14ac:dyDescent="0.2">
      <c r="A51" s="46" t="s">
        <v>52</v>
      </c>
      <c r="B51" s="47"/>
      <c r="C51" s="48" t="s">
        <v>105</v>
      </c>
      <c r="D51" s="65" t="s">
        <v>156</v>
      </c>
    </row>
    <row r="52" spans="1:4" ht="51" x14ac:dyDescent="0.2">
      <c r="A52" s="46" t="s">
        <v>54</v>
      </c>
      <c r="B52" s="47"/>
      <c r="C52" s="47" t="s">
        <v>53</v>
      </c>
      <c r="D52" s="65" t="s">
        <v>177</v>
      </c>
    </row>
    <row r="53" spans="1:4" ht="63.75" x14ac:dyDescent="0.2">
      <c r="A53" s="46" t="s">
        <v>140</v>
      </c>
      <c r="B53" s="47"/>
      <c r="C53" s="47" t="s">
        <v>55</v>
      </c>
      <c r="D53" s="65" t="s">
        <v>0</v>
      </c>
    </row>
    <row r="54" spans="1:4" ht="105" x14ac:dyDescent="0.2">
      <c r="A54" s="46" t="s">
        <v>141</v>
      </c>
      <c r="B54" s="47"/>
      <c r="C54" s="47" t="s">
        <v>142</v>
      </c>
      <c r="D54" s="65" t="s">
        <v>178</v>
      </c>
    </row>
    <row r="55" spans="1:4" ht="67.5" thickBot="1" x14ac:dyDescent="0.25">
      <c r="A55" s="57" t="s">
        <v>170</v>
      </c>
      <c r="B55" s="84"/>
      <c r="C55" s="59" t="s">
        <v>143</v>
      </c>
      <c r="D55" s="71" t="s">
        <v>179</v>
      </c>
    </row>
    <row r="56" spans="1:4" ht="13.5" thickBot="1" x14ac:dyDescent="0.25">
      <c r="A56" s="25"/>
      <c r="D56" s="92"/>
    </row>
    <row r="57" spans="1:4" ht="13.5" thickBot="1" x14ac:dyDescent="0.25">
      <c r="A57" s="54">
        <v>3</v>
      </c>
      <c r="B57" s="55"/>
      <c r="C57" s="56" t="s">
        <v>56</v>
      </c>
      <c r="D57" s="67"/>
    </row>
    <row r="58" spans="1:4" ht="25.5" x14ac:dyDescent="0.2">
      <c r="A58" s="46" t="s">
        <v>57</v>
      </c>
      <c r="B58" s="47"/>
      <c r="C58" s="48" t="s">
        <v>86</v>
      </c>
      <c r="D58" s="68" t="s">
        <v>183</v>
      </c>
    </row>
    <row r="59" spans="1:4" x14ac:dyDescent="0.2">
      <c r="A59" s="46" t="s">
        <v>59</v>
      </c>
      <c r="B59" s="47"/>
      <c r="C59" s="48" t="s">
        <v>58</v>
      </c>
      <c r="D59" s="69" t="s">
        <v>112</v>
      </c>
    </row>
    <row r="60" spans="1:4" x14ac:dyDescent="0.2">
      <c r="A60" s="46" t="s">
        <v>60</v>
      </c>
      <c r="B60" s="47"/>
      <c r="C60" s="48" t="s">
        <v>66</v>
      </c>
      <c r="D60" s="69" t="s">
        <v>113</v>
      </c>
    </row>
    <row r="61" spans="1:4" x14ac:dyDescent="0.2">
      <c r="A61" s="46" t="s">
        <v>61</v>
      </c>
      <c r="B61" s="47"/>
      <c r="C61" s="48" t="s">
        <v>67</v>
      </c>
      <c r="D61" s="69" t="s">
        <v>114</v>
      </c>
    </row>
    <row r="62" spans="1:4" ht="25.5" x14ac:dyDescent="0.2">
      <c r="A62" s="46" t="s">
        <v>62</v>
      </c>
      <c r="B62" s="47"/>
      <c r="C62" s="48" t="s">
        <v>68</v>
      </c>
      <c r="D62" s="68" t="s">
        <v>115</v>
      </c>
    </row>
    <row r="63" spans="1:4" x14ac:dyDescent="0.2">
      <c r="A63" s="46" t="s">
        <v>63</v>
      </c>
      <c r="B63" s="47"/>
      <c r="C63" s="48" t="s">
        <v>127</v>
      </c>
      <c r="D63" s="68" t="s">
        <v>150</v>
      </c>
    </row>
    <row r="64" spans="1:4" x14ac:dyDescent="0.2">
      <c r="A64" s="46" t="s">
        <v>64</v>
      </c>
      <c r="B64" s="47"/>
      <c r="C64" s="48" t="s">
        <v>69</v>
      </c>
      <c r="D64" s="69" t="s">
        <v>157</v>
      </c>
    </row>
    <row r="65" spans="1:4" x14ac:dyDescent="0.2">
      <c r="A65" s="46" t="s">
        <v>65</v>
      </c>
      <c r="B65" s="47"/>
      <c r="C65" s="48" t="s">
        <v>70</v>
      </c>
      <c r="D65" s="69" t="s">
        <v>116</v>
      </c>
    </row>
    <row r="66" spans="1:4" ht="63.75" x14ac:dyDescent="0.2">
      <c r="A66" s="46" t="s">
        <v>88</v>
      </c>
      <c r="B66" s="47"/>
      <c r="C66" s="48" t="s">
        <v>71</v>
      </c>
      <c r="D66" s="68" t="s">
        <v>184</v>
      </c>
    </row>
    <row r="67" spans="1:4" ht="26.25" thickBot="1" x14ac:dyDescent="0.25">
      <c r="A67" s="60" t="s">
        <v>89</v>
      </c>
      <c r="B67" s="61"/>
      <c r="C67" s="62" t="s">
        <v>72</v>
      </c>
      <c r="D67" s="70" t="s">
        <v>117</v>
      </c>
    </row>
    <row r="68" spans="1:4" ht="13.5" thickTop="1" x14ac:dyDescent="0.2"/>
  </sheetData>
  <phoneticPr fontId="0" type="noConversion"/>
  <pageMargins left="0.75" right="0.25" top="1" bottom="1" header="0.5" footer="0.5"/>
  <pageSetup scale="76" fitToHeight="3" orientation="portrait" r:id="rId1"/>
  <headerFooter alignWithMargins="0"/>
  <rowBreaks count="1" manualBreakCount="1">
    <brk id="35"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0"/>
  </sheetPr>
  <dimension ref="C6:AH180"/>
  <sheetViews>
    <sheetView topLeftCell="A142" zoomScaleNormal="100" workbookViewId="0"/>
  </sheetViews>
  <sheetFormatPr defaultRowHeight="12.75" x14ac:dyDescent="0.2"/>
  <sheetData>
    <row r="6" spans="3:3" x14ac:dyDescent="0.2">
      <c r="C6" s="97" t="s">
        <v>190</v>
      </c>
    </row>
    <row r="8" spans="3:3" x14ac:dyDescent="0.2">
      <c r="C8" s="98" t="s">
        <v>191</v>
      </c>
    </row>
    <row r="9" spans="3:3" x14ac:dyDescent="0.2">
      <c r="C9" s="99" t="s">
        <v>192</v>
      </c>
    </row>
    <row r="10" spans="3:3" x14ac:dyDescent="0.2">
      <c r="C10" s="99" t="s">
        <v>193</v>
      </c>
    </row>
    <row r="11" spans="3:3" x14ac:dyDescent="0.2">
      <c r="C11" s="93"/>
    </row>
    <row r="12" spans="3:3" x14ac:dyDescent="0.2">
      <c r="C12" s="93" t="s">
        <v>194</v>
      </c>
    </row>
    <row r="13" spans="3:3" x14ac:dyDescent="0.2">
      <c r="C13" s="93" t="s">
        <v>195</v>
      </c>
    </row>
    <row r="15" spans="3:3" x14ac:dyDescent="0.2">
      <c r="C15" s="99" t="s">
        <v>196</v>
      </c>
    </row>
    <row r="16" spans="3:3" x14ac:dyDescent="0.2">
      <c r="C16" s="99" t="s">
        <v>197</v>
      </c>
    </row>
    <row r="17" spans="3:34" x14ac:dyDescent="0.2">
      <c r="C17" s="99" t="s">
        <v>198</v>
      </c>
    </row>
    <row r="18" spans="3:34" x14ac:dyDescent="0.2">
      <c r="C18" s="99" t="s">
        <v>199</v>
      </c>
    </row>
    <row r="19" spans="3:34" x14ac:dyDescent="0.2">
      <c r="C19" s="99" t="s">
        <v>200</v>
      </c>
    </row>
    <row r="20" spans="3:34" x14ac:dyDescent="0.2">
      <c r="C20" s="99" t="s">
        <v>201</v>
      </c>
    </row>
    <row r="22" spans="3:34" x14ac:dyDescent="0.2">
      <c r="C22" s="97" t="s">
        <v>202</v>
      </c>
    </row>
    <row r="24" spans="3:34" x14ac:dyDescent="0.2">
      <c r="C24" s="1" t="s">
        <v>203</v>
      </c>
    </row>
    <row r="25" spans="3:34" x14ac:dyDescent="0.2">
      <c r="E25" s="100" t="s">
        <v>204</v>
      </c>
      <c r="F25" s="1" t="s">
        <v>205</v>
      </c>
      <c r="W25" s="97" t="s">
        <v>206</v>
      </c>
      <c r="AA25" s="97" t="s">
        <v>207</v>
      </c>
    </row>
    <row r="26" spans="3:34" x14ac:dyDescent="0.2">
      <c r="E26" s="101" t="s">
        <v>208</v>
      </c>
      <c r="F26" s="101" t="s">
        <v>208</v>
      </c>
      <c r="W26" s="101" t="s">
        <v>208</v>
      </c>
      <c r="X26" s="101" t="s">
        <v>208</v>
      </c>
      <c r="AA26" s="101" t="s">
        <v>208</v>
      </c>
      <c r="AB26" s="101" t="s">
        <v>208</v>
      </c>
      <c r="AG26" s="102"/>
      <c r="AH26" s="102"/>
    </row>
    <row r="27" spans="3:34" x14ac:dyDescent="0.2">
      <c r="E27" s="101" t="s">
        <v>209</v>
      </c>
      <c r="F27" s="101" t="s">
        <v>210</v>
      </c>
      <c r="W27" s="101" t="s">
        <v>209</v>
      </c>
      <c r="X27" s="101" t="s">
        <v>210</v>
      </c>
      <c r="AA27" s="101" t="s">
        <v>209</v>
      </c>
      <c r="AB27" s="101" t="s">
        <v>210</v>
      </c>
      <c r="AG27" s="102"/>
      <c r="AH27" s="102"/>
    </row>
    <row r="28" spans="3:34" x14ac:dyDescent="0.2">
      <c r="E28" s="101" t="s">
        <v>211</v>
      </c>
      <c r="F28" s="101" t="s">
        <v>211</v>
      </c>
      <c r="W28" s="101" t="s">
        <v>211</v>
      </c>
      <c r="X28" s="101" t="s">
        <v>211</v>
      </c>
      <c r="AA28" s="101" t="s">
        <v>211</v>
      </c>
      <c r="AB28" s="101" t="s">
        <v>211</v>
      </c>
      <c r="AG28" s="102"/>
      <c r="AH28" s="102"/>
    </row>
    <row r="29" spans="3:34" x14ac:dyDescent="0.2">
      <c r="D29" s="32"/>
      <c r="E29" s="103" t="s">
        <v>212</v>
      </c>
      <c r="F29" s="103" t="s">
        <v>213</v>
      </c>
      <c r="H29" s="97" t="s">
        <v>214</v>
      </c>
      <c r="N29" s="97" t="s">
        <v>215</v>
      </c>
      <c r="T29" s="97" t="s">
        <v>216</v>
      </c>
      <c r="W29" s="103" t="s">
        <v>212</v>
      </c>
      <c r="X29" s="103" t="s">
        <v>213</v>
      </c>
      <c r="AA29" s="103" t="s">
        <v>212</v>
      </c>
      <c r="AB29" s="103" t="s">
        <v>213</v>
      </c>
      <c r="AG29" s="104"/>
      <c r="AH29" s="104"/>
    </row>
    <row r="30" spans="3:34" x14ac:dyDescent="0.2">
      <c r="D30" s="32">
        <v>1</v>
      </c>
      <c r="E30" s="105">
        <v>0</v>
      </c>
      <c r="F30" s="105">
        <v>0</v>
      </c>
      <c r="T30" t="s">
        <v>217</v>
      </c>
      <c r="U30" s="106">
        <v>0</v>
      </c>
      <c r="W30" s="32">
        <f t="shared" ref="W30:W35" si="0">E30</f>
        <v>0</v>
      </c>
      <c r="X30" s="32">
        <f>$U30+$U31*W30+$U32*(W30^2)+$U33*(W30^3)+$U34*(W30^4)+$U35*(W30^5)</f>
        <v>0</v>
      </c>
      <c r="AA30" s="107">
        <v>0.05</v>
      </c>
      <c r="AB30" s="32">
        <f>$U30+$U31*AA30+$U32*(AA30^2)+$U33*(AA30^3)+$U34*(AA30^4)+$U35*(AA30^5)</f>
        <v>1.2791015625000104</v>
      </c>
      <c r="AG30" s="93"/>
      <c r="AH30" s="93"/>
    </row>
    <row r="31" spans="3:34" x14ac:dyDescent="0.2">
      <c r="D31" s="32">
        <v>2</v>
      </c>
      <c r="E31" s="105">
        <v>0.1</v>
      </c>
      <c r="F31" s="105">
        <v>2.25</v>
      </c>
      <c r="H31" s="32">
        <f>E31</f>
        <v>0.1</v>
      </c>
      <c r="I31" s="32">
        <f>E31^2</f>
        <v>1.0000000000000002E-2</v>
      </c>
      <c r="J31" s="32">
        <f>E31^3</f>
        <v>1.0000000000000002E-3</v>
      </c>
      <c r="K31" s="32">
        <f>E31^4</f>
        <v>1.0000000000000005E-4</v>
      </c>
      <c r="L31" s="32">
        <f>E31^5</f>
        <v>1.0000000000000006E-5</v>
      </c>
      <c r="N31" s="32">
        <f t="array" ref="N31:R35">MINVERSE(H31:L35)</f>
        <v>50</v>
      </c>
      <c r="O31" s="32">
        <v>-50.000000000000114</v>
      </c>
      <c r="P31" s="32">
        <v>33.333333333333599</v>
      </c>
      <c r="Q31" s="32">
        <v>-12.500000000000171</v>
      </c>
      <c r="R31" s="32">
        <v>2.0000000000000568</v>
      </c>
      <c r="T31" t="s">
        <v>218</v>
      </c>
      <c r="U31" s="106">
        <f t="array" ref="U31:U35">MMULT(N31:R35,F31:F35)</f>
        <v>29.633333333333596</v>
      </c>
      <c r="W31" s="32">
        <f t="shared" si="0"/>
        <v>0.1</v>
      </c>
      <c r="X31" s="32">
        <f>$U30+$U31*W31+$U32*(W31^2)+$U33*(W31^3)+$U34*(W31^4)+$U35*(W31^5)</f>
        <v>2.2500000000000204</v>
      </c>
      <c r="AA31" s="107">
        <v>0.15</v>
      </c>
      <c r="AB31" s="32">
        <f>$U30+$U31*AA31+$U32*(AA31^2)+$U33*(AA31^3)+$U34*(AA31^4)+$U35*(AA31^5)</f>
        <v>3.0294921875000336</v>
      </c>
      <c r="AG31" s="93"/>
      <c r="AH31" s="93"/>
    </row>
    <row r="32" spans="3:34" x14ac:dyDescent="0.2">
      <c r="D32" s="32">
        <v>3</v>
      </c>
      <c r="E32" s="105">
        <v>0.2</v>
      </c>
      <c r="F32" s="105">
        <v>3.7</v>
      </c>
      <c r="H32" s="32">
        <f>E32</f>
        <v>0.2</v>
      </c>
      <c r="I32" s="32">
        <f>E32^2</f>
        <v>4.0000000000000008E-2</v>
      </c>
      <c r="J32" s="32">
        <f>E32^3</f>
        <v>8.0000000000000019E-3</v>
      </c>
      <c r="K32" s="32">
        <f>E32^4</f>
        <v>1.6000000000000007E-3</v>
      </c>
      <c r="L32" s="32">
        <f>E32^5</f>
        <v>3.2000000000000019E-4</v>
      </c>
      <c r="N32" s="32">
        <v>-641.66666666666742</v>
      </c>
      <c r="O32" s="32">
        <v>891.66666666667027</v>
      </c>
      <c r="P32" s="32">
        <v>-650.00000000000614</v>
      </c>
      <c r="Q32" s="32">
        <v>254.16666666667069</v>
      </c>
      <c r="R32" s="32">
        <v>-41.666666666667616</v>
      </c>
      <c r="T32" t="s">
        <v>219</v>
      </c>
      <c r="U32" s="106">
        <v>-92.083333333334622</v>
      </c>
      <c r="W32" s="32">
        <f t="shared" si="0"/>
        <v>0.2</v>
      </c>
      <c r="X32" s="32">
        <f>$U30+$U31*W32+$U32*(W32^2)+$U33*(W32^3)+$U34*(W32^4)+$U35*(W32^5)</f>
        <v>3.7000000000000548</v>
      </c>
      <c r="AA32" s="107">
        <v>0.22500000000000001</v>
      </c>
      <c r="AB32" s="32">
        <f>$U30+$U31*AA32+$U32*(AA32^2)+$U33*(AA32^3)+$U34*(AA32^4)+$U35*(AA32^5)</f>
        <v>4.0118957519531957</v>
      </c>
    </row>
    <row r="33" spans="3:28" x14ac:dyDescent="0.2">
      <c r="D33" s="32">
        <v>4</v>
      </c>
      <c r="E33" s="105">
        <v>0.3</v>
      </c>
      <c r="F33" s="105">
        <v>4.9000000000000004</v>
      </c>
      <c r="H33" s="32">
        <f>E33</f>
        <v>0.3</v>
      </c>
      <c r="I33" s="32">
        <f>E33^2</f>
        <v>0.09</v>
      </c>
      <c r="J33" s="32">
        <f>E33^3</f>
        <v>2.7E-2</v>
      </c>
      <c r="K33" s="32">
        <f>E33^4</f>
        <v>8.0999999999999996E-3</v>
      </c>
      <c r="L33" s="32">
        <f>E33^5</f>
        <v>2.4299999999999999E-3</v>
      </c>
      <c r="N33" s="32">
        <v>2958.3333333333394</v>
      </c>
      <c r="O33" s="32">
        <v>-4916.6666666666915</v>
      </c>
      <c r="P33" s="32">
        <v>4083.3333333333712</v>
      </c>
      <c r="Q33" s="32">
        <v>-1708.3333333333574</v>
      </c>
      <c r="R33" s="32">
        <v>291.66666666667248</v>
      </c>
      <c r="T33" t="s">
        <v>220</v>
      </c>
      <c r="U33" s="106">
        <v>235.41666666667356</v>
      </c>
      <c r="W33" s="32">
        <f t="shared" si="0"/>
        <v>0.3</v>
      </c>
      <c r="X33" s="32">
        <f>$U30+$U31*W33+$U32*(W33^2)+$U33*(W33^3)+$U34*(W33^4)+$U35*(W33^5)</f>
        <v>4.900000000000146</v>
      </c>
      <c r="AA33" s="107">
        <v>0.36</v>
      </c>
      <c r="AB33" s="32">
        <f>$U30+$U31*AA33+$U32*(AA33^2)+$U33*(AA33^3)+$U34*(AA33^4)+$U35*(AA33^5)</f>
        <v>5.5745472000002447</v>
      </c>
    </row>
    <row r="34" spans="3:28" x14ac:dyDescent="0.2">
      <c r="D34" s="32">
        <v>5</v>
      </c>
      <c r="E34" s="105">
        <v>0.4</v>
      </c>
      <c r="F34" s="105">
        <v>6</v>
      </c>
      <c r="H34" s="32">
        <f>E34</f>
        <v>0.4</v>
      </c>
      <c r="I34" s="32">
        <f>E34^2</f>
        <v>0.16000000000000003</v>
      </c>
      <c r="J34" s="32">
        <f>E34^3</f>
        <v>6.4000000000000015E-2</v>
      </c>
      <c r="K34" s="32">
        <f>E34^4</f>
        <v>2.5600000000000012E-2</v>
      </c>
      <c r="L34" s="32">
        <f>E34^5</f>
        <v>1.0240000000000006E-2</v>
      </c>
      <c r="N34" s="32">
        <v>-5833.3333333333476</v>
      </c>
      <c r="O34" s="32">
        <v>10833.333333333394</v>
      </c>
      <c r="P34" s="32">
        <v>-10000.000000000087</v>
      </c>
      <c r="Q34" s="32">
        <v>4583.3333333333876</v>
      </c>
      <c r="R34" s="32">
        <v>-833.33333333334701</v>
      </c>
      <c r="T34" t="s">
        <v>221</v>
      </c>
      <c r="U34" s="106">
        <v>-291.66666666666788</v>
      </c>
      <c r="W34" s="32">
        <f t="shared" si="0"/>
        <v>0.4</v>
      </c>
      <c r="X34" s="32">
        <f>$U30+$U31*W34+$U32*(W34^2)+$U33*(W34^3)+$U34*(W34^4)+$U35*(W34^5)</f>
        <v>6.0000000000003357</v>
      </c>
      <c r="AA34" s="107">
        <v>0.46</v>
      </c>
      <c r="AB34" s="32">
        <f>$U30+$U31*AA34+$U32*(AA34^2)+$U33*(AA34^3)+$U34*(AA34^4)+$U35*(AA34^5)</f>
        <v>6.5763072000005209</v>
      </c>
    </row>
    <row r="35" spans="3:28" x14ac:dyDescent="0.2">
      <c r="D35" s="32">
        <v>6</v>
      </c>
      <c r="E35" s="105">
        <v>0.5</v>
      </c>
      <c r="F35" s="105">
        <v>6.9</v>
      </c>
      <c r="H35" s="32">
        <f>E35</f>
        <v>0.5</v>
      </c>
      <c r="I35" s="32">
        <f>E35^2</f>
        <v>0.25</v>
      </c>
      <c r="J35" s="32">
        <f>E35^3</f>
        <v>0.125</v>
      </c>
      <c r="K35" s="32">
        <f>E35^4</f>
        <v>6.25E-2</v>
      </c>
      <c r="L35" s="32">
        <f>E35^5</f>
        <v>3.125E-2</v>
      </c>
      <c r="N35" s="32">
        <v>4166.666666666677</v>
      </c>
      <c r="O35" s="32">
        <v>-8333.3333333333812</v>
      </c>
      <c r="P35" s="32">
        <v>8333.3333333334012</v>
      </c>
      <c r="Q35" s="32">
        <v>-4166.6666666667088</v>
      </c>
      <c r="R35" s="32">
        <v>833.33333333334417</v>
      </c>
      <c r="T35" t="s">
        <v>222</v>
      </c>
      <c r="U35" s="106">
        <v>125.00000000000273</v>
      </c>
      <c r="W35" s="32">
        <f t="shared" si="0"/>
        <v>0.5</v>
      </c>
      <c r="X35" s="32">
        <f>$U30+$U31*W35+$U32*(W35^2)+$U33*(W35^3)+$U34*(W35^4)+$U35*(W35^5)</f>
        <v>6.9000000000006807</v>
      </c>
      <c r="AA35" s="107">
        <v>0.51500000000000001</v>
      </c>
      <c r="AB35" s="32">
        <f>$U30+$U31*AA35+$U32*(AA35^2)+$U33*(AA35^3)+$U34*(AA35^4)+$U35*(AA35^5)</f>
        <v>7.0054597433601247</v>
      </c>
    </row>
    <row r="37" spans="3:28" x14ac:dyDescent="0.2">
      <c r="C37" s="1" t="s">
        <v>223</v>
      </c>
    </row>
    <row r="38" spans="3:28" x14ac:dyDescent="0.2">
      <c r="E38" s="100" t="s">
        <v>204</v>
      </c>
      <c r="F38" s="1" t="s">
        <v>205</v>
      </c>
      <c r="W38" s="97" t="s">
        <v>206</v>
      </c>
      <c r="AA38" s="97" t="s">
        <v>207</v>
      </c>
    </row>
    <row r="39" spans="3:28" x14ac:dyDescent="0.2">
      <c r="E39" s="101" t="s">
        <v>208</v>
      </c>
      <c r="F39" s="101" t="s">
        <v>208</v>
      </c>
      <c r="W39" s="101" t="s">
        <v>208</v>
      </c>
      <c r="X39" s="101" t="s">
        <v>208</v>
      </c>
      <c r="AA39" s="101" t="s">
        <v>208</v>
      </c>
      <c r="AB39" s="101" t="s">
        <v>208</v>
      </c>
    </row>
    <row r="40" spans="3:28" x14ac:dyDescent="0.2">
      <c r="E40" s="101" t="s">
        <v>209</v>
      </c>
      <c r="F40" s="101" t="s">
        <v>210</v>
      </c>
      <c r="W40" s="101" t="s">
        <v>209</v>
      </c>
      <c r="X40" s="101" t="s">
        <v>210</v>
      </c>
      <c r="AA40" s="101" t="s">
        <v>209</v>
      </c>
      <c r="AB40" s="101" t="s">
        <v>210</v>
      </c>
    </row>
    <row r="41" spans="3:28" x14ac:dyDescent="0.2">
      <c r="E41" s="101" t="s">
        <v>211</v>
      </c>
      <c r="F41" s="101" t="s">
        <v>211</v>
      </c>
      <c r="W41" s="101" t="s">
        <v>211</v>
      </c>
      <c r="X41" s="101" t="s">
        <v>211</v>
      </c>
      <c r="AA41" s="101" t="s">
        <v>211</v>
      </c>
      <c r="AB41" s="101" t="s">
        <v>211</v>
      </c>
    </row>
    <row r="42" spans="3:28" x14ac:dyDescent="0.2">
      <c r="D42" s="32"/>
      <c r="E42" s="103" t="s">
        <v>212</v>
      </c>
      <c r="F42" s="103" t="s">
        <v>213</v>
      </c>
      <c r="H42" s="97" t="s">
        <v>214</v>
      </c>
      <c r="N42" s="97" t="s">
        <v>215</v>
      </c>
      <c r="T42" s="97" t="s">
        <v>216</v>
      </c>
      <c r="W42" s="103" t="s">
        <v>212</v>
      </c>
      <c r="X42" s="103" t="s">
        <v>213</v>
      </c>
      <c r="AA42" s="103" t="s">
        <v>212</v>
      </c>
      <c r="AB42" s="103" t="s">
        <v>213</v>
      </c>
    </row>
    <row r="43" spans="3:28" x14ac:dyDescent="0.2">
      <c r="D43" s="32">
        <v>1</v>
      </c>
      <c r="E43" s="105">
        <v>0</v>
      </c>
      <c r="F43" s="105">
        <v>0</v>
      </c>
      <c r="T43" t="s">
        <v>217</v>
      </c>
      <c r="U43" s="106">
        <v>0</v>
      </c>
      <c r="W43" s="32">
        <f t="shared" ref="W43:W48" si="1">E43</f>
        <v>0</v>
      </c>
      <c r="X43" s="32">
        <f>$U43+$U44*W43+$U45*(W43^2)+$U46*(W43^3)+$U47*(W43^4)+$U48*(W43^5)</f>
        <v>0</v>
      </c>
      <c r="AA43" s="107">
        <v>0.05</v>
      </c>
      <c r="AB43" s="32">
        <f>$U43+$U44*AA43+$U45*(AA43^2)+$U46*(AA43^3)+$U47*(AA43^4)+$U48*(AA43^5)</f>
        <v>0.63070312500001768</v>
      </c>
    </row>
    <row r="44" spans="3:28" x14ac:dyDescent="0.2">
      <c r="D44" s="32">
        <v>2</v>
      </c>
      <c r="E44" s="105">
        <v>0.1</v>
      </c>
      <c r="F44" s="105">
        <v>1.25</v>
      </c>
      <c r="H44" s="32">
        <f>E44</f>
        <v>0.1</v>
      </c>
      <c r="I44" s="32">
        <f>E44^2</f>
        <v>1.0000000000000002E-2</v>
      </c>
      <c r="J44" s="32">
        <f>E44^3</f>
        <v>1.0000000000000002E-3</v>
      </c>
      <c r="K44" s="32">
        <f>E44^4</f>
        <v>1.0000000000000005E-4</v>
      </c>
      <c r="L44" s="32">
        <f>E44^5</f>
        <v>1.0000000000000006E-5</v>
      </c>
      <c r="N44" s="32">
        <f t="array" ref="N44:R48">MINVERSE(H44:L48)</f>
        <v>37.333333333333243</v>
      </c>
      <c r="O44" s="32">
        <v>-20.999999999999943</v>
      </c>
      <c r="P44" s="32">
        <v>5.8333333333334485</v>
      </c>
      <c r="Q44" s="32">
        <v>-2.3333333333333837</v>
      </c>
      <c r="R44" s="32">
        <v>0.76190476190477952</v>
      </c>
      <c r="T44" t="s">
        <v>218</v>
      </c>
      <c r="U44" s="106">
        <f t="array" ref="U44:U48">MMULT(N44:R48,F44:F48)</f>
        <v>12.594047619047959</v>
      </c>
      <c r="W44" s="32">
        <f t="shared" si="1"/>
        <v>0.1</v>
      </c>
      <c r="X44" s="32">
        <f>$U43+$U44*W44+$U45*(W44^2)+$U46*(W44^3)+$U47*(W44^4)+$U48*(W44^5)</f>
        <v>1.250000000000036</v>
      </c>
      <c r="AA44" s="107">
        <v>0.15</v>
      </c>
      <c r="AB44" s="32">
        <f>$U43+$U44*AA44+$U45*(AA44^2)+$U46*(AA44^3)+$U47*(AA44^4)+$U48*(AA44^5)</f>
        <v>1.8428013392857676</v>
      </c>
    </row>
    <row r="45" spans="3:28" x14ac:dyDescent="0.2">
      <c r="D45" s="32">
        <v>3</v>
      </c>
      <c r="E45" s="105">
        <v>0.2</v>
      </c>
      <c r="F45" s="105">
        <v>2.4</v>
      </c>
      <c r="H45" s="32">
        <f>E45</f>
        <v>0.2</v>
      </c>
      <c r="I45" s="32">
        <f>E45^2</f>
        <v>4.0000000000000008E-2</v>
      </c>
      <c r="J45" s="32">
        <f>E45^3</f>
        <v>8.0000000000000019E-3</v>
      </c>
      <c r="K45" s="32">
        <f>E45^4</f>
        <v>1.6000000000000007E-3</v>
      </c>
      <c r="L45" s="32">
        <f>E45^5</f>
        <v>3.2000000000000019E-4</v>
      </c>
      <c r="N45" s="32">
        <v>-395.55555555555583</v>
      </c>
      <c r="O45" s="32">
        <v>327.50000000000068</v>
      </c>
      <c r="P45" s="32">
        <v>-105.55555555555631</v>
      </c>
      <c r="Q45" s="32">
        <v>44.166666666667297</v>
      </c>
      <c r="R45" s="32">
        <v>-14.603174603174804</v>
      </c>
      <c r="T45" t="s">
        <v>219</v>
      </c>
      <c r="U45" s="106">
        <v>1.9821428571432023</v>
      </c>
      <c r="W45" s="32">
        <f t="shared" si="1"/>
        <v>0.2</v>
      </c>
      <c r="X45" s="32">
        <f>$U43+$U44*W45+$U45*(W45^2)+$U46*(W45^3)+$U47*(W45^4)+$U48*(W45^5)</f>
        <v>2.4000000000000705</v>
      </c>
      <c r="AA45" s="107">
        <v>0.22500000000000001</v>
      </c>
      <c r="AB45" s="32">
        <f>$U43+$U44*AA45+$U45*(AA45^2)+$U46*(AA45^3)+$U47*(AA45^4)+$U48*(AA45^5)</f>
        <v>2.6638183593750782</v>
      </c>
    </row>
    <row r="46" spans="3:28" x14ac:dyDescent="0.2">
      <c r="D46" s="32">
        <v>4</v>
      </c>
      <c r="E46" s="105">
        <v>0.4</v>
      </c>
      <c r="F46" s="105">
        <v>4.25</v>
      </c>
      <c r="H46" s="32">
        <f>E46</f>
        <v>0.4</v>
      </c>
      <c r="I46" s="32">
        <f>E46^2</f>
        <v>0.16000000000000003</v>
      </c>
      <c r="J46" s="32">
        <f>E46^3</f>
        <v>6.4000000000000015E-2</v>
      </c>
      <c r="K46" s="32">
        <f>E46^4</f>
        <v>2.5600000000000012E-2</v>
      </c>
      <c r="L46" s="32">
        <f>E46^5</f>
        <v>1.0240000000000006E-2</v>
      </c>
      <c r="N46" s="32">
        <v>1422.2222222222238</v>
      </c>
      <c r="O46" s="32">
        <v>-1387.5000000000036</v>
      </c>
      <c r="P46" s="32">
        <v>576.38888888889187</v>
      </c>
      <c r="Q46" s="32">
        <v>-262.50000000000227</v>
      </c>
      <c r="R46" s="32">
        <v>88.888888888889738</v>
      </c>
      <c r="T46" t="s">
        <v>220</v>
      </c>
      <c r="U46" s="106">
        <v>-34.166666666668334</v>
      </c>
      <c r="W46" s="32">
        <f t="shared" si="1"/>
        <v>0.4</v>
      </c>
      <c r="X46" s="32">
        <f>$U43+$U44*W46+$U45*(W46^2)+$U46*(W46^3)+$U47*(W46^4)+$U48*(W46^5)</f>
        <v>4.250000000000111</v>
      </c>
      <c r="AA46" s="107">
        <v>0.36</v>
      </c>
      <c r="AB46" s="32">
        <f>$U43+$U44*AA46+$U45*(AA46^2)+$U46*(AA46^3)+$U47*(AA46^4)+$U48*(AA46^5)</f>
        <v>3.922496914285821</v>
      </c>
    </row>
    <row r="47" spans="3:28" x14ac:dyDescent="0.2">
      <c r="D47" s="32">
        <v>5</v>
      </c>
      <c r="E47" s="105">
        <v>0.6</v>
      </c>
      <c r="F47" s="105">
        <v>5.75</v>
      </c>
      <c r="H47" s="32">
        <f>E47</f>
        <v>0.6</v>
      </c>
      <c r="I47" s="32">
        <f>E47^2</f>
        <v>0.36</v>
      </c>
      <c r="J47" s="32">
        <f>E47^3</f>
        <v>0.216</v>
      </c>
      <c r="K47" s="32">
        <f>E47^4</f>
        <v>0.12959999999999999</v>
      </c>
      <c r="L47" s="32">
        <f>E47^5</f>
        <v>7.7759999999999996E-2</v>
      </c>
      <c r="N47" s="32">
        <v>-2111.1111111111163</v>
      </c>
      <c r="O47" s="32">
        <v>2250.0000000000082</v>
      </c>
      <c r="P47" s="32">
        <v>-1111.1111111111168</v>
      </c>
      <c r="Q47" s="32">
        <v>583.33333333333735</v>
      </c>
      <c r="R47" s="32">
        <v>-206.34920634920792</v>
      </c>
      <c r="T47" t="s">
        <v>221</v>
      </c>
      <c r="U47" s="106">
        <v>51.785714285715585</v>
      </c>
      <c r="W47" s="32">
        <f t="shared" si="1"/>
        <v>0.6</v>
      </c>
      <c r="X47" s="32">
        <f>$U43+$U44*W47+$U45*(W47^2)+$U46*(W47^3)+$U47*(W47^4)+$U48*(W47^5)</f>
        <v>5.7500000000000799</v>
      </c>
      <c r="AA47" s="107">
        <v>0.46</v>
      </c>
      <c r="AB47" s="32">
        <f>$U43+$U44*AA47+$U45*(AA47^2)+$U46*(AA47^3)+$U47*(AA47^4)+$U48*(AA47^5)</f>
        <v>4.7153312000001106</v>
      </c>
    </row>
    <row r="48" spans="3:28" x14ac:dyDescent="0.2">
      <c r="D48" s="32">
        <v>6</v>
      </c>
      <c r="E48" s="105">
        <v>0.7</v>
      </c>
      <c r="F48" s="105">
        <v>6.5</v>
      </c>
      <c r="H48" s="32">
        <f>E48</f>
        <v>0.7</v>
      </c>
      <c r="I48" s="32">
        <f>E48^2</f>
        <v>0.48999999999999994</v>
      </c>
      <c r="J48" s="32">
        <f>E48^3</f>
        <v>0.34299999999999992</v>
      </c>
      <c r="K48" s="32">
        <f>E48^4</f>
        <v>0.24009999999999992</v>
      </c>
      <c r="L48" s="32">
        <f>E48^5</f>
        <v>0.16806999999999994</v>
      </c>
      <c r="N48" s="32">
        <v>1111.1111111111163</v>
      </c>
      <c r="O48" s="32">
        <v>-1250.0000000000066</v>
      </c>
      <c r="P48" s="32">
        <v>694.44444444444844</v>
      </c>
      <c r="Q48" s="32">
        <v>-416.6666666666693</v>
      </c>
      <c r="R48" s="32">
        <v>158.73015873015976</v>
      </c>
      <c r="T48" t="s">
        <v>222</v>
      </c>
      <c r="U48" s="106">
        <v>-23.809523809524535</v>
      </c>
      <c r="W48" s="32">
        <f t="shared" si="1"/>
        <v>0.7</v>
      </c>
      <c r="X48" s="32">
        <f>$U43+$U44*W48+$U45*(W48^2)+$U46*(W48^3)+$U47*(W48^4)+$U48*(W48^5)</f>
        <v>6.5000000000000222</v>
      </c>
      <c r="AA48" s="107">
        <v>0.51500000000000001</v>
      </c>
      <c r="AB48" s="32">
        <f>$U43+$U44*AA48+$U45*(AA48^2)+$U46*(AA48^3)+$U47*(AA48^4)+$U48*(AA48^5)</f>
        <v>5.1250682062501038</v>
      </c>
    </row>
    <row r="50" spans="3:28" x14ac:dyDescent="0.2">
      <c r="C50" s="1" t="s">
        <v>224</v>
      </c>
    </row>
    <row r="51" spans="3:28" x14ac:dyDescent="0.2">
      <c r="E51" s="100" t="s">
        <v>204</v>
      </c>
      <c r="F51" s="1" t="s">
        <v>205</v>
      </c>
      <c r="W51" s="97" t="s">
        <v>206</v>
      </c>
      <c r="AA51" s="97" t="s">
        <v>207</v>
      </c>
    </row>
    <row r="52" spans="3:28" x14ac:dyDescent="0.2">
      <c r="E52" s="101" t="s">
        <v>208</v>
      </c>
      <c r="F52" s="101" t="s">
        <v>208</v>
      </c>
      <c r="W52" s="101" t="s">
        <v>208</v>
      </c>
      <c r="X52" s="101" t="s">
        <v>208</v>
      </c>
      <c r="AA52" s="101" t="s">
        <v>208</v>
      </c>
      <c r="AB52" s="101" t="s">
        <v>208</v>
      </c>
    </row>
    <row r="53" spans="3:28" x14ac:dyDescent="0.2">
      <c r="E53" s="101" t="s">
        <v>209</v>
      </c>
      <c r="F53" s="101" t="s">
        <v>210</v>
      </c>
      <c r="W53" s="101" t="s">
        <v>209</v>
      </c>
      <c r="X53" s="101" t="s">
        <v>210</v>
      </c>
      <c r="AA53" s="101" t="s">
        <v>209</v>
      </c>
      <c r="AB53" s="101" t="s">
        <v>210</v>
      </c>
    </row>
    <row r="54" spans="3:28" x14ac:dyDescent="0.2">
      <c r="E54" s="101" t="s">
        <v>211</v>
      </c>
      <c r="F54" s="101" t="s">
        <v>211</v>
      </c>
      <c r="W54" s="101" t="s">
        <v>211</v>
      </c>
      <c r="X54" s="101" t="s">
        <v>211</v>
      </c>
      <c r="AA54" s="101" t="s">
        <v>211</v>
      </c>
      <c r="AB54" s="101" t="s">
        <v>211</v>
      </c>
    </row>
    <row r="55" spans="3:28" x14ac:dyDescent="0.2">
      <c r="D55" s="32"/>
      <c r="E55" s="103" t="s">
        <v>212</v>
      </c>
      <c r="F55" s="103" t="s">
        <v>213</v>
      </c>
      <c r="H55" s="97" t="s">
        <v>214</v>
      </c>
      <c r="N55" s="97" t="s">
        <v>215</v>
      </c>
      <c r="T55" s="97" t="s">
        <v>216</v>
      </c>
      <c r="W55" s="103" t="s">
        <v>212</v>
      </c>
      <c r="X55" s="103" t="s">
        <v>213</v>
      </c>
      <c r="AA55" s="103" t="s">
        <v>212</v>
      </c>
      <c r="AB55" s="103" t="s">
        <v>213</v>
      </c>
    </row>
    <row r="56" spans="3:28" x14ac:dyDescent="0.2">
      <c r="D56" s="32">
        <v>1</v>
      </c>
      <c r="E56" s="105">
        <v>0</v>
      </c>
      <c r="F56" s="105">
        <v>0</v>
      </c>
      <c r="T56" t="s">
        <v>217</v>
      </c>
      <c r="U56" s="106">
        <v>0</v>
      </c>
      <c r="W56" s="32">
        <f t="shared" ref="W56:W61" si="2">E56</f>
        <v>0</v>
      </c>
      <c r="X56" s="32">
        <f>$U56+$U57*W56+$U58*(W56^2)+$U59*(W56^3)+$U60*(W56^4)+$U61*(W56^5)</f>
        <v>0</v>
      </c>
      <c r="AA56" s="107">
        <v>0.05</v>
      </c>
      <c r="AB56" s="32">
        <f>$U56+$U57*AA56+$U58*(AA56^2)+$U59*(AA56^3)+$U60*(AA56^4)+$U61*(AA56^5)</f>
        <v>0.38678588867188113</v>
      </c>
    </row>
    <row r="57" spans="3:28" x14ac:dyDescent="0.2">
      <c r="D57" s="32">
        <v>2</v>
      </c>
      <c r="E57" s="105">
        <v>0.2</v>
      </c>
      <c r="F57" s="105">
        <v>1.65</v>
      </c>
      <c r="H57" s="32">
        <f>E57</f>
        <v>0.2</v>
      </c>
      <c r="I57" s="32">
        <f>E57^2</f>
        <v>4.0000000000000008E-2</v>
      </c>
      <c r="J57" s="32">
        <f>E57^3</f>
        <v>8.0000000000000019E-3</v>
      </c>
      <c r="K57" s="32">
        <f>E57^4</f>
        <v>1.6000000000000007E-3</v>
      </c>
      <c r="L57" s="32">
        <f>E57^5</f>
        <v>3.2000000000000019E-4</v>
      </c>
      <c r="N57" s="32">
        <f t="array" ref="N57:R61">MINVERSE(H57:L61)</f>
        <v>25</v>
      </c>
      <c r="O57" s="32">
        <v>-25.000000000000057</v>
      </c>
      <c r="P57" s="32">
        <v>16.666666666666799</v>
      </c>
      <c r="Q57" s="32">
        <v>-6.2500000000000853</v>
      </c>
      <c r="R57" s="32">
        <v>1.0000000000000284</v>
      </c>
      <c r="T57" t="s">
        <v>218</v>
      </c>
      <c r="U57" s="106">
        <f t="array" ref="U57:U61">MMULT(N57:R61,F57:F61)</f>
        <v>7.2708333333334636</v>
      </c>
      <c r="W57" s="32">
        <f t="shared" si="2"/>
        <v>0.2</v>
      </c>
      <c r="X57" s="32">
        <f>$U56+$U57*W57+$U58*(W57^2)+$U59*(W57^3)+$U60*(W57^4)+$U61*(W57^5)</f>
        <v>1.650000000000021</v>
      </c>
      <c r="AA57" s="107">
        <v>0.125</v>
      </c>
      <c r="AB57" s="32">
        <f>$U56+$U57*AA57+$U58*(AA57^2)+$U59*(AA57^3)+$U60*(AA57^4)+$U61*(AA57^5)</f>
        <v>1.0161504745483538</v>
      </c>
    </row>
    <row r="58" spans="3:28" x14ac:dyDescent="0.2">
      <c r="D58" s="32">
        <v>3</v>
      </c>
      <c r="E58" s="105">
        <v>0.4</v>
      </c>
      <c r="F58" s="105">
        <v>3.15</v>
      </c>
      <c r="H58" s="32">
        <f>E58</f>
        <v>0.4</v>
      </c>
      <c r="I58" s="32">
        <f>E58^2</f>
        <v>0.16000000000000003</v>
      </c>
      <c r="J58" s="32">
        <f>E58^3</f>
        <v>6.4000000000000015E-2</v>
      </c>
      <c r="K58" s="32">
        <f>E58^4</f>
        <v>2.5600000000000012E-2</v>
      </c>
      <c r="L58" s="32">
        <f>E58^5</f>
        <v>1.0240000000000006E-2</v>
      </c>
      <c r="N58" s="32">
        <v>-160.41666666666686</v>
      </c>
      <c r="O58" s="32">
        <v>222.91666666666757</v>
      </c>
      <c r="P58" s="32">
        <v>-162.50000000000153</v>
      </c>
      <c r="Q58" s="32">
        <v>63.541666666667673</v>
      </c>
      <c r="R58" s="32">
        <v>-10.416666666666904</v>
      </c>
      <c r="T58" t="s">
        <v>219</v>
      </c>
      <c r="U58" s="106">
        <v>11.197916666666501</v>
      </c>
      <c r="W58" s="32">
        <f t="shared" si="2"/>
        <v>0.4</v>
      </c>
      <c r="X58" s="32">
        <f>$U56+$U57*W58+$U58*(W58^2)+$U59*(W58^3)+$U60*(W58^4)+$U61*(W58^5)</f>
        <v>3.1500000000000359</v>
      </c>
      <c r="AA58" s="107">
        <v>0.22500000000000001</v>
      </c>
      <c r="AB58" s="32">
        <f>$U56+$U57*AA58+$U58*(AA58^2)+$U59*(AA58^3)+$U60*(AA58^4)+$U61*(AA58^5)</f>
        <v>1.8552640914917222</v>
      </c>
    </row>
    <row r="59" spans="3:28" x14ac:dyDescent="0.2">
      <c r="D59" s="32">
        <v>4</v>
      </c>
      <c r="E59" s="105">
        <v>0.6</v>
      </c>
      <c r="F59" s="105">
        <v>4.4000000000000004</v>
      </c>
      <c r="H59" s="32">
        <f>E59</f>
        <v>0.6</v>
      </c>
      <c r="I59" s="32">
        <f>E59^2</f>
        <v>0.36</v>
      </c>
      <c r="J59" s="32">
        <f>E59^3</f>
        <v>0.216</v>
      </c>
      <c r="K59" s="32">
        <f>E59^4</f>
        <v>0.12959999999999999</v>
      </c>
      <c r="L59" s="32">
        <f>E59^5</f>
        <v>7.7759999999999996E-2</v>
      </c>
      <c r="N59" s="32">
        <v>369.79166666666742</v>
      </c>
      <c r="O59" s="32">
        <v>-614.58333333333644</v>
      </c>
      <c r="P59" s="32">
        <v>510.4166666666714</v>
      </c>
      <c r="Q59" s="32">
        <v>-213.54166666666967</v>
      </c>
      <c r="R59" s="32">
        <v>36.45833333333406</v>
      </c>
      <c r="T59" t="s">
        <v>220</v>
      </c>
      <c r="U59" s="106">
        <v>-40.364583333333115</v>
      </c>
      <c r="W59" s="32">
        <f t="shared" si="2"/>
        <v>0.6</v>
      </c>
      <c r="X59" s="32">
        <f>$U56+$U57*W59+$U58*(W59^2)+$U59*(W59^3)+$U60*(W59^4)+$U61*(W59^5)</f>
        <v>4.400000000000051</v>
      </c>
      <c r="AA59" s="107">
        <v>0.36</v>
      </c>
      <c r="AB59" s="32">
        <f>$U56+$U57*AA59+$U58*(AA59^2)+$U59*(AA59^3)+$U60*(AA59^4)+$U61*(AA59^5)</f>
        <v>2.8765920000000329</v>
      </c>
    </row>
    <row r="60" spans="3:28" x14ac:dyDescent="0.2">
      <c r="D60" s="32">
        <v>5</v>
      </c>
      <c r="E60" s="105">
        <v>0.8</v>
      </c>
      <c r="F60" s="105">
        <v>5.65</v>
      </c>
      <c r="H60" s="32">
        <f>E60</f>
        <v>0.8</v>
      </c>
      <c r="I60" s="32">
        <f>E60^2</f>
        <v>0.64000000000000012</v>
      </c>
      <c r="J60" s="32">
        <f>E60^3</f>
        <v>0.51200000000000012</v>
      </c>
      <c r="K60" s="32">
        <f>E60^4</f>
        <v>0.40960000000000019</v>
      </c>
      <c r="L60" s="32">
        <f>E60^5</f>
        <v>0.32768000000000019</v>
      </c>
      <c r="N60" s="32">
        <v>-364.58333333333422</v>
      </c>
      <c r="O60" s="32">
        <v>677.08333333333712</v>
      </c>
      <c r="P60" s="32">
        <v>-625.00000000000546</v>
      </c>
      <c r="Q60" s="32">
        <v>286.45833333333672</v>
      </c>
      <c r="R60" s="32">
        <v>-52.083333333334188</v>
      </c>
      <c r="T60" t="s">
        <v>221</v>
      </c>
      <c r="U60" s="106">
        <v>48.177083333333144</v>
      </c>
      <c r="W60" s="32">
        <f t="shared" si="2"/>
        <v>0.8</v>
      </c>
      <c r="X60" s="32">
        <f>$U56+$U57*W60+$U58*(W60^2)+$U59*(W60^3)+$U60*(W60^4)+$U61*(W60^5)</f>
        <v>5.6500000000000696</v>
      </c>
      <c r="AA60" s="107">
        <v>0.7</v>
      </c>
      <c r="AB60" s="32">
        <f>$U56+$U57*AA60+$U58*(AA60^2)+$U59*(AA60^3)+$U60*(AA60^4)+$U61*(AA60^5)</f>
        <v>5.0162109375000572</v>
      </c>
    </row>
    <row r="61" spans="3:28" x14ac:dyDescent="0.2">
      <c r="D61" s="32">
        <v>6</v>
      </c>
      <c r="E61" s="105">
        <v>1</v>
      </c>
      <c r="F61" s="105">
        <v>6.75</v>
      </c>
      <c r="H61" s="32">
        <f>E61</f>
        <v>1</v>
      </c>
      <c r="I61" s="32">
        <f>E61^2</f>
        <v>1</v>
      </c>
      <c r="J61" s="32">
        <f>E61^3</f>
        <v>1</v>
      </c>
      <c r="K61" s="32">
        <f>E61^4</f>
        <v>1</v>
      </c>
      <c r="L61" s="32">
        <f>E61^5</f>
        <v>1</v>
      </c>
      <c r="N61" s="32">
        <v>130.20833333333366</v>
      </c>
      <c r="O61" s="32">
        <v>-260.41666666666816</v>
      </c>
      <c r="P61" s="32">
        <v>260.41666666666879</v>
      </c>
      <c r="Q61" s="32">
        <v>-130.20833333333465</v>
      </c>
      <c r="R61" s="32">
        <v>26.041666666667005</v>
      </c>
      <c r="T61" t="s">
        <v>222</v>
      </c>
      <c r="U61" s="106">
        <v>-19.531249999999886</v>
      </c>
      <c r="W61" s="32">
        <f t="shared" si="2"/>
        <v>1</v>
      </c>
      <c r="X61" s="32">
        <f>$U56+$U57*W61+$U58*(W61^2)+$U59*(W61^3)+$U60*(W61^4)+$U61*(W61^5)</f>
        <v>6.7500000000001066</v>
      </c>
      <c r="AA61" s="107">
        <v>0.86</v>
      </c>
      <c r="AB61" s="32">
        <f>$U56+$U57*AA61+$U58*(AA61^2)+$U59*(AA61^3)+$U60*(AA61^4)+$U61*(AA61^5)</f>
        <v>6.0259904375000755</v>
      </c>
    </row>
    <row r="63" spans="3:28" x14ac:dyDescent="0.2">
      <c r="C63" s="1" t="s">
        <v>225</v>
      </c>
    </row>
    <row r="64" spans="3:28" x14ac:dyDescent="0.2">
      <c r="E64" s="100" t="s">
        <v>204</v>
      </c>
      <c r="F64" s="1" t="s">
        <v>205</v>
      </c>
      <c r="W64" s="97" t="s">
        <v>206</v>
      </c>
      <c r="AA64" s="97" t="s">
        <v>207</v>
      </c>
    </row>
    <row r="65" spans="3:28" x14ac:dyDescent="0.2">
      <c r="E65" s="101" t="s">
        <v>208</v>
      </c>
      <c r="F65" s="101" t="s">
        <v>208</v>
      </c>
      <c r="W65" s="101" t="s">
        <v>208</v>
      </c>
      <c r="X65" s="101" t="s">
        <v>208</v>
      </c>
      <c r="AA65" s="101" t="s">
        <v>208</v>
      </c>
      <c r="AB65" s="101" t="s">
        <v>208</v>
      </c>
    </row>
    <row r="66" spans="3:28" x14ac:dyDescent="0.2">
      <c r="E66" s="101" t="s">
        <v>209</v>
      </c>
      <c r="F66" s="101" t="s">
        <v>210</v>
      </c>
      <c r="W66" s="101" t="s">
        <v>209</v>
      </c>
      <c r="X66" s="101" t="s">
        <v>210</v>
      </c>
      <c r="AA66" s="101" t="s">
        <v>209</v>
      </c>
      <c r="AB66" s="101" t="s">
        <v>210</v>
      </c>
    </row>
    <row r="67" spans="3:28" x14ac:dyDescent="0.2">
      <c r="E67" s="101" t="s">
        <v>211</v>
      </c>
      <c r="F67" s="101" t="s">
        <v>211</v>
      </c>
      <c r="W67" s="101" t="s">
        <v>211</v>
      </c>
      <c r="X67" s="101" t="s">
        <v>211</v>
      </c>
      <c r="AA67" s="101" t="s">
        <v>211</v>
      </c>
      <c r="AB67" s="101" t="s">
        <v>211</v>
      </c>
    </row>
    <row r="68" spans="3:28" x14ac:dyDescent="0.2">
      <c r="D68" s="32"/>
      <c r="E68" s="103" t="s">
        <v>212</v>
      </c>
      <c r="F68" s="103" t="s">
        <v>213</v>
      </c>
      <c r="H68" s="97" t="s">
        <v>214</v>
      </c>
      <c r="N68" s="97" t="s">
        <v>215</v>
      </c>
      <c r="T68" s="97" t="s">
        <v>216</v>
      </c>
      <c r="W68" s="103" t="s">
        <v>212</v>
      </c>
      <c r="X68" s="103" t="s">
        <v>213</v>
      </c>
      <c r="AA68" s="103" t="s">
        <v>212</v>
      </c>
      <c r="AB68" s="103" t="s">
        <v>213</v>
      </c>
    </row>
    <row r="69" spans="3:28" x14ac:dyDescent="0.2">
      <c r="D69" s="32">
        <v>1</v>
      </c>
      <c r="E69" s="105">
        <v>0</v>
      </c>
      <c r="F69" s="105">
        <v>0</v>
      </c>
      <c r="T69" t="s">
        <v>217</v>
      </c>
      <c r="U69" s="106">
        <v>0</v>
      </c>
      <c r="W69" s="32">
        <f t="shared" ref="W69:W74" si="3">E69</f>
        <v>0</v>
      </c>
      <c r="X69" s="32">
        <f>$U69+$U70*W69+$U71*(W69^2)+$U72*(W69^3)+$U73*(W69^4)+$U74*(W69^5)</f>
        <v>0</v>
      </c>
      <c r="AA69" s="107">
        <v>0.05</v>
      </c>
      <c r="AB69" s="32">
        <f>$U69+$U70*AA69+$U71*(AA69^2)+$U72*(AA69^3)+$U73*(AA69^4)+$U74*(AA69^5)</f>
        <v>0.30570251464841292</v>
      </c>
    </row>
    <row r="70" spans="3:28" x14ac:dyDescent="0.2">
      <c r="D70" s="32">
        <v>2</v>
      </c>
      <c r="E70" s="105">
        <v>0.2</v>
      </c>
      <c r="F70" s="105">
        <v>1.2</v>
      </c>
      <c r="H70" s="32">
        <f>E70</f>
        <v>0.2</v>
      </c>
      <c r="I70" s="32">
        <f>E70^2</f>
        <v>4.0000000000000008E-2</v>
      </c>
      <c r="J70" s="32">
        <f>E70^3</f>
        <v>8.0000000000000019E-3</v>
      </c>
      <c r="K70" s="32">
        <f>E70^4</f>
        <v>1.6000000000000007E-3</v>
      </c>
      <c r="L70" s="32">
        <f>E70^5</f>
        <v>3.2000000000000019E-4</v>
      </c>
      <c r="N70" s="32">
        <f t="array" ref="N70:R74">MINVERSE(H70:L74)</f>
        <v>21.875000000000409</v>
      </c>
      <c r="O70" s="32">
        <v>-17.500000000000895</v>
      </c>
      <c r="P70" s="32">
        <v>7.2916666666671004</v>
      </c>
      <c r="Q70" s="32">
        <v>-0.87500000000008737</v>
      </c>
      <c r="R70" s="32">
        <v>8.9285714285724446E-2</v>
      </c>
      <c r="T70" t="s">
        <v>218</v>
      </c>
      <c r="U70" s="106">
        <f t="array" ref="U70:U74">MMULT(N70:R74,F70:F74)</f>
        <v>6.1241071428566265</v>
      </c>
      <c r="W70" s="32">
        <f t="shared" si="3"/>
        <v>0.2</v>
      </c>
      <c r="X70" s="32">
        <f>$U69+$U70*W70+$U71*(W70^2)+$U72*(W70^3)+$U73*(W70^4)+$U74*(W70^5)</f>
        <v>1.1999999999999138</v>
      </c>
      <c r="AA70" s="107">
        <v>0.35</v>
      </c>
      <c r="AB70" s="32">
        <f>$U69+$U70*AA70+$U71*(AA70^2)+$U72*(AA70^3)+$U73*(AA70^4)+$U74*(AA70^5)</f>
        <v>2.0357330322264273</v>
      </c>
    </row>
    <row r="71" spans="3:28" x14ac:dyDescent="0.2">
      <c r="D71" s="32">
        <v>3</v>
      </c>
      <c r="E71" s="105">
        <v>0.4</v>
      </c>
      <c r="F71" s="105">
        <v>2.2999999999999998</v>
      </c>
      <c r="H71" s="32">
        <f>E71</f>
        <v>0.4</v>
      </c>
      <c r="I71" s="32">
        <f>E71^2</f>
        <v>0.16000000000000003</v>
      </c>
      <c r="J71" s="32">
        <f>E71^3</f>
        <v>6.4000000000000015E-2</v>
      </c>
      <c r="K71" s="32">
        <f>E71^4</f>
        <v>2.5600000000000012E-2</v>
      </c>
      <c r="L71" s="32">
        <f>E71^5</f>
        <v>1.0240000000000006E-2</v>
      </c>
      <c r="N71" s="32">
        <v>-128.64583333333636</v>
      </c>
      <c r="O71" s="32">
        <v>146.66666666667177</v>
      </c>
      <c r="P71" s="32">
        <v>-67.187500000003027</v>
      </c>
      <c r="Q71" s="32">
        <v>8.6458333333338793</v>
      </c>
      <c r="R71" s="32">
        <v>-0.90773809523816418</v>
      </c>
      <c r="T71" t="s">
        <v>219</v>
      </c>
      <c r="U71" s="106">
        <v>-2.0089285713814853E-2</v>
      </c>
      <c r="W71" s="32">
        <f t="shared" si="3"/>
        <v>0.4</v>
      </c>
      <c r="X71" s="32">
        <f>$U69+$U70*W71+$U71*(W71^2)+$U72*(W71^3)+$U73*(W71^4)+$U74*(W71^5)</f>
        <v>2.2999999999998511</v>
      </c>
      <c r="AA71" s="107">
        <v>0.53</v>
      </c>
      <c r="AB71" s="32">
        <f>$U69+$U70*AA71+$U71*(AA71^2)+$U72*(AA71^3)+$U73*(AA71^4)+$U74*(AA71^5)</f>
        <v>2.958534355273255</v>
      </c>
    </row>
    <row r="72" spans="3:28" x14ac:dyDescent="0.2">
      <c r="D72" s="32">
        <v>4</v>
      </c>
      <c r="E72" s="105">
        <v>0.6</v>
      </c>
      <c r="F72" s="105">
        <v>3.3</v>
      </c>
      <c r="H72" s="32">
        <f>E72</f>
        <v>0.6</v>
      </c>
      <c r="I72" s="32">
        <f>E72^2</f>
        <v>0.36</v>
      </c>
      <c r="J72" s="32">
        <f>E72^3</f>
        <v>0.216</v>
      </c>
      <c r="K72" s="32">
        <f>E72^4</f>
        <v>0.12959999999999999</v>
      </c>
      <c r="L72" s="32">
        <f>E72^5</f>
        <v>7.7759999999999996E-2</v>
      </c>
      <c r="N72" s="32">
        <v>263.02083333333945</v>
      </c>
      <c r="O72" s="32">
        <v>-358.33333333334326</v>
      </c>
      <c r="P72" s="32">
        <v>190.10416666667274</v>
      </c>
      <c r="Q72" s="32">
        <v>-27.604166666667766</v>
      </c>
      <c r="R72" s="32">
        <v>3.0505952380953745</v>
      </c>
      <c r="T72" t="s">
        <v>220</v>
      </c>
      <c r="U72" s="106">
        <v>-3.8430059523812226</v>
      </c>
      <c r="W72" s="32">
        <f t="shared" si="3"/>
        <v>0.6</v>
      </c>
      <c r="X72" s="32">
        <f>$U69+$U70*W72+$U71*(W72^2)+$U72*(W72^3)+$U73*(W72^4)+$U74*(W72^5)</f>
        <v>3.2999999999997986</v>
      </c>
      <c r="AA72" s="107">
        <v>0.95</v>
      </c>
      <c r="AB72" s="32">
        <f>$U69+$U70*AA72+$U71*(AA72^2)+$U72*(AA72^3)+$U73*(AA72^4)+$U74*(AA72^5)</f>
        <v>4.9630889892575007</v>
      </c>
    </row>
    <row r="73" spans="3:28" x14ac:dyDescent="0.2">
      <c r="D73" s="32">
        <v>5</v>
      </c>
      <c r="E73" s="105">
        <v>1</v>
      </c>
      <c r="F73" s="105">
        <v>5.2</v>
      </c>
      <c r="H73" s="32">
        <f>E73</f>
        <v>1</v>
      </c>
      <c r="I73" s="32">
        <f>E73^2</f>
        <v>1</v>
      </c>
      <c r="J73" s="32">
        <f>E73^3</f>
        <v>1</v>
      </c>
      <c r="K73" s="32">
        <f>E73^4</f>
        <v>1</v>
      </c>
      <c r="L73" s="32">
        <f>E73^5</f>
        <v>1</v>
      </c>
      <c r="N73" s="32">
        <v>-221.35416666667146</v>
      </c>
      <c r="O73" s="32">
        <v>333.3333333333411</v>
      </c>
      <c r="P73" s="32">
        <v>-195.31250000000483</v>
      </c>
      <c r="Q73" s="32">
        <v>33.854166666667545</v>
      </c>
      <c r="R73" s="32">
        <v>-4.0922619047620126</v>
      </c>
      <c r="T73" t="s">
        <v>221</v>
      </c>
      <c r="U73" s="106">
        <v>4.5200892857142669</v>
      </c>
      <c r="W73" s="32">
        <f t="shared" si="3"/>
        <v>1</v>
      </c>
      <c r="X73" s="32">
        <f>$U69+$U70*W73+$U71*(W73^2)+$U72*(W73^3)+$U73*(W73^4)+$U74*(W73^5)</f>
        <v>5.1999999999996662</v>
      </c>
      <c r="AA73" s="107">
        <v>1.3</v>
      </c>
      <c r="AB73" s="32">
        <f>$U69+$U70*AA73+$U71*(AA73^2)+$U72*(AA73^3)+$U73*(AA73^4)+$U74*(AA73^5)</f>
        <v>6.5236132812494807</v>
      </c>
    </row>
    <row r="74" spans="3:28" x14ac:dyDescent="0.2">
      <c r="D74" s="32">
        <v>6</v>
      </c>
      <c r="E74" s="105">
        <v>1.4</v>
      </c>
      <c r="F74" s="105">
        <v>6.85</v>
      </c>
      <c r="H74" s="32">
        <f>E74</f>
        <v>1.4</v>
      </c>
      <c r="I74" s="32">
        <f>E74^2</f>
        <v>1.9599999999999997</v>
      </c>
      <c r="J74" s="32">
        <f>E74^3</f>
        <v>2.7439999999999993</v>
      </c>
      <c r="K74" s="32">
        <f>E74^4</f>
        <v>3.8415999999999988</v>
      </c>
      <c r="L74" s="32">
        <f>E74^5</f>
        <v>5.3782399999999981</v>
      </c>
      <c r="N74" s="32">
        <v>65.104166666667979</v>
      </c>
      <c r="O74" s="32">
        <v>-104.1666666666688</v>
      </c>
      <c r="P74" s="32">
        <v>65.104166666668007</v>
      </c>
      <c r="Q74" s="32">
        <v>-13.020833333333577</v>
      </c>
      <c r="R74" s="32">
        <v>1.8601190476190776</v>
      </c>
      <c r="T74" t="s">
        <v>222</v>
      </c>
      <c r="U74" s="106">
        <v>-1.5811011904761898</v>
      </c>
      <c r="W74" s="32">
        <f t="shared" si="3"/>
        <v>1.4</v>
      </c>
      <c r="X74" s="32">
        <f>$U69+$U70*W74+$U71*(W74^2)+$U72*(W74^3)+$U73*(W74^4)+$U74*(W74^5)</f>
        <v>6.8499999999993868</v>
      </c>
      <c r="AA74" s="107">
        <v>1.42</v>
      </c>
      <c r="AB74" s="32">
        <f>$U69+$U70*AA74+$U71*(AA74^2)+$U72*(AA74^3)+$U73*(AA74^4)+$U74*(AA74^5)</f>
        <v>6.9016406437493725</v>
      </c>
    </row>
    <row r="76" spans="3:28" x14ac:dyDescent="0.2">
      <c r="C76" s="1" t="s">
        <v>226</v>
      </c>
    </row>
    <row r="77" spans="3:28" x14ac:dyDescent="0.2">
      <c r="E77" s="100" t="s">
        <v>204</v>
      </c>
      <c r="F77" s="1" t="s">
        <v>205</v>
      </c>
      <c r="W77" s="97" t="s">
        <v>206</v>
      </c>
      <c r="AA77" s="97" t="s">
        <v>207</v>
      </c>
    </row>
    <row r="78" spans="3:28" x14ac:dyDescent="0.2">
      <c r="E78" s="101" t="s">
        <v>208</v>
      </c>
      <c r="F78" s="101" t="s">
        <v>208</v>
      </c>
      <c r="W78" s="101" t="s">
        <v>208</v>
      </c>
      <c r="X78" s="101" t="s">
        <v>208</v>
      </c>
      <c r="AA78" s="101" t="s">
        <v>208</v>
      </c>
      <c r="AB78" s="101" t="s">
        <v>208</v>
      </c>
    </row>
    <row r="79" spans="3:28" x14ac:dyDescent="0.2">
      <c r="E79" s="101" t="s">
        <v>209</v>
      </c>
      <c r="F79" s="101" t="s">
        <v>210</v>
      </c>
      <c r="W79" s="101" t="s">
        <v>209</v>
      </c>
      <c r="X79" s="101" t="s">
        <v>210</v>
      </c>
      <c r="AA79" s="101" t="s">
        <v>209</v>
      </c>
      <c r="AB79" s="101" t="s">
        <v>210</v>
      </c>
    </row>
    <row r="80" spans="3:28" x14ac:dyDescent="0.2">
      <c r="E80" s="101" t="s">
        <v>211</v>
      </c>
      <c r="F80" s="101" t="s">
        <v>211</v>
      </c>
      <c r="W80" s="101" t="s">
        <v>211</v>
      </c>
      <c r="X80" s="101" t="s">
        <v>211</v>
      </c>
      <c r="AA80" s="101" t="s">
        <v>211</v>
      </c>
      <c r="AB80" s="101" t="s">
        <v>211</v>
      </c>
    </row>
    <row r="81" spans="3:28" x14ac:dyDescent="0.2">
      <c r="D81" s="32"/>
      <c r="E81" s="103" t="s">
        <v>212</v>
      </c>
      <c r="F81" s="103" t="s">
        <v>213</v>
      </c>
      <c r="H81" s="97" t="s">
        <v>214</v>
      </c>
      <c r="N81" s="97" t="s">
        <v>215</v>
      </c>
      <c r="T81" s="97" t="s">
        <v>216</v>
      </c>
      <c r="W81" s="103" t="s">
        <v>212</v>
      </c>
      <c r="X81" s="103" t="s">
        <v>213</v>
      </c>
      <c r="AA81" s="103" t="s">
        <v>212</v>
      </c>
      <c r="AB81" s="103" t="s">
        <v>213</v>
      </c>
    </row>
    <row r="82" spans="3:28" x14ac:dyDescent="0.2">
      <c r="D82" s="32">
        <v>1</v>
      </c>
      <c r="E82" s="105">
        <v>0</v>
      </c>
      <c r="F82" s="105">
        <v>0</v>
      </c>
      <c r="T82" t="s">
        <v>217</v>
      </c>
      <c r="U82" s="106">
        <v>0</v>
      </c>
      <c r="W82" s="32">
        <f t="shared" ref="W82:W87" si="4">E82</f>
        <v>0</v>
      </c>
      <c r="X82" s="32">
        <f>$U82+$U83*W82+$U84*(W82^2)+$U85*(W82^3)+$U86*(W82^4)+$U87*(W82^5)</f>
        <v>0</v>
      </c>
      <c r="AA82" s="107">
        <v>0.18</v>
      </c>
      <c r="AB82" s="32">
        <f>$U82+$U83*AA82+$U84*(AA82^2)+$U85*(AA82^3)+$U86*(AA82^4)+$U87*(AA82^5)</f>
        <v>0.99887212307695383</v>
      </c>
    </row>
    <row r="83" spans="3:28" x14ac:dyDescent="0.2">
      <c r="D83" s="32">
        <v>2</v>
      </c>
      <c r="E83" s="105">
        <v>0.2</v>
      </c>
      <c r="F83" s="105">
        <v>1.1000000000000001</v>
      </c>
      <c r="H83" s="32">
        <f>E83</f>
        <v>0.2</v>
      </c>
      <c r="I83" s="32">
        <f>E83^2</f>
        <v>4.0000000000000008E-2</v>
      </c>
      <c r="J83" s="32">
        <f>E83^3</f>
        <v>8.0000000000000019E-3</v>
      </c>
      <c r="K83" s="32">
        <f>E83^4</f>
        <v>1.6000000000000007E-3</v>
      </c>
      <c r="L83" s="32">
        <f>E83^5</f>
        <v>3.2000000000000019E-4</v>
      </c>
      <c r="N83" s="32">
        <f t="array" ref="N83:R87">MINVERSE(H83:L87)</f>
        <v>14.835164835164525</v>
      </c>
      <c r="O83" s="32">
        <v>-7.7142857142854568</v>
      </c>
      <c r="P83" s="32">
        <v>3.9682539682537672</v>
      </c>
      <c r="Q83" s="32">
        <v>-1.7857142857141071</v>
      </c>
      <c r="R83" s="32">
        <v>0.30769230769227579</v>
      </c>
      <c r="T83" t="s">
        <v>218</v>
      </c>
      <c r="U83" s="106">
        <f t="array" ref="U83:U87">MMULT(N83:R87,F83:F87)</f>
        <v>6.1385836385838415</v>
      </c>
      <c r="W83" s="32">
        <f t="shared" si="4"/>
        <v>0.2</v>
      </c>
      <c r="X83" s="32">
        <f>$U82+$U83*W83+$U84*(W83^2)+$U85*(W83^3)+$U86*(W83^4)+$U87*(W83^5)</f>
        <v>1.1000000000000334</v>
      </c>
      <c r="AA83" s="107">
        <v>0.35</v>
      </c>
      <c r="AB83" s="32">
        <f>$U82+$U83*AA83+$U84*(AA83^2)+$U85*(AA83^3)+$U86*(AA83^4)+$U87*(AA83^5)</f>
        <v>1.8214940571581677</v>
      </c>
    </row>
    <row r="84" spans="3:28" x14ac:dyDescent="0.2">
      <c r="D84" s="32">
        <v>3</v>
      </c>
      <c r="E84" s="105">
        <v>0.5</v>
      </c>
      <c r="F84" s="105">
        <v>2.5</v>
      </c>
      <c r="H84" s="32">
        <f>E84</f>
        <v>0.5</v>
      </c>
      <c r="I84" s="32">
        <f>E84^2</f>
        <v>0.25</v>
      </c>
      <c r="J84" s="32">
        <f>E84^3</f>
        <v>0.125</v>
      </c>
      <c r="K84" s="32">
        <f>E84^4</f>
        <v>6.25E-2</v>
      </c>
      <c r="L84" s="32">
        <f>E84^5</f>
        <v>3.125E-2</v>
      </c>
      <c r="N84" s="32">
        <v>-68.406593406591554</v>
      </c>
      <c r="O84" s="32">
        <v>58.714285714283619</v>
      </c>
      <c r="P84" s="32">
        <v>-33.730158730157072</v>
      </c>
      <c r="Q84" s="32">
        <v>15.674603174602222</v>
      </c>
      <c r="R84" s="32">
        <v>-2.752136752136574</v>
      </c>
      <c r="T84" t="s">
        <v>219</v>
      </c>
      <c r="U84" s="106">
        <v>-4.1346153846155467</v>
      </c>
      <c r="W84" s="32">
        <f t="shared" si="4"/>
        <v>0.5</v>
      </c>
      <c r="X84" s="32">
        <f>$U82+$U83*W84+$U84*(W84^2)+$U85*(W84^3)+$U86*(W84^4)+$U87*(W84^5)</f>
        <v>2.5000000000000533</v>
      </c>
      <c r="AA84" s="107">
        <v>0.53</v>
      </c>
      <c r="AB84" s="32">
        <f>$U82+$U83*AA84+$U84*(AA84^2)+$U85*(AA84^3)+$U86*(AA84^4)+$U87*(AA84^5)</f>
        <v>2.6319808436966343</v>
      </c>
    </row>
    <row r="85" spans="3:28" x14ac:dyDescent="0.2">
      <c r="D85" s="32">
        <v>4</v>
      </c>
      <c r="E85" s="105">
        <v>0.9</v>
      </c>
      <c r="F85" s="105">
        <v>4.1500000000000004</v>
      </c>
      <c r="H85" s="32">
        <f>E85</f>
        <v>0.9</v>
      </c>
      <c r="I85" s="32">
        <f>E85^2</f>
        <v>0.81</v>
      </c>
      <c r="J85" s="32">
        <f>E85^3</f>
        <v>0.72900000000000009</v>
      </c>
      <c r="K85" s="32">
        <f>E85^4</f>
        <v>0.65610000000000013</v>
      </c>
      <c r="L85" s="32">
        <f>E85^5</f>
        <v>0.59049000000000018</v>
      </c>
      <c r="N85" s="32">
        <v>110.43956043955683</v>
      </c>
      <c r="O85" s="32">
        <v>-117.85714285713858</v>
      </c>
      <c r="P85" s="32">
        <v>83.55379188712179</v>
      </c>
      <c r="Q85" s="32">
        <v>-41.402116402114551</v>
      </c>
      <c r="R85" s="32">
        <v>7.5498575498571991</v>
      </c>
      <c r="T85" t="s">
        <v>220</v>
      </c>
      <c r="U85" s="106">
        <v>5.4845000678333093</v>
      </c>
      <c r="W85" s="32">
        <f t="shared" si="4"/>
        <v>0.9</v>
      </c>
      <c r="X85" s="32">
        <f>$U82+$U83*W85+$U84*(W85^2)+$U85*(W85^3)+$U86*(W85^4)+$U87*(W85^5)</f>
        <v>4.1500000000000146</v>
      </c>
      <c r="AA85" s="107">
        <v>0.63</v>
      </c>
      <c r="AB85" s="32">
        <f>$U82+$U83*AA85+$U84*(AA85^2)+$U85*(AA85^3)+$U86*(AA85^4)+$U87*(AA85^5)</f>
        <v>3.0633998875000481</v>
      </c>
    </row>
    <row r="86" spans="3:28" x14ac:dyDescent="0.2">
      <c r="D86" s="32">
        <v>5</v>
      </c>
      <c r="E86" s="105">
        <v>1.2</v>
      </c>
      <c r="F86" s="105">
        <v>5.2</v>
      </c>
      <c r="H86" s="32">
        <f>E86</f>
        <v>1.2</v>
      </c>
      <c r="I86" s="32">
        <f>E86^2</f>
        <v>1.44</v>
      </c>
      <c r="J86" s="32">
        <f>E86^3</f>
        <v>1.728</v>
      </c>
      <c r="K86" s="32">
        <f>E86^4</f>
        <v>2.0735999999999999</v>
      </c>
      <c r="L86" s="32">
        <f>E86^5</f>
        <v>2.4883199999999999</v>
      </c>
      <c r="N86" s="32">
        <v>-75.091575091572338</v>
      </c>
      <c r="O86" s="32">
        <v>90.47619047618717</v>
      </c>
      <c r="P86" s="32">
        <v>-74.955908289238948</v>
      </c>
      <c r="Q86" s="32">
        <v>41.005291005289571</v>
      </c>
      <c r="R86" s="32">
        <v>-7.977207977207704</v>
      </c>
      <c r="T86" t="s">
        <v>221</v>
      </c>
      <c r="U86" s="106">
        <v>-4.1073124406456998</v>
      </c>
      <c r="W86" s="32">
        <f t="shared" si="4"/>
        <v>1.2</v>
      </c>
      <c r="X86" s="32">
        <f>$U82+$U83*W86+$U84*(W86^2)+$U85*(W86^3)+$U86*(W86^4)+$U87*(W86^5)</f>
        <v>5.1999999999999229</v>
      </c>
      <c r="AA86" s="107">
        <v>0.875</v>
      </c>
      <c r="AB86" s="32">
        <f>$U82+$U83*AA86+$U84*(AA86^2)+$U85*(AA86^3)+$U86*(AA86^4)+$U87*(AA86^5)</f>
        <v>4.0550231933593937</v>
      </c>
    </row>
    <row r="87" spans="3:28" x14ac:dyDescent="0.2">
      <c r="D87" s="32">
        <v>6</v>
      </c>
      <c r="E87" s="105">
        <v>1.5</v>
      </c>
      <c r="F87" s="105">
        <v>6.25</v>
      </c>
      <c r="H87" s="32">
        <f>E87</f>
        <v>1.5</v>
      </c>
      <c r="I87" s="32">
        <f>E87^2</f>
        <v>2.25</v>
      </c>
      <c r="J87" s="32">
        <f>E87^3</f>
        <v>3.375</v>
      </c>
      <c r="K87" s="32">
        <f>E87^4</f>
        <v>5.0625</v>
      </c>
      <c r="L87" s="32">
        <f>E87^5</f>
        <v>7.59375</v>
      </c>
      <c r="N87" s="32">
        <v>18.315018315017596</v>
      </c>
      <c r="O87" s="32">
        <v>-23.80952380952294</v>
      </c>
      <c r="P87" s="32">
        <v>22.045855379188005</v>
      </c>
      <c r="Q87" s="32">
        <v>-13.227513227512848</v>
      </c>
      <c r="R87" s="32">
        <v>2.8490028490027761</v>
      </c>
      <c r="T87" t="s">
        <v>222</v>
      </c>
      <c r="U87" s="106">
        <v>1.13620946954277</v>
      </c>
      <c r="W87" s="32">
        <f t="shared" si="4"/>
        <v>1.5</v>
      </c>
      <c r="X87" s="32">
        <f>$U82+$U83*W87+$U84*(W87^2)+$U85*(W87^3)+$U86*(W87^4)+$U87*(W87^5)</f>
        <v>6.2499999999997531</v>
      </c>
      <c r="AA87" s="107">
        <v>1.6</v>
      </c>
      <c r="AB87" s="32">
        <f>$U82+$U83*AA87+$U84*(AA87^2)+$U85*(AA87^3)+$U86*(AA87^4)+$U87*(AA87^5)</f>
        <v>6.6979677113007181</v>
      </c>
    </row>
    <row r="89" spans="3:28" x14ac:dyDescent="0.2">
      <c r="C89" s="1" t="s">
        <v>227</v>
      </c>
    </row>
    <row r="90" spans="3:28" x14ac:dyDescent="0.2">
      <c r="E90" s="100" t="s">
        <v>204</v>
      </c>
      <c r="F90" s="1" t="s">
        <v>205</v>
      </c>
      <c r="W90" s="97" t="s">
        <v>206</v>
      </c>
      <c r="AA90" s="97" t="s">
        <v>207</v>
      </c>
    </row>
    <row r="91" spans="3:28" x14ac:dyDescent="0.2">
      <c r="E91" s="101" t="s">
        <v>208</v>
      </c>
      <c r="F91" s="101" t="s">
        <v>208</v>
      </c>
      <c r="W91" s="101" t="s">
        <v>208</v>
      </c>
      <c r="X91" s="101" t="s">
        <v>208</v>
      </c>
      <c r="AA91" s="101" t="s">
        <v>208</v>
      </c>
      <c r="AB91" s="101" t="s">
        <v>208</v>
      </c>
    </row>
    <row r="92" spans="3:28" x14ac:dyDescent="0.2">
      <c r="E92" s="101" t="s">
        <v>209</v>
      </c>
      <c r="F92" s="101" t="s">
        <v>210</v>
      </c>
      <c r="W92" s="101" t="s">
        <v>209</v>
      </c>
      <c r="X92" s="101" t="s">
        <v>210</v>
      </c>
      <c r="AA92" s="101" t="s">
        <v>209</v>
      </c>
      <c r="AB92" s="101" t="s">
        <v>210</v>
      </c>
    </row>
    <row r="93" spans="3:28" x14ac:dyDescent="0.2">
      <c r="E93" s="101" t="s">
        <v>211</v>
      </c>
      <c r="F93" s="101" t="s">
        <v>211</v>
      </c>
      <c r="W93" s="101" t="s">
        <v>211</v>
      </c>
      <c r="X93" s="101" t="s">
        <v>211</v>
      </c>
      <c r="AA93" s="101" t="s">
        <v>211</v>
      </c>
      <c r="AB93" s="101" t="s">
        <v>211</v>
      </c>
    </row>
    <row r="94" spans="3:28" x14ac:dyDescent="0.2">
      <c r="D94" s="32"/>
      <c r="E94" s="103" t="s">
        <v>212</v>
      </c>
      <c r="F94" s="103" t="s">
        <v>213</v>
      </c>
      <c r="H94" s="97" t="s">
        <v>214</v>
      </c>
      <c r="N94" s="97" t="s">
        <v>215</v>
      </c>
      <c r="T94" s="97" t="s">
        <v>216</v>
      </c>
      <c r="W94" s="103" t="s">
        <v>212</v>
      </c>
      <c r="X94" s="103" t="s">
        <v>213</v>
      </c>
      <c r="AA94" s="103" t="s">
        <v>212</v>
      </c>
      <c r="AB94" s="103" t="s">
        <v>213</v>
      </c>
    </row>
    <row r="95" spans="3:28" x14ac:dyDescent="0.2">
      <c r="D95" s="32">
        <v>1</v>
      </c>
      <c r="E95" s="105">
        <v>0</v>
      </c>
      <c r="F95" s="105">
        <v>0</v>
      </c>
      <c r="T95" t="s">
        <v>217</v>
      </c>
      <c r="U95" s="106">
        <v>0</v>
      </c>
      <c r="W95" s="32">
        <f t="shared" ref="W95:W100" si="5">E95</f>
        <v>0</v>
      </c>
      <c r="X95" s="32">
        <f>$U95+$U96*W95+$U97*(W95^2)+$U98*(W95^3)+$U99*(W95^4)+$U100*(W95^5)</f>
        <v>0</v>
      </c>
      <c r="AA95" s="107">
        <v>0.18</v>
      </c>
      <c r="AB95" s="32">
        <f>$U95+$U96*AA95+$U97*(AA95^2)+$U98*(AA95^3)+$U99*(AA95^4)+$U100*(AA95^5)</f>
        <v>0.90495956395606947</v>
      </c>
    </row>
    <row r="96" spans="3:28" x14ac:dyDescent="0.2">
      <c r="D96" s="32">
        <v>2</v>
      </c>
      <c r="E96" s="105">
        <v>0.2</v>
      </c>
      <c r="F96" s="105">
        <v>1</v>
      </c>
      <c r="H96" s="32">
        <f>E96</f>
        <v>0.2</v>
      </c>
      <c r="I96" s="32">
        <f>E96^2</f>
        <v>4.0000000000000008E-2</v>
      </c>
      <c r="J96" s="32">
        <f>E96^3</f>
        <v>8.0000000000000019E-3</v>
      </c>
      <c r="K96" s="32">
        <f>E96^4</f>
        <v>1.6000000000000007E-3</v>
      </c>
      <c r="L96" s="32">
        <f>E96^5</f>
        <v>3.2000000000000019E-4</v>
      </c>
      <c r="N96" s="32">
        <f t="array" ref="N96:R100">MINVERSE(H96:L100)</f>
        <v>14.835164835164525</v>
      </c>
      <c r="O96" s="32">
        <v>-7.7142857142854568</v>
      </c>
      <c r="P96" s="32">
        <v>3.9682539682537672</v>
      </c>
      <c r="Q96" s="32">
        <v>-1.7857142857141071</v>
      </c>
      <c r="R96" s="32">
        <v>0.30769230769227579</v>
      </c>
      <c r="T96" t="s">
        <v>218</v>
      </c>
      <c r="U96" s="106">
        <f t="array" ref="U96:U100">MMULT(N96:R100,F96:F100)</f>
        <v>5.2806166056167889</v>
      </c>
      <c r="W96" s="32">
        <f t="shared" si="5"/>
        <v>0.2</v>
      </c>
      <c r="X96" s="32">
        <f>$U95+$U96*W96+$U97*(W96^2)+$U98*(W96^3)+$U99*(W96^4)+$U100*(W96^5)</f>
        <v>1.0000000000000275</v>
      </c>
      <c r="AA96" s="107">
        <v>0.35</v>
      </c>
      <c r="AB96" s="32">
        <f>$U95+$U96*AA96+$U97*(AA96^2)+$U98*(AA96^3)+$U99*(AA96^4)+$U100*(AA96^5)</f>
        <v>1.6788991052350797</v>
      </c>
    </row>
    <row r="97" spans="3:28" x14ac:dyDescent="0.2">
      <c r="D97" s="32">
        <v>3</v>
      </c>
      <c r="E97" s="105">
        <v>0.5</v>
      </c>
      <c r="F97" s="105">
        <v>2.2999999999999998</v>
      </c>
      <c r="H97" s="32">
        <f>E97</f>
        <v>0.5</v>
      </c>
      <c r="I97" s="32">
        <f>E97^2</f>
        <v>0.25</v>
      </c>
      <c r="J97" s="32">
        <f>E97^3</f>
        <v>0.125</v>
      </c>
      <c r="K97" s="32">
        <f>E97^4</f>
        <v>6.25E-2</v>
      </c>
      <c r="L97" s="32">
        <f>E97^5</f>
        <v>3.125E-2</v>
      </c>
      <c r="N97" s="32">
        <v>-68.406593406591554</v>
      </c>
      <c r="O97" s="32">
        <v>58.714285714283619</v>
      </c>
      <c r="P97" s="32">
        <v>-33.730158730157072</v>
      </c>
      <c r="Q97" s="32">
        <v>15.674603174602222</v>
      </c>
      <c r="R97" s="32">
        <v>-2.752136752136574</v>
      </c>
      <c r="T97" t="s">
        <v>219</v>
      </c>
      <c r="U97" s="106">
        <v>-1.4322039072041548</v>
      </c>
      <c r="W97" s="32">
        <f t="shared" si="5"/>
        <v>0.5</v>
      </c>
      <c r="X97" s="32">
        <f>$U95+$U96*W97+$U97*(W97^2)+$U98*(W97^3)+$U99*(W97^4)+$U100*(W97^5)</f>
        <v>2.3000000000000376</v>
      </c>
      <c r="AA97" s="107">
        <v>0.53</v>
      </c>
      <c r="AB97" s="32">
        <f>$U95+$U96*AA97+$U97*(AA97^2)+$U98*(AA97^3)+$U99*(AA97^4)+$U100*(AA97^5)</f>
        <v>2.4175529864988157</v>
      </c>
    </row>
    <row r="98" spans="3:28" x14ac:dyDescent="0.2">
      <c r="D98" s="32">
        <v>4</v>
      </c>
      <c r="E98" s="105">
        <v>0.9</v>
      </c>
      <c r="F98" s="105">
        <v>3.7</v>
      </c>
      <c r="H98" s="32">
        <f>E98</f>
        <v>0.9</v>
      </c>
      <c r="I98" s="32">
        <f>E98^2</f>
        <v>0.81</v>
      </c>
      <c r="J98" s="32">
        <f>E98^3</f>
        <v>0.72900000000000009</v>
      </c>
      <c r="K98" s="32">
        <f>E98^4</f>
        <v>0.65610000000000013</v>
      </c>
      <c r="L98" s="32">
        <f>E98^5</f>
        <v>0.59049000000000018</v>
      </c>
      <c r="N98" s="32">
        <v>110.43956043955683</v>
      </c>
      <c r="O98" s="32">
        <v>-117.85714285713858</v>
      </c>
      <c r="P98" s="32">
        <v>83.55379188712179</v>
      </c>
      <c r="Q98" s="32">
        <v>-41.402116402114551</v>
      </c>
      <c r="R98" s="32">
        <v>7.5498575498571991</v>
      </c>
      <c r="T98" t="s">
        <v>220</v>
      </c>
      <c r="U98" s="106">
        <v>0.15177723511066432</v>
      </c>
      <c r="W98" s="32">
        <f t="shared" si="5"/>
        <v>0.9</v>
      </c>
      <c r="X98" s="32">
        <f>$U95+$U96*W98+$U97*(W98^2)+$U98*(W98^3)+$U99*(W98^4)+$U100*(W98^5)</f>
        <v>3.6999999999999953</v>
      </c>
      <c r="AA98" s="107">
        <v>0.63</v>
      </c>
      <c r="AB98" s="32">
        <f>$U95+$U96*AA98+$U97*(AA98^2)+$U98*(AA98^3)+$U99*(AA98^4)+$U100*(AA98^5)</f>
        <v>2.7939633325000308</v>
      </c>
    </row>
    <row r="99" spans="3:28" x14ac:dyDescent="0.2">
      <c r="D99" s="32">
        <v>5</v>
      </c>
      <c r="E99" s="105">
        <v>1.2</v>
      </c>
      <c r="F99" s="105">
        <v>4.55</v>
      </c>
      <c r="H99" s="32">
        <f>E99</f>
        <v>1.2</v>
      </c>
      <c r="I99" s="32">
        <f>E99^2</f>
        <v>1.44</v>
      </c>
      <c r="J99" s="32">
        <f>E99^3</f>
        <v>1.728</v>
      </c>
      <c r="K99" s="32">
        <f>E99^4</f>
        <v>2.0735999999999999</v>
      </c>
      <c r="L99" s="32">
        <f>E99^5</f>
        <v>2.4883199999999999</v>
      </c>
      <c r="N99" s="32">
        <v>-75.091575091572338</v>
      </c>
      <c r="O99" s="32">
        <v>90.47619047618717</v>
      </c>
      <c r="P99" s="32">
        <v>-74.955908289238948</v>
      </c>
      <c r="Q99" s="32">
        <v>41.005291005289571</v>
      </c>
      <c r="R99" s="32">
        <v>-7.977207977207704</v>
      </c>
      <c r="T99" t="s">
        <v>221</v>
      </c>
      <c r="U99" s="106">
        <v>-3.8325871659282029E-2</v>
      </c>
      <c r="W99" s="32">
        <f t="shared" si="5"/>
        <v>1.2</v>
      </c>
      <c r="X99" s="32">
        <f>$U95+$U96*W99+$U97*(W99^2)+$U98*(W99^3)+$U99*(W99^4)+$U100*(W99^5)</f>
        <v>4.5499999999999172</v>
      </c>
      <c r="AA99" s="107">
        <v>0.875</v>
      </c>
      <c r="AB99" s="32">
        <f>$U95+$U96*AA99+$U97*(AA99^2)+$U98*(AA99^3)+$U99*(AA99^4)+$U100*(AA99^5)</f>
        <v>3.6223571777343748</v>
      </c>
    </row>
    <row r="100" spans="3:28" x14ac:dyDescent="0.2">
      <c r="D100" s="32">
        <v>6</v>
      </c>
      <c r="E100" s="105">
        <v>1.5</v>
      </c>
      <c r="F100" s="105">
        <v>5.3</v>
      </c>
      <c r="H100" s="32">
        <f>E100</f>
        <v>1.5</v>
      </c>
      <c r="I100" s="32">
        <f>E100^2</f>
        <v>2.25</v>
      </c>
      <c r="J100" s="32">
        <f>E100^3</f>
        <v>3.375</v>
      </c>
      <c r="K100" s="32">
        <f>E100^4</f>
        <v>5.0625</v>
      </c>
      <c r="L100" s="32">
        <f>E100^5</f>
        <v>7.59375</v>
      </c>
      <c r="N100" s="32">
        <v>18.315018315017596</v>
      </c>
      <c r="O100" s="32">
        <v>-23.80952380952294</v>
      </c>
      <c r="P100" s="32">
        <v>22.045855379188005</v>
      </c>
      <c r="Q100" s="32">
        <v>-13.227513227512848</v>
      </c>
      <c r="R100" s="32">
        <v>2.8490028490027761</v>
      </c>
      <c r="T100" t="s">
        <v>222</v>
      </c>
      <c r="U100" s="106">
        <v>3.7308370641722988E-2</v>
      </c>
      <c r="W100" s="32">
        <f t="shared" si="5"/>
        <v>1.5</v>
      </c>
      <c r="X100" s="32">
        <f>$U95+$U96*W100+$U97*(W100^2)+$U98*(W100^3)+$U99*(W100^4)+$U100*(W100^5)</f>
        <v>5.2999999999997955</v>
      </c>
      <c r="AA100" s="107">
        <v>1.6</v>
      </c>
      <c r="AB100" s="32">
        <f>$U95+$U96*AA100+$U97*(AA100^2)+$U98*(AA100^3)+$U99*(AA100^4)+$U100*(AA100^5)</f>
        <v>5.5442583095913891</v>
      </c>
    </row>
    <row r="102" spans="3:28" x14ac:dyDescent="0.2">
      <c r="C102" s="97" t="s">
        <v>228</v>
      </c>
    </row>
    <row r="104" spans="3:28" x14ac:dyDescent="0.2">
      <c r="C104" s="1" t="s">
        <v>203</v>
      </c>
    </row>
    <row r="105" spans="3:28" x14ac:dyDescent="0.2">
      <c r="E105" s="100" t="s">
        <v>204</v>
      </c>
      <c r="F105" s="1" t="s">
        <v>205</v>
      </c>
      <c r="W105" s="97" t="s">
        <v>206</v>
      </c>
      <c r="AA105" s="97" t="s">
        <v>207</v>
      </c>
    </row>
    <row r="106" spans="3:28" x14ac:dyDescent="0.2">
      <c r="E106" s="101" t="s">
        <v>208</v>
      </c>
      <c r="F106" s="101" t="s">
        <v>208</v>
      </c>
      <c r="W106" s="101" t="s">
        <v>208</v>
      </c>
      <c r="X106" s="101" t="s">
        <v>208</v>
      </c>
      <c r="AA106" s="101" t="s">
        <v>208</v>
      </c>
      <c r="AB106" s="101" t="s">
        <v>208</v>
      </c>
    </row>
    <row r="107" spans="3:28" x14ac:dyDescent="0.2">
      <c r="E107" s="101" t="s">
        <v>209</v>
      </c>
      <c r="F107" s="101" t="s">
        <v>210</v>
      </c>
      <c r="W107" s="101" t="s">
        <v>209</v>
      </c>
      <c r="X107" s="101" t="s">
        <v>210</v>
      </c>
      <c r="AA107" s="101" t="s">
        <v>209</v>
      </c>
      <c r="AB107" s="101" t="s">
        <v>210</v>
      </c>
    </row>
    <row r="108" spans="3:28" x14ac:dyDescent="0.2">
      <c r="E108" s="101" t="s">
        <v>211</v>
      </c>
      <c r="F108" s="101" t="s">
        <v>211</v>
      </c>
      <c r="W108" s="101" t="s">
        <v>211</v>
      </c>
      <c r="X108" s="101" t="s">
        <v>211</v>
      </c>
      <c r="AA108" s="101" t="s">
        <v>211</v>
      </c>
      <c r="AB108" s="101" t="s">
        <v>211</v>
      </c>
    </row>
    <row r="109" spans="3:28" x14ac:dyDescent="0.2">
      <c r="D109" s="32"/>
      <c r="E109" s="103" t="s">
        <v>212</v>
      </c>
      <c r="F109" s="103" t="s">
        <v>213</v>
      </c>
      <c r="H109" s="97" t="s">
        <v>214</v>
      </c>
      <c r="N109" s="97" t="s">
        <v>215</v>
      </c>
      <c r="T109" s="97" t="s">
        <v>216</v>
      </c>
      <c r="W109" s="103" t="s">
        <v>212</v>
      </c>
      <c r="X109" s="103" t="s">
        <v>213</v>
      </c>
      <c r="AA109" s="103" t="s">
        <v>212</v>
      </c>
      <c r="AB109" s="103" t="s">
        <v>213</v>
      </c>
    </row>
    <row r="110" spans="3:28" x14ac:dyDescent="0.2">
      <c r="D110" s="32">
        <v>1</v>
      </c>
      <c r="E110" s="105">
        <v>0</v>
      </c>
      <c r="F110" s="105">
        <v>0</v>
      </c>
      <c r="T110" t="s">
        <v>217</v>
      </c>
      <c r="U110" s="106">
        <v>0</v>
      </c>
      <c r="W110" s="32">
        <f t="shared" ref="W110:W115" si="6">E110</f>
        <v>0</v>
      </c>
      <c r="X110" s="32">
        <f>$U110+$U111*W110+$U112*(W110^2)+$U113*(W110^3)+$U114*(W110^4)+$U115*(W110^5)</f>
        <v>0</v>
      </c>
      <c r="AA110" s="107">
        <v>0.05</v>
      </c>
      <c r="AB110" s="32">
        <f>$U110+$U111*AA110+$U112*(AA110^2)+$U113*(AA110^3)+$U114*(AA110^4)+$U115*(AA110^5)</f>
        <v>0.88526523350848796</v>
      </c>
    </row>
    <row r="111" spans="3:28" x14ac:dyDescent="0.2">
      <c r="D111" s="32">
        <v>2</v>
      </c>
      <c r="E111" s="105">
        <v>0.1</v>
      </c>
      <c r="F111" s="105">
        <v>1.65</v>
      </c>
      <c r="H111" s="32">
        <f>E111</f>
        <v>0.1</v>
      </c>
      <c r="I111" s="32">
        <f>E111^2</f>
        <v>1.0000000000000002E-2</v>
      </c>
      <c r="J111" s="32">
        <f>E111^3</f>
        <v>1.0000000000000002E-3</v>
      </c>
      <c r="K111" s="32">
        <f>E111^4</f>
        <v>1.0000000000000005E-4</v>
      </c>
      <c r="L111" s="32">
        <f>E111^5</f>
        <v>1.0000000000000006E-5</v>
      </c>
      <c r="N111" s="32">
        <f t="array" ref="N111:R115">MINVERSE(H111:L115)</f>
        <v>48.333333333332156</v>
      </c>
      <c r="O111" s="32">
        <v>-45.789473684208197</v>
      </c>
      <c r="P111" s="32">
        <v>27.619047619045478</v>
      </c>
      <c r="Q111" s="32">
        <v>-8.0555555555548608</v>
      </c>
      <c r="R111" s="32">
        <v>0.45011955175287921</v>
      </c>
      <c r="T111" t="s">
        <v>218</v>
      </c>
      <c r="U111" s="106">
        <f t="array" ref="U111:U115">MMULT(N111:R115,F111:F115)</f>
        <v>19.390352317574752</v>
      </c>
      <c r="W111" s="32">
        <f t="shared" si="6"/>
        <v>0.1</v>
      </c>
      <c r="X111" s="32">
        <f>$U110+$U111*W111+$U112*(W111^2)+$U113*(W111^3)+$U114*(W111^4)+$U115*(W111^5)</f>
        <v>1.6499999999999482</v>
      </c>
      <c r="AA111" s="107">
        <v>0.15</v>
      </c>
      <c r="AB111" s="32">
        <f>$U110+$U111*AA111+$U112*(AA111^2)+$U113*(AA111^3)+$U114*(AA111^4)+$U115*(AA111^5)</f>
        <v>2.345466685639142</v>
      </c>
    </row>
    <row r="112" spans="3:28" x14ac:dyDescent="0.2">
      <c r="D112" s="32">
        <v>3</v>
      </c>
      <c r="E112" s="105">
        <v>0.2</v>
      </c>
      <c r="F112" s="105">
        <v>3</v>
      </c>
      <c r="H112" s="32">
        <f>E112</f>
        <v>0.2</v>
      </c>
      <c r="I112" s="32">
        <f>E112^2</f>
        <v>4.0000000000000008E-2</v>
      </c>
      <c r="J112" s="32">
        <f>E112^3</f>
        <v>8.0000000000000019E-3</v>
      </c>
      <c r="K112" s="32">
        <f>E112^4</f>
        <v>1.6000000000000007E-3</v>
      </c>
      <c r="L112" s="32">
        <f>E112^5</f>
        <v>3.2000000000000019E-4</v>
      </c>
      <c r="N112" s="32">
        <v>-606.94444444443184</v>
      </c>
      <c r="O112" s="32">
        <v>803.94736842102623</v>
      </c>
      <c r="P112" s="32">
        <v>-530.95238095235493</v>
      </c>
      <c r="Q112" s="32">
        <v>161.57407407406396</v>
      </c>
      <c r="R112" s="32">
        <v>-9.3774906615188982</v>
      </c>
      <c r="T112" t="s">
        <v>219</v>
      </c>
      <c r="U112" s="106">
        <v>-39.535117727264776</v>
      </c>
      <c r="W112" s="32">
        <f t="shared" si="6"/>
        <v>0.2</v>
      </c>
      <c r="X112" s="32">
        <f>$U110+$U111*W112+$U112*(W112^2)+$U113*(W112^3)+$U114*(W112^4)+$U115*(W112^5)</f>
        <v>2.9999999999999289</v>
      </c>
      <c r="AA112" s="107">
        <v>0.22500000000000001</v>
      </c>
      <c r="AB112" s="32">
        <f>$U110+$U111*AA112+$U112*(AA112^2)+$U113*(AA112^3)+$U114*(AA112^4)+$U115*(AA112^5)</f>
        <v>3.3159388547366979</v>
      </c>
    </row>
    <row r="113" spans="3:28" x14ac:dyDescent="0.2">
      <c r="D113" s="32">
        <v>4</v>
      </c>
      <c r="E113" s="105">
        <v>0.3</v>
      </c>
      <c r="F113" s="105">
        <v>4.22</v>
      </c>
      <c r="H113" s="32">
        <f>E113</f>
        <v>0.3</v>
      </c>
      <c r="I113" s="32">
        <f>E113^2</f>
        <v>0.09</v>
      </c>
      <c r="J113" s="32">
        <f>E113^3</f>
        <v>2.7E-2</v>
      </c>
      <c r="K113" s="32">
        <f>E113^4</f>
        <v>8.0999999999999996E-3</v>
      </c>
      <c r="L113" s="32">
        <f>E113^5</f>
        <v>2.4299999999999999E-3</v>
      </c>
      <c r="N113" s="32">
        <v>2715.2777777777274</v>
      </c>
      <c r="O113" s="32">
        <v>-4302.6315789472519</v>
      </c>
      <c r="P113" s="32">
        <v>3249.9999999998786</v>
      </c>
      <c r="Q113" s="32">
        <v>-1060.1851851851352</v>
      </c>
      <c r="R113" s="32">
        <v>65.642434630633915</v>
      </c>
      <c r="T113" t="s">
        <v>220</v>
      </c>
      <c r="U113" s="106">
        <v>127.82915742420278</v>
      </c>
      <c r="W113" s="32">
        <f t="shared" si="6"/>
        <v>0.3</v>
      </c>
      <c r="X113" s="32">
        <f>$U110+$U111*W113+$U112*(W113^2)+$U113*(W113^3)+$U114*(W113^4)+$U115*(W113^5)</f>
        <v>4.2199999999999251</v>
      </c>
      <c r="AA113" s="107">
        <v>0.36</v>
      </c>
      <c r="AB113" s="32">
        <f>$U110+$U111*AA113+$U112*(AA113^2)+$U113*(AA113^3)+$U114*(AA113^4)+$U115*(AA113^5)</f>
        <v>4.8873316836919205</v>
      </c>
    </row>
    <row r="114" spans="3:28" x14ac:dyDescent="0.2">
      <c r="D114" s="32">
        <v>5</v>
      </c>
      <c r="E114" s="105">
        <v>0.4</v>
      </c>
      <c r="F114" s="105">
        <v>5.3</v>
      </c>
      <c r="H114" s="32">
        <f>E114</f>
        <v>0.4</v>
      </c>
      <c r="I114" s="32">
        <f>E114^2</f>
        <v>0.16000000000000003</v>
      </c>
      <c r="J114" s="32">
        <f>E114^3</f>
        <v>6.4000000000000015E-2</v>
      </c>
      <c r="K114" s="32">
        <f>E114^4</f>
        <v>2.5600000000000012E-2</v>
      </c>
      <c r="L114" s="32">
        <f>E114^5</f>
        <v>1.0240000000000006E-2</v>
      </c>
      <c r="N114" s="32">
        <v>-5138.8888888888059</v>
      </c>
      <c r="O114" s="32">
        <v>9078.9473684208369</v>
      </c>
      <c r="P114" s="32">
        <v>-7619.0476190473846</v>
      </c>
      <c r="Q114" s="32">
        <v>2731.4814814813817</v>
      </c>
      <c r="R114" s="32">
        <v>-187.54981323038581</v>
      </c>
      <c r="T114" t="s">
        <v>221</v>
      </c>
      <c r="U114" s="106">
        <v>-230.70235454535577</v>
      </c>
      <c r="W114" s="32">
        <f t="shared" si="6"/>
        <v>0.4</v>
      </c>
      <c r="X114" s="32">
        <f>$U110+$U111*W114+$U112*(W114^2)+$U113*(W114^3)+$U114*(W114^4)+$U115*(W114^5)</f>
        <v>5.2999999999999421</v>
      </c>
      <c r="AA114" s="107">
        <v>0.46</v>
      </c>
      <c r="AB114" s="32">
        <f>$U110+$U111*AA114+$U112*(AA114^2)+$U113*(AA114^3)+$U114*(AA114^4)+$U115*(AA114^5)</f>
        <v>5.873605637542104</v>
      </c>
    </row>
    <row r="115" spans="3:28" x14ac:dyDescent="0.2">
      <c r="D115" s="32">
        <v>6</v>
      </c>
      <c r="E115" s="105">
        <v>0.57999999999999996</v>
      </c>
      <c r="F115" s="105">
        <v>7</v>
      </c>
      <c r="H115" s="32">
        <f>E115</f>
        <v>0.57999999999999996</v>
      </c>
      <c r="I115" s="32">
        <f>E115^2</f>
        <v>0.33639999999999998</v>
      </c>
      <c r="J115" s="32">
        <f>E115^3</f>
        <v>0.19511199999999998</v>
      </c>
      <c r="K115" s="32">
        <f>E115^4</f>
        <v>0.11316495999999998</v>
      </c>
      <c r="L115" s="32">
        <f>E115^5</f>
        <v>6.5635676799999987E-2</v>
      </c>
      <c r="N115" s="32">
        <v>3472.2222222221735</v>
      </c>
      <c r="O115" s="32">
        <v>-6578.9473684209115</v>
      </c>
      <c r="P115" s="32">
        <v>5952.3809523807931</v>
      </c>
      <c r="Q115" s="32">
        <v>-2314.8148148147452</v>
      </c>
      <c r="R115" s="32">
        <v>187.54981323038817</v>
      </c>
      <c r="T115" t="s">
        <v>222</v>
      </c>
      <c r="U115" s="106">
        <v>155.70235454536487</v>
      </c>
      <c r="W115" s="32">
        <f t="shared" si="6"/>
        <v>0.57999999999999996</v>
      </c>
      <c r="X115" s="32">
        <f>$U110+$U111*W115+$U112*(W115^2)+$U113*(W115^3)+$U114*(W115^4)+$U115*(W115^5)</f>
        <v>7.0000000000001101</v>
      </c>
      <c r="AA115" s="107">
        <v>0.51500000000000001</v>
      </c>
      <c r="AB115" s="32">
        <f>$U110+$U111*AA115+$U112*(AA115^2)+$U113*(AA115^3)+$U114*(AA115^4)+$U115*(AA115^5)</f>
        <v>6.3727087410100944</v>
      </c>
    </row>
    <row r="117" spans="3:28" x14ac:dyDescent="0.2">
      <c r="C117" s="1" t="s">
        <v>223</v>
      </c>
    </row>
    <row r="118" spans="3:28" x14ac:dyDescent="0.2">
      <c r="E118" s="100" t="s">
        <v>204</v>
      </c>
      <c r="F118" s="1" t="s">
        <v>205</v>
      </c>
      <c r="W118" s="97" t="s">
        <v>206</v>
      </c>
      <c r="AA118" s="97" t="s">
        <v>207</v>
      </c>
    </row>
    <row r="119" spans="3:28" x14ac:dyDescent="0.2">
      <c r="E119" s="101" t="s">
        <v>208</v>
      </c>
      <c r="F119" s="101" t="s">
        <v>208</v>
      </c>
      <c r="W119" s="101" t="s">
        <v>208</v>
      </c>
      <c r="X119" s="101" t="s">
        <v>208</v>
      </c>
      <c r="AA119" s="101" t="s">
        <v>208</v>
      </c>
      <c r="AB119" s="101" t="s">
        <v>208</v>
      </c>
    </row>
    <row r="120" spans="3:28" x14ac:dyDescent="0.2">
      <c r="E120" s="101" t="s">
        <v>209</v>
      </c>
      <c r="F120" s="101" t="s">
        <v>210</v>
      </c>
      <c r="W120" s="101" t="s">
        <v>209</v>
      </c>
      <c r="X120" s="101" t="s">
        <v>210</v>
      </c>
      <c r="AA120" s="101" t="s">
        <v>209</v>
      </c>
      <c r="AB120" s="101" t="s">
        <v>210</v>
      </c>
    </row>
    <row r="121" spans="3:28" x14ac:dyDescent="0.2">
      <c r="E121" s="101" t="s">
        <v>211</v>
      </c>
      <c r="F121" s="101" t="s">
        <v>211</v>
      </c>
      <c r="W121" s="101" t="s">
        <v>211</v>
      </c>
      <c r="X121" s="101" t="s">
        <v>211</v>
      </c>
      <c r="AA121" s="101" t="s">
        <v>211</v>
      </c>
      <c r="AB121" s="101" t="s">
        <v>211</v>
      </c>
    </row>
    <row r="122" spans="3:28" x14ac:dyDescent="0.2">
      <c r="D122" s="32"/>
      <c r="E122" s="103" t="s">
        <v>212</v>
      </c>
      <c r="F122" s="103" t="s">
        <v>213</v>
      </c>
      <c r="H122" s="97" t="s">
        <v>214</v>
      </c>
      <c r="N122" s="97" t="s">
        <v>215</v>
      </c>
      <c r="T122" s="97" t="s">
        <v>216</v>
      </c>
      <c r="W122" s="103" t="s">
        <v>212</v>
      </c>
      <c r="X122" s="103" t="s">
        <v>213</v>
      </c>
      <c r="AA122" s="103" t="s">
        <v>212</v>
      </c>
      <c r="AB122" s="103" t="s">
        <v>213</v>
      </c>
    </row>
    <row r="123" spans="3:28" x14ac:dyDescent="0.2">
      <c r="D123" s="32">
        <v>1</v>
      </c>
      <c r="E123" s="105">
        <v>0</v>
      </c>
      <c r="F123" s="105">
        <v>0</v>
      </c>
      <c r="T123" t="s">
        <v>217</v>
      </c>
      <c r="U123" s="106">
        <v>0</v>
      </c>
      <c r="W123" s="32">
        <f t="shared" ref="W123:W128" si="7">E123</f>
        <v>0</v>
      </c>
      <c r="X123" s="32">
        <f>$U123+$U124*W123+$U125*(W123^2)+$U126*(W123^3)+$U127*(W123^4)+$U128*(W123^5)</f>
        <v>0</v>
      </c>
      <c r="AA123" s="107">
        <v>0.05</v>
      </c>
      <c r="AB123" s="32">
        <f>$U123+$U124*AA123+$U125*(AA123^2)+$U126*(AA123^3)+$U127*(AA123^4)+$U128*(AA123^5)</f>
        <v>0.60619942801342319</v>
      </c>
    </row>
    <row r="124" spans="3:28" x14ac:dyDescent="0.2">
      <c r="D124" s="32">
        <v>2</v>
      </c>
      <c r="E124" s="105">
        <v>0.1</v>
      </c>
      <c r="F124" s="105">
        <v>1.1499999999999999</v>
      </c>
      <c r="H124" s="32">
        <f>E124</f>
        <v>0.1</v>
      </c>
      <c r="I124" s="32">
        <f>E124^2</f>
        <v>1.0000000000000002E-2</v>
      </c>
      <c r="J124" s="32">
        <f>E124^3</f>
        <v>1.0000000000000002E-3</v>
      </c>
      <c r="K124" s="32">
        <f>E124^4</f>
        <v>1.0000000000000005E-4</v>
      </c>
      <c r="L124" s="32">
        <f>E124^5</f>
        <v>1.0000000000000006E-5</v>
      </c>
      <c r="N124" s="32">
        <f t="array" ref="N124:R128">MINVERSE(H124:L128)</f>
        <v>24.609374999999904</v>
      </c>
      <c r="O124" s="32">
        <v>-10.937500000000032</v>
      </c>
      <c r="P124" s="32">
        <v>5.9062500000001386</v>
      </c>
      <c r="Q124" s="32">
        <v>-2.0089285714285174</v>
      </c>
      <c r="R124" s="32">
        <v>0.30381944444444048</v>
      </c>
      <c r="T124" t="s">
        <v>218</v>
      </c>
      <c r="U124" s="106">
        <f t="array" ref="U124:U128">MMULT(N124:R128,F124:F128)</f>
        <v>12.862983630953067</v>
      </c>
      <c r="W124" s="32">
        <f t="shared" si="7"/>
        <v>0.1</v>
      </c>
      <c r="X124" s="32">
        <f>$U123+$U124*W124+$U125*(W124^2)+$U126*(W124^3)+$U127*(W124^4)+$U128*(W124^5)</f>
        <v>1.1500000000000532</v>
      </c>
      <c r="AA124" s="107">
        <v>0.15</v>
      </c>
      <c r="AB124" s="32">
        <f>$U123+$U124*AA124+$U125*(AA124^2)+$U126*(AA124^3)+$U127*(AA124^4)+$U128*(AA124^5)</f>
        <v>1.6460815429688191</v>
      </c>
    </row>
    <row r="125" spans="3:28" x14ac:dyDescent="0.2">
      <c r="D125" s="32">
        <v>3</v>
      </c>
      <c r="E125" s="105">
        <v>0.3</v>
      </c>
      <c r="F125" s="105">
        <v>2.95</v>
      </c>
      <c r="H125" s="32">
        <f>E125</f>
        <v>0.3</v>
      </c>
      <c r="I125" s="32">
        <f>E125^2</f>
        <v>0.09</v>
      </c>
      <c r="J125" s="32">
        <f>E125^3</f>
        <v>2.7E-2</v>
      </c>
      <c r="K125" s="32">
        <f>E125^4</f>
        <v>8.0999999999999996E-3</v>
      </c>
      <c r="L125" s="32">
        <f>E125^5</f>
        <v>2.4299999999999999E-3</v>
      </c>
      <c r="N125" s="32">
        <v>-193.74999999999852</v>
      </c>
      <c r="O125" s="32">
        <v>159.02777777777618</v>
      </c>
      <c r="P125" s="32">
        <v>-93.749999999999048</v>
      </c>
      <c r="Q125" s="32">
        <v>33.035714285713652</v>
      </c>
      <c r="R125" s="32">
        <v>-5.0925925925924824</v>
      </c>
      <c r="T125" t="s">
        <v>219</v>
      </c>
      <c r="U125" s="106">
        <v>-16.051587301588981</v>
      </c>
      <c r="W125" s="32">
        <f t="shared" si="7"/>
        <v>0.3</v>
      </c>
      <c r="X125" s="32">
        <f>$U123+$U124*W125+$U125*(W125^2)+$U126*(W125^3)+$U127*(W125^4)+$U128*(W125^5)</f>
        <v>2.9500000000000859</v>
      </c>
      <c r="AA125" s="107">
        <v>0.22500000000000001</v>
      </c>
      <c r="AB125" s="32">
        <f>$U123+$U124*AA125+$U125*(AA125^2)+$U126*(AA125^3)+$U127*(AA125^4)+$U128*(AA125^5)</f>
        <v>2.3252198900496088</v>
      </c>
    </row>
    <row r="126" spans="3:28" x14ac:dyDescent="0.2">
      <c r="D126" s="32">
        <v>4</v>
      </c>
      <c r="E126" s="105">
        <v>0.5</v>
      </c>
      <c r="F126" s="105">
        <v>4.45</v>
      </c>
      <c r="H126" s="32">
        <f>E126</f>
        <v>0.5</v>
      </c>
      <c r="I126" s="32">
        <f>E126^2</f>
        <v>0.25</v>
      </c>
      <c r="J126" s="32">
        <f>E126^3</f>
        <v>0.125</v>
      </c>
      <c r="K126" s="32">
        <f>E126^4</f>
        <v>6.25E-2</v>
      </c>
      <c r="L126" s="32">
        <f>E126^5</f>
        <v>3.125E-2</v>
      </c>
      <c r="N126" s="32">
        <v>536.45833333332939</v>
      </c>
      <c r="O126" s="32">
        <v>-569.44444444444002</v>
      </c>
      <c r="P126" s="32">
        <v>406.2499999999967</v>
      </c>
      <c r="Q126" s="32">
        <v>-154.76190476190308</v>
      </c>
      <c r="R126" s="32">
        <v>24.884259259258922</v>
      </c>
      <c r="T126" t="s">
        <v>220</v>
      </c>
      <c r="U126" s="106">
        <v>26.698908730159872</v>
      </c>
      <c r="W126" s="32">
        <f t="shared" si="7"/>
        <v>0.5</v>
      </c>
      <c r="X126" s="32">
        <f>$U123+$U124*W126+$U125*(W126^2)+$U126*(W126^3)+$U127*(W126^4)+$U128*(W126^5)</f>
        <v>4.4500000000000703</v>
      </c>
      <c r="AA126" s="107">
        <v>0.36</v>
      </c>
      <c r="AB126" s="32">
        <f>$U123+$U124*AA126+$U125*(AA126^2)+$U126*(AA126^3)+$U127*(AA126^4)+$U128*(AA126^5)</f>
        <v>3.4220548500000847</v>
      </c>
    </row>
    <row r="127" spans="3:28" x14ac:dyDescent="0.2">
      <c r="D127" s="32">
        <v>5</v>
      </c>
      <c r="E127" s="105">
        <v>0.7</v>
      </c>
      <c r="F127" s="105">
        <v>5.75</v>
      </c>
      <c r="H127" s="32">
        <f>E127</f>
        <v>0.7</v>
      </c>
      <c r="I127" s="32">
        <f>E127^2</f>
        <v>0.48999999999999994</v>
      </c>
      <c r="J127" s="32">
        <f>E127^3</f>
        <v>0.34299999999999992</v>
      </c>
      <c r="K127" s="32">
        <f>E127^4</f>
        <v>0.24009999999999992</v>
      </c>
      <c r="L127" s="32">
        <f>E127^5</f>
        <v>0.16806999999999994</v>
      </c>
      <c r="N127" s="32">
        <v>-624.99999999999761</v>
      </c>
      <c r="O127" s="32">
        <v>763.88888888888641</v>
      </c>
      <c r="P127" s="32">
        <v>-624.99999999999795</v>
      </c>
      <c r="Q127" s="32">
        <v>267.85714285714175</v>
      </c>
      <c r="R127" s="32">
        <v>-46.296296296296013</v>
      </c>
      <c r="T127" t="s">
        <v>221</v>
      </c>
      <c r="U127" s="106">
        <v>-25.793650793650613</v>
      </c>
      <c r="W127" s="32">
        <f t="shared" si="7"/>
        <v>0.7</v>
      </c>
      <c r="X127" s="32">
        <f>$U123+$U124*W127+$U125*(W127^2)+$U126*(W127^3)+$U127*(W127^4)+$U128*(W127^5)</f>
        <v>5.7500000000000533</v>
      </c>
      <c r="AA127" s="107">
        <v>0.46</v>
      </c>
      <c r="AB127" s="32">
        <f>$U123+$U124*AA127+$U125*(AA127^2)+$U126*(AA127^3)+$U127*(AA127^4)+$U128*(AA127^5)</f>
        <v>4.166096457142932</v>
      </c>
    </row>
    <row r="128" spans="3:28" x14ac:dyDescent="0.2">
      <c r="D128" s="32">
        <v>6</v>
      </c>
      <c r="E128" s="105">
        <v>0.9</v>
      </c>
      <c r="F128" s="105">
        <v>6.9</v>
      </c>
      <c r="H128" s="32">
        <f>E128</f>
        <v>0.9</v>
      </c>
      <c r="I128" s="32">
        <f>E128^2</f>
        <v>0.81</v>
      </c>
      <c r="J128" s="32">
        <f>E128^3</f>
        <v>0.72900000000000009</v>
      </c>
      <c r="K128" s="32">
        <f>E128^4</f>
        <v>0.65610000000000013</v>
      </c>
      <c r="L128" s="32">
        <f>E128^5</f>
        <v>0.59049000000000018</v>
      </c>
      <c r="N128" s="32">
        <v>260.41666666666703</v>
      </c>
      <c r="O128" s="32">
        <v>-347.22222222222274</v>
      </c>
      <c r="P128" s="32">
        <v>312.50000000000034</v>
      </c>
      <c r="Q128" s="32">
        <v>-148.80952380952385</v>
      </c>
      <c r="R128" s="32">
        <v>28.935185185185141</v>
      </c>
      <c r="T128" t="s">
        <v>222</v>
      </c>
      <c r="U128" s="106">
        <v>9.7966269841267604</v>
      </c>
      <c r="W128" s="32">
        <f t="shared" si="7"/>
        <v>0.9</v>
      </c>
      <c r="X128" s="32">
        <f>$U123+$U124*W128+$U125*(W128^2)+$U126*(W128^3)+$U127*(W128^4)+$U128*(W128^5)</f>
        <v>6.9000000000000741</v>
      </c>
      <c r="AA128" s="107">
        <v>0.51500000000000001</v>
      </c>
      <c r="AB128" s="32">
        <f>$U123+$U124*AA128+$U125*(AA128^2)+$U126*(AA128^3)+$U127*(AA128^4)+$U128*(AA128^5)</f>
        <v>4.5544507971761758</v>
      </c>
    </row>
    <row r="130" spans="3:28" x14ac:dyDescent="0.2">
      <c r="C130" s="1" t="s">
        <v>224</v>
      </c>
    </row>
    <row r="131" spans="3:28" x14ac:dyDescent="0.2">
      <c r="E131" s="100" t="s">
        <v>204</v>
      </c>
      <c r="F131" s="1" t="s">
        <v>205</v>
      </c>
      <c r="W131" s="97" t="s">
        <v>206</v>
      </c>
      <c r="AA131" s="97" t="s">
        <v>207</v>
      </c>
    </row>
    <row r="132" spans="3:28" x14ac:dyDescent="0.2">
      <c r="E132" s="101" t="s">
        <v>208</v>
      </c>
      <c r="F132" s="101" t="s">
        <v>208</v>
      </c>
      <c r="W132" s="101" t="s">
        <v>208</v>
      </c>
      <c r="X132" s="101" t="s">
        <v>208</v>
      </c>
      <c r="AA132" s="101" t="s">
        <v>208</v>
      </c>
      <c r="AB132" s="101" t="s">
        <v>208</v>
      </c>
    </row>
    <row r="133" spans="3:28" x14ac:dyDescent="0.2">
      <c r="E133" s="101" t="s">
        <v>209</v>
      </c>
      <c r="F133" s="101" t="s">
        <v>210</v>
      </c>
      <c r="W133" s="101" t="s">
        <v>209</v>
      </c>
      <c r="X133" s="101" t="s">
        <v>210</v>
      </c>
      <c r="AA133" s="101" t="s">
        <v>209</v>
      </c>
      <c r="AB133" s="101" t="s">
        <v>210</v>
      </c>
    </row>
    <row r="134" spans="3:28" x14ac:dyDescent="0.2">
      <c r="E134" s="101" t="s">
        <v>211</v>
      </c>
      <c r="F134" s="101" t="s">
        <v>211</v>
      </c>
      <c r="W134" s="101" t="s">
        <v>211</v>
      </c>
      <c r="X134" s="101" t="s">
        <v>211</v>
      </c>
      <c r="AA134" s="101" t="s">
        <v>211</v>
      </c>
      <c r="AB134" s="101" t="s">
        <v>211</v>
      </c>
    </row>
    <row r="135" spans="3:28" x14ac:dyDescent="0.2">
      <c r="D135" s="32"/>
      <c r="E135" s="103" t="s">
        <v>212</v>
      </c>
      <c r="F135" s="103" t="s">
        <v>213</v>
      </c>
      <c r="H135" s="97" t="s">
        <v>214</v>
      </c>
      <c r="N135" s="97" t="s">
        <v>215</v>
      </c>
      <c r="T135" s="97" t="s">
        <v>216</v>
      </c>
      <c r="W135" s="103" t="s">
        <v>212</v>
      </c>
      <c r="X135" s="103" t="s">
        <v>213</v>
      </c>
      <c r="AA135" s="103" t="s">
        <v>212</v>
      </c>
      <c r="AB135" s="103" t="s">
        <v>213</v>
      </c>
    </row>
    <row r="136" spans="3:28" x14ac:dyDescent="0.2">
      <c r="D136" s="32">
        <v>1</v>
      </c>
      <c r="E136" s="105">
        <v>0</v>
      </c>
      <c r="F136" s="105">
        <v>0</v>
      </c>
      <c r="T136" t="s">
        <v>217</v>
      </c>
      <c r="U136" s="106">
        <v>0</v>
      </c>
      <c r="W136" s="32">
        <f t="shared" ref="W136:W141" si="8">E136</f>
        <v>0</v>
      </c>
      <c r="X136" s="32">
        <f>$U136+$U137*W136+$U138*(W136^2)+$U139*(W136^3)+$U140*(W136^4)+$U141*(W136^5)</f>
        <v>0</v>
      </c>
      <c r="AA136" s="107">
        <v>0.05</v>
      </c>
      <c r="AB136" s="32">
        <f>$U136+$U137*AA136+$U138*(AA136^2)+$U139*(AA136^3)+$U140*(AA136^4)+$U141*(AA136^5)</f>
        <v>0.4295799415427925</v>
      </c>
    </row>
    <row r="137" spans="3:28" x14ac:dyDescent="0.2">
      <c r="D137" s="32">
        <v>2</v>
      </c>
      <c r="E137" s="105">
        <v>0.2</v>
      </c>
      <c r="F137" s="105">
        <v>1.55</v>
      </c>
      <c r="H137" s="32">
        <f>E137</f>
        <v>0.2</v>
      </c>
      <c r="I137" s="32">
        <f>E137^2</f>
        <v>4.0000000000000008E-2</v>
      </c>
      <c r="J137" s="32">
        <f>E137^3</f>
        <v>8.0000000000000019E-3</v>
      </c>
      <c r="K137" s="32">
        <f>E137^4</f>
        <v>1.6000000000000007E-3</v>
      </c>
      <c r="L137" s="32">
        <f>E137^5</f>
        <v>3.2000000000000019E-4</v>
      </c>
      <c r="N137" s="32">
        <f t="array" ref="N137:R141">MINVERSE(H137:L141)</f>
        <v>16.414141414140776</v>
      </c>
      <c r="O137" s="32">
        <v>-11.555555555554651</v>
      </c>
      <c r="P137" s="32">
        <v>9.0277777777765778</v>
      </c>
      <c r="Q137" s="32">
        <v>-4.3333333333327371</v>
      </c>
      <c r="R137" s="32">
        <v>0.46620046620039746</v>
      </c>
      <c r="T137" t="s">
        <v>218</v>
      </c>
      <c r="U137" s="106">
        <f t="array" ref="U137:U141">MMULT(N137:R141,F137:F141)</f>
        <v>8.9275912975904763</v>
      </c>
      <c r="W137" s="32">
        <f t="shared" si="8"/>
        <v>0.2</v>
      </c>
      <c r="X137" s="32">
        <f>$U136+$U137*W137+$U138*(W137^2)+$U139*(W137^3)+$U140*(W137^4)+$U141*(W137^5)</f>
        <v>1.5499999999998548</v>
      </c>
      <c r="AA137" s="107">
        <v>0.125</v>
      </c>
      <c r="AB137" s="32">
        <f>$U136+$U137*AA137+$U138*(AA137^2)+$U139*(AA137^3)+$U140*(AA137^4)+$U141*(AA137^5)</f>
        <v>1.0176962707091768</v>
      </c>
    </row>
    <row r="138" spans="3:28" x14ac:dyDescent="0.2">
      <c r="D138" s="32">
        <v>3</v>
      </c>
      <c r="E138" s="105">
        <v>0.5</v>
      </c>
      <c r="F138" s="105">
        <v>3.32</v>
      </c>
      <c r="H138" s="32">
        <f>E138</f>
        <v>0.5</v>
      </c>
      <c r="I138" s="32">
        <f>E138^2</f>
        <v>0.25</v>
      </c>
      <c r="J138" s="32">
        <f>E138^3</f>
        <v>0.125</v>
      </c>
      <c r="K138" s="32">
        <f>E138^4</f>
        <v>6.25E-2</v>
      </c>
      <c r="L138" s="32">
        <f>E138^5</f>
        <v>3.125E-2</v>
      </c>
      <c r="N138" s="32">
        <v>-82.386363636358851</v>
      </c>
      <c r="O138" s="32">
        <v>92.666666666659268</v>
      </c>
      <c r="P138" s="32">
        <v>-79.166666666658372</v>
      </c>
      <c r="Q138" s="32">
        <v>39.083333333328753</v>
      </c>
      <c r="R138" s="32">
        <v>-4.3123543123537305</v>
      </c>
      <c r="T138" t="s">
        <v>219</v>
      </c>
      <c r="U138" s="106">
        <v>-7.025775058274494</v>
      </c>
      <c r="W138" s="32">
        <f t="shared" si="8"/>
        <v>0.5</v>
      </c>
      <c r="X138" s="32">
        <f>$U136+$U137*W138+$U138*(W138^2)+$U139*(W138^3)+$U140*(W138^4)+$U141*(W138^5)</f>
        <v>3.3199999999996916</v>
      </c>
      <c r="AA138" s="107">
        <v>0.22500000000000001</v>
      </c>
      <c r="AB138" s="32">
        <f>$U136+$U137*AA138+$U138*(AA138^2)+$U139*(AA138^3)+$U140*(AA138^4)+$U141*(AA138^5)</f>
        <v>1.7170414578949713</v>
      </c>
    </row>
    <row r="139" spans="3:28" x14ac:dyDescent="0.2">
      <c r="D139" s="32">
        <v>4</v>
      </c>
      <c r="E139" s="105">
        <v>0.8</v>
      </c>
      <c r="F139" s="105">
        <v>4.8</v>
      </c>
      <c r="H139" s="32">
        <f>E139</f>
        <v>0.8</v>
      </c>
      <c r="I139" s="32">
        <f>E139^2</f>
        <v>0.64000000000000012</v>
      </c>
      <c r="J139" s="32">
        <f>E139^3</f>
        <v>0.51200000000000012</v>
      </c>
      <c r="K139" s="32">
        <f>E139^4</f>
        <v>0.40960000000000019</v>
      </c>
      <c r="L139" s="32">
        <f>E139^5</f>
        <v>0.32768000000000019</v>
      </c>
      <c r="N139" s="32">
        <v>148.04292929291776</v>
      </c>
      <c r="O139" s="32">
        <v>-208.88888888887104</v>
      </c>
      <c r="P139" s="32">
        <v>209.02777777775796</v>
      </c>
      <c r="Q139" s="32">
        <v>-108.74999999998896</v>
      </c>
      <c r="R139" s="32">
        <v>12.587412587411182</v>
      </c>
      <c r="T139" t="s">
        <v>220</v>
      </c>
      <c r="U139" s="106">
        <v>6.2669094794089801</v>
      </c>
      <c r="W139" s="32">
        <f t="shared" si="8"/>
        <v>0.8</v>
      </c>
      <c r="X139" s="32">
        <f>$U136+$U137*W139+$U138*(W139^2)+$U139*(W139^3)+$U140*(W139^4)+$U141*(W139^5)</f>
        <v>4.7999999999995797</v>
      </c>
      <c r="AA139" s="107">
        <v>0.36</v>
      </c>
      <c r="AB139" s="32">
        <f>$U136+$U137*AA139+$U138*(AA139^2)+$U139*(AA139^3)+$U140*(AA139^4)+$U141*(AA139^5)</f>
        <v>2.5486679236920691</v>
      </c>
    </row>
    <row r="140" spans="3:28" x14ac:dyDescent="0.2">
      <c r="D140" s="32">
        <v>5</v>
      </c>
      <c r="E140" s="105">
        <v>1</v>
      </c>
      <c r="F140" s="105">
        <v>5.7</v>
      </c>
      <c r="H140" s="32">
        <f>E140</f>
        <v>1</v>
      </c>
      <c r="I140" s="32">
        <f>E140^2</f>
        <v>1</v>
      </c>
      <c r="J140" s="32">
        <f>E140^3</f>
        <v>1</v>
      </c>
      <c r="K140" s="32">
        <f>E140^4</f>
        <v>1</v>
      </c>
      <c r="L140" s="32">
        <f>E140^5</f>
        <v>1</v>
      </c>
      <c r="N140" s="32">
        <v>-113.63636363635267</v>
      </c>
      <c r="O140" s="32">
        <v>183.33333333331638</v>
      </c>
      <c r="P140" s="32">
        <v>-208.33333333331453</v>
      </c>
      <c r="Q140" s="32">
        <v>116.66666666665621</v>
      </c>
      <c r="R140" s="32">
        <v>-14.568764568763243</v>
      </c>
      <c r="T140" t="s">
        <v>221</v>
      </c>
      <c r="U140" s="106">
        <v>-2.9941724941720196</v>
      </c>
      <c r="W140" s="32">
        <f t="shared" si="8"/>
        <v>1</v>
      </c>
      <c r="X140" s="32">
        <f>$U136+$U137*W140+$U138*(W140^2)+$U139*(W140^3)+$U140*(W140^4)+$U141*(W140^5)</f>
        <v>5.699999999999525</v>
      </c>
      <c r="AA140" s="107">
        <v>0.7</v>
      </c>
      <c r="AB140" s="32">
        <f>$U136+$U137*AA140+$U138*(AA140^2)+$U139*(AA140^3)+$U140*(AA140^4)+$U141*(AA140^5)</f>
        <v>4.3256451048947175</v>
      </c>
    </row>
    <row r="141" spans="3:28" x14ac:dyDescent="0.2">
      <c r="D141" s="32">
        <v>6</v>
      </c>
      <c r="E141" s="105">
        <v>1.3</v>
      </c>
      <c r="F141" s="105">
        <v>6.9</v>
      </c>
      <c r="H141" s="32">
        <f>E141</f>
        <v>1.3</v>
      </c>
      <c r="I141" s="32">
        <f>E141^2</f>
        <v>1.6900000000000002</v>
      </c>
      <c r="J141" s="32">
        <f>E141^3</f>
        <v>2.1970000000000005</v>
      </c>
      <c r="K141" s="32">
        <f>E141^4</f>
        <v>2.8561000000000005</v>
      </c>
      <c r="L141" s="32">
        <f>E141^5</f>
        <v>3.712930000000001</v>
      </c>
      <c r="N141" s="32">
        <v>31.565656565652986</v>
      </c>
      <c r="O141" s="32">
        <v>-55.555555555550022</v>
      </c>
      <c r="P141" s="32">
        <v>69.444444444438318</v>
      </c>
      <c r="Q141" s="32">
        <v>-41.666666666663268</v>
      </c>
      <c r="R141" s="32">
        <v>5.827505827505397</v>
      </c>
      <c r="T141" t="s">
        <v>222</v>
      </c>
      <c r="U141" s="106">
        <v>0.52544677544658214</v>
      </c>
      <c r="W141" s="32">
        <f t="shared" si="8"/>
        <v>1.3</v>
      </c>
      <c r="X141" s="32">
        <f>$U136+$U137*W141+$U138*(W141^2)+$U139*(W141^3)+$U140*(W141^4)+$U141*(W141^5)</f>
        <v>6.8999999999994275</v>
      </c>
      <c r="AA141" s="107">
        <v>0.86</v>
      </c>
      <c r="AB141" s="32">
        <f>$U136+$U137*AA141+$U138*(AA141^2)+$U139*(AA141^3)+$U140*(AA141^4)+$U141*(AA141^5)</f>
        <v>5.0769182313841785</v>
      </c>
    </row>
    <row r="143" spans="3:28" x14ac:dyDescent="0.2">
      <c r="C143" s="1" t="s">
        <v>225</v>
      </c>
    </row>
    <row r="144" spans="3:28" x14ac:dyDescent="0.2">
      <c r="E144" s="100" t="s">
        <v>204</v>
      </c>
      <c r="F144" s="1" t="s">
        <v>205</v>
      </c>
      <c r="W144" s="97" t="s">
        <v>206</v>
      </c>
      <c r="AA144" s="97" t="s">
        <v>207</v>
      </c>
    </row>
    <row r="145" spans="3:28" x14ac:dyDescent="0.2">
      <c r="E145" s="101" t="s">
        <v>208</v>
      </c>
      <c r="F145" s="101" t="s">
        <v>208</v>
      </c>
      <c r="W145" s="101" t="s">
        <v>208</v>
      </c>
      <c r="X145" s="101" t="s">
        <v>208</v>
      </c>
      <c r="AA145" s="101" t="s">
        <v>208</v>
      </c>
      <c r="AB145" s="101" t="s">
        <v>208</v>
      </c>
    </row>
    <row r="146" spans="3:28" x14ac:dyDescent="0.2">
      <c r="E146" s="101" t="s">
        <v>209</v>
      </c>
      <c r="F146" s="101" t="s">
        <v>210</v>
      </c>
      <c r="W146" s="101" t="s">
        <v>209</v>
      </c>
      <c r="X146" s="101" t="s">
        <v>210</v>
      </c>
      <c r="AA146" s="101" t="s">
        <v>209</v>
      </c>
      <c r="AB146" s="101" t="s">
        <v>210</v>
      </c>
    </row>
    <row r="147" spans="3:28" x14ac:dyDescent="0.2">
      <c r="E147" s="101" t="s">
        <v>211</v>
      </c>
      <c r="F147" s="101" t="s">
        <v>211</v>
      </c>
      <c r="W147" s="101" t="s">
        <v>211</v>
      </c>
      <c r="X147" s="101" t="s">
        <v>211</v>
      </c>
      <c r="AA147" s="101" t="s">
        <v>211</v>
      </c>
      <c r="AB147" s="101" t="s">
        <v>211</v>
      </c>
    </row>
    <row r="148" spans="3:28" x14ac:dyDescent="0.2">
      <c r="D148" s="32"/>
      <c r="E148" s="103" t="s">
        <v>212</v>
      </c>
      <c r="F148" s="103" t="s">
        <v>213</v>
      </c>
      <c r="H148" s="97" t="s">
        <v>214</v>
      </c>
      <c r="N148" s="97" t="s">
        <v>215</v>
      </c>
      <c r="T148" s="97" t="s">
        <v>216</v>
      </c>
      <c r="W148" s="103" t="s">
        <v>212</v>
      </c>
      <c r="X148" s="103" t="s">
        <v>213</v>
      </c>
      <c r="AA148" s="103" t="s">
        <v>212</v>
      </c>
      <c r="AB148" s="103" t="s">
        <v>213</v>
      </c>
    </row>
    <row r="149" spans="3:28" x14ac:dyDescent="0.2">
      <c r="D149" s="32">
        <v>1</v>
      </c>
      <c r="E149" s="105">
        <v>0</v>
      </c>
      <c r="F149" s="105">
        <v>0</v>
      </c>
      <c r="T149" t="s">
        <v>217</v>
      </c>
      <c r="U149" s="106">
        <v>0</v>
      </c>
      <c r="W149" s="32">
        <f t="shared" ref="W149:W154" si="9">E149</f>
        <v>0</v>
      </c>
      <c r="X149" s="32">
        <f>$U149+$U150*W149+$U151*(W149^2)+$U152*(W149^3)+$U153*(W149^4)+$U154*(W149^5)</f>
        <v>0</v>
      </c>
      <c r="AA149" s="107">
        <v>0.05</v>
      </c>
      <c r="AB149" s="32">
        <f>$U149+$U150*AA149+$U151*(AA149^2)+$U152*(AA149^3)+$U153*(AA149^4)+$U154*(AA149^5)</f>
        <v>0.33444330929488059</v>
      </c>
    </row>
    <row r="150" spans="3:28" x14ac:dyDescent="0.2">
      <c r="D150" s="32">
        <v>2</v>
      </c>
      <c r="E150" s="105">
        <v>0.2</v>
      </c>
      <c r="F150" s="105">
        <v>1.2</v>
      </c>
      <c r="H150" s="32">
        <f>E150</f>
        <v>0.2</v>
      </c>
      <c r="I150" s="32">
        <f>E150^2</f>
        <v>4.0000000000000008E-2</v>
      </c>
      <c r="J150" s="32">
        <f>E150^3</f>
        <v>8.0000000000000019E-3</v>
      </c>
      <c r="K150" s="32">
        <f>E150^4</f>
        <v>1.6000000000000007E-3</v>
      </c>
      <c r="L150" s="32">
        <f>E150^5</f>
        <v>3.2000000000000019E-4</v>
      </c>
      <c r="N150" s="32">
        <f t="array" ref="N150:R154">MINVERSE(H150:L154)</f>
        <v>14.835164835164525</v>
      </c>
      <c r="O150" s="32">
        <v>-7.7142857142854568</v>
      </c>
      <c r="P150" s="32">
        <v>3.9682539682537672</v>
      </c>
      <c r="Q150" s="32">
        <v>-1.7857142857141071</v>
      </c>
      <c r="R150" s="32">
        <v>0.30769230769227579</v>
      </c>
      <c r="T150" t="s">
        <v>218</v>
      </c>
      <c r="U150" s="106">
        <f t="array" ref="U150:U154">MMULT(N150:R154,F150:F154)</f>
        <v>6.9830891330893152</v>
      </c>
      <c r="W150" s="32">
        <f t="shared" si="9"/>
        <v>0.2</v>
      </c>
      <c r="X150" s="32">
        <f>$U149+$U150*W150+$U151*(W150^2)+$U152*(W150^3)+$U153*(W150^4)+$U154*(W150^5)</f>
        <v>1.200000000000031</v>
      </c>
      <c r="AA150" s="107">
        <v>0.35</v>
      </c>
      <c r="AB150" s="32">
        <f>$U149+$U150*AA150+$U151*(AA150^2)+$U152*(AA150^3)+$U153*(AA150^4)+$U154*(AA150^5)</f>
        <v>1.9353766693376528</v>
      </c>
    </row>
    <row r="151" spans="3:28" x14ac:dyDescent="0.2">
      <c r="D151" s="32">
        <v>3</v>
      </c>
      <c r="E151" s="105">
        <v>0.5</v>
      </c>
      <c r="F151" s="105">
        <v>2.6</v>
      </c>
      <c r="H151" s="32">
        <f>E151</f>
        <v>0.5</v>
      </c>
      <c r="I151" s="32">
        <f>E151^2</f>
        <v>0.25</v>
      </c>
      <c r="J151" s="32">
        <f>E151^3</f>
        <v>0.125</v>
      </c>
      <c r="K151" s="32">
        <f>E151^4</f>
        <v>6.25E-2</v>
      </c>
      <c r="L151" s="32">
        <f>E151^5</f>
        <v>3.125E-2</v>
      </c>
      <c r="N151" s="32">
        <v>-68.406593406591554</v>
      </c>
      <c r="O151" s="32">
        <v>58.714285714283619</v>
      </c>
      <c r="P151" s="32">
        <v>-33.730158730157072</v>
      </c>
      <c r="Q151" s="32">
        <v>15.674603174602222</v>
      </c>
      <c r="R151" s="32">
        <v>-2.752136752136574</v>
      </c>
      <c r="T151" t="s">
        <v>219</v>
      </c>
      <c r="U151" s="106">
        <v>-6.2584859584860695</v>
      </c>
      <c r="W151" s="32">
        <f t="shared" si="9"/>
        <v>0.5</v>
      </c>
      <c r="X151" s="32">
        <f>$U149+$U150*W151+$U151*(W151^2)+$U152*(W151^3)+$U153*(W151^4)+$U154*(W151^5)</f>
        <v>2.6000000000000525</v>
      </c>
      <c r="AA151" s="107">
        <v>0.53</v>
      </c>
      <c r="AB151" s="32">
        <f>$U149+$U150*AA151+$U151*(AA151^2)+$U152*(AA151^3)+$U153*(AA151^4)+$U154*(AA151^5)</f>
        <v>2.7270490821398572</v>
      </c>
    </row>
    <row r="152" spans="3:28" x14ac:dyDescent="0.2">
      <c r="D152" s="32">
        <v>4</v>
      </c>
      <c r="E152" s="105">
        <v>0.9</v>
      </c>
      <c r="F152" s="105">
        <v>4.1500000000000004</v>
      </c>
      <c r="H152" s="32">
        <f>E152</f>
        <v>0.9</v>
      </c>
      <c r="I152" s="32">
        <f>E152^2</f>
        <v>0.81</v>
      </c>
      <c r="J152" s="32">
        <f>E152^3</f>
        <v>0.72900000000000009</v>
      </c>
      <c r="K152" s="32">
        <f>E152^4</f>
        <v>0.65610000000000013</v>
      </c>
      <c r="L152" s="32">
        <f>E152^5</f>
        <v>0.59049000000000018</v>
      </c>
      <c r="N152" s="32">
        <v>110.43956043955683</v>
      </c>
      <c r="O152" s="32">
        <v>-117.85714285713858</v>
      </c>
      <c r="P152" s="32">
        <v>83.55379188712179</v>
      </c>
      <c r="Q152" s="32">
        <v>-41.402116402114551</v>
      </c>
      <c r="R152" s="32">
        <v>7.5498575498571991</v>
      </c>
      <c r="T152" t="s">
        <v>220</v>
      </c>
      <c r="U152" s="106">
        <v>7.7504748338080347</v>
      </c>
      <c r="W152" s="32">
        <f t="shared" si="9"/>
        <v>0.9</v>
      </c>
      <c r="X152" s="32">
        <f>$U149+$U150*W152+$U151*(W152^2)+$U152*(W152^3)+$U153*(W152^4)+$U154*(W152^5)</f>
        <v>4.1500000000000234</v>
      </c>
      <c r="AA152" s="107">
        <v>0.95</v>
      </c>
      <c r="AB152" s="32">
        <f>$U149+$U150*AA152+$U151*(AA152^2)+$U152*(AA152^3)+$U153*(AA152^4)+$U154*(AA152^5)</f>
        <v>4.3199526385073401</v>
      </c>
    </row>
    <row r="153" spans="3:28" x14ac:dyDescent="0.2">
      <c r="D153" s="32">
        <v>5</v>
      </c>
      <c r="E153" s="105">
        <v>1.2</v>
      </c>
      <c r="F153" s="105">
        <v>5.0999999999999996</v>
      </c>
      <c r="H153" s="32">
        <f>E153</f>
        <v>1.2</v>
      </c>
      <c r="I153" s="32">
        <f>E153^2</f>
        <v>1.44</v>
      </c>
      <c r="J153" s="32">
        <f>E153^3</f>
        <v>1.728</v>
      </c>
      <c r="K153" s="32">
        <f>E153^4</f>
        <v>2.0735999999999999</v>
      </c>
      <c r="L153" s="32">
        <f>E153^5</f>
        <v>2.4883199999999999</v>
      </c>
      <c r="N153" s="32">
        <v>-75.091575091572338</v>
      </c>
      <c r="O153" s="32">
        <v>90.47619047618717</v>
      </c>
      <c r="P153" s="32">
        <v>-74.955908289238948</v>
      </c>
      <c r="Q153" s="32">
        <v>41.005291005289571</v>
      </c>
      <c r="R153" s="32">
        <v>-7.977207977207704</v>
      </c>
      <c r="T153" t="s">
        <v>221</v>
      </c>
      <c r="U153" s="106">
        <v>-5.4727988061320261</v>
      </c>
      <c r="W153" s="32">
        <f t="shared" si="9"/>
        <v>1.2</v>
      </c>
      <c r="X153" s="32">
        <f>$U149+$U150*W153+$U151*(W153^2)+$U152*(W153^3)+$U153*(W153^4)+$U154*(W153^5)</f>
        <v>5.0999999999999481</v>
      </c>
      <c r="AA153" s="107">
        <v>1.3</v>
      </c>
      <c r="AB153" s="32">
        <f>$U149+$U150*AA153+$U151*(AA153^2)+$U152*(AA153^3)+$U153*(AA153^4)+$U154*(AA153^5)</f>
        <v>5.4012627865960292</v>
      </c>
    </row>
    <row r="154" spans="3:28" x14ac:dyDescent="0.2">
      <c r="D154" s="32">
        <v>6</v>
      </c>
      <c r="E154" s="105">
        <v>1.5</v>
      </c>
      <c r="F154" s="105">
        <v>6.1</v>
      </c>
      <c r="H154" s="32">
        <f>E154</f>
        <v>1.5</v>
      </c>
      <c r="I154" s="32">
        <f>E154^2</f>
        <v>2.25</v>
      </c>
      <c r="J154" s="32">
        <f>E154^3</f>
        <v>3.375</v>
      </c>
      <c r="K154" s="32">
        <f>E154^4</f>
        <v>5.0625</v>
      </c>
      <c r="L154" s="32">
        <f>E154^5</f>
        <v>7.59375</v>
      </c>
      <c r="N154" s="32">
        <v>18.315018315017596</v>
      </c>
      <c r="O154" s="32">
        <v>-23.80952380952294</v>
      </c>
      <c r="P154" s="32">
        <v>22.045855379188005</v>
      </c>
      <c r="Q154" s="32">
        <v>-13.227513227512848</v>
      </c>
      <c r="R154" s="32">
        <v>2.8490028490027761</v>
      </c>
      <c r="T154" t="s">
        <v>222</v>
      </c>
      <c r="U154" s="106">
        <v>1.4821598154931017</v>
      </c>
      <c r="W154" s="32">
        <f t="shared" si="9"/>
        <v>1.5</v>
      </c>
      <c r="X154" s="32">
        <f>$U149+$U150*W154+$U151*(W154^2)+$U152*(W154^3)+$U153*(W154^4)+$U154*(W154^5)</f>
        <v>6.0999999999997971</v>
      </c>
      <c r="AA154" s="107">
        <v>1.42</v>
      </c>
      <c r="AB154" s="32">
        <f>$U149+$U150*AA154+$U151*(AA154^2)+$U152*(AA154^3)+$U153*(AA154^4)+$U154*(AA154^5)</f>
        <v>5.7938342524160689</v>
      </c>
    </row>
    <row r="156" spans="3:28" x14ac:dyDescent="0.2">
      <c r="C156" s="1" t="s">
        <v>226</v>
      </c>
    </row>
    <row r="157" spans="3:28" x14ac:dyDescent="0.2">
      <c r="E157" s="100" t="s">
        <v>204</v>
      </c>
      <c r="F157" s="1" t="s">
        <v>205</v>
      </c>
      <c r="W157" s="97" t="s">
        <v>206</v>
      </c>
      <c r="AA157" s="97" t="s">
        <v>207</v>
      </c>
    </row>
    <row r="158" spans="3:28" x14ac:dyDescent="0.2">
      <c r="E158" s="101" t="s">
        <v>208</v>
      </c>
      <c r="F158" s="101" t="s">
        <v>208</v>
      </c>
      <c r="W158" s="101" t="s">
        <v>208</v>
      </c>
      <c r="X158" s="101" t="s">
        <v>208</v>
      </c>
      <c r="AA158" s="101" t="s">
        <v>208</v>
      </c>
      <c r="AB158" s="101" t="s">
        <v>208</v>
      </c>
    </row>
    <row r="159" spans="3:28" x14ac:dyDescent="0.2">
      <c r="E159" s="101" t="s">
        <v>209</v>
      </c>
      <c r="F159" s="101" t="s">
        <v>210</v>
      </c>
      <c r="W159" s="101" t="s">
        <v>209</v>
      </c>
      <c r="X159" s="101" t="s">
        <v>210</v>
      </c>
      <c r="AA159" s="101" t="s">
        <v>209</v>
      </c>
      <c r="AB159" s="101" t="s">
        <v>210</v>
      </c>
    </row>
    <row r="160" spans="3:28" x14ac:dyDescent="0.2">
      <c r="E160" s="101" t="s">
        <v>211</v>
      </c>
      <c r="F160" s="101" t="s">
        <v>211</v>
      </c>
      <c r="W160" s="101" t="s">
        <v>211</v>
      </c>
      <c r="X160" s="101" t="s">
        <v>211</v>
      </c>
      <c r="AA160" s="101" t="s">
        <v>211</v>
      </c>
      <c r="AB160" s="101" t="s">
        <v>211</v>
      </c>
    </row>
    <row r="161" spans="3:28" x14ac:dyDescent="0.2">
      <c r="D161" s="32"/>
      <c r="E161" s="103" t="s">
        <v>212</v>
      </c>
      <c r="F161" s="103" t="s">
        <v>213</v>
      </c>
      <c r="H161" s="97" t="s">
        <v>214</v>
      </c>
      <c r="N161" s="97" t="s">
        <v>215</v>
      </c>
      <c r="T161" s="97" t="s">
        <v>216</v>
      </c>
      <c r="W161" s="103" t="s">
        <v>212</v>
      </c>
      <c r="X161" s="103" t="s">
        <v>213</v>
      </c>
      <c r="AA161" s="103" t="s">
        <v>212</v>
      </c>
      <c r="AB161" s="103" t="s">
        <v>213</v>
      </c>
    </row>
    <row r="162" spans="3:28" x14ac:dyDescent="0.2">
      <c r="D162" s="32">
        <v>1</v>
      </c>
      <c r="E162" s="105">
        <v>0</v>
      </c>
      <c r="F162" s="105">
        <v>0</v>
      </c>
      <c r="T162" t="s">
        <v>217</v>
      </c>
      <c r="U162" s="106">
        <v>0</v>
      </c>
      <c r="W162" s="32">
        <f t="shared" ref="W162:W167" si="10">E162</f>
        <v>0</v>
      </c>
      <c r="X162" s="32">
        <f>$U162+$U163*W162+$U164*(W162^2)+$U165*(W162^3)+$U166*(W162^4)+$U167*(W162^5)</f>
        <v>0</v>
      </c>
      <c r="AA162" s="107">
        <v>0.18</v>
      </c>
      <c r="AB162" s="32">
        <f>$U162+$U163*AA162+$U164*(AA162^2)+$U165*(AA162^3)+$U166*(AA162^4)+$U167*(AA162^5)</f>
        <v>0.91057346109892645</v>
      </c>
    </row>
    <row r="163" spans="3:28" x14ac:dyDescent="0.2">
      <c r="D163" s="32">
        <v>2</v>
      </c>
      <c r="E163" s="105">
        <v>0.2</v>
      </c>
      <c r="F163" s="105">
        <v>1</v>
      </c>
      <c r="H163" s="32">
        <f>E163</f>
        <v>0.2</v>
      </c>
      <c r="I163" s="32">
        <f>E163^2</f>
        <v>4.0000000000000008E-2</v>
      </c>
      <c r="J163" s="32">
        <f>E163^3</f>
        <v>8.0000000000000019E-3</v>
      </c>
      <c r="K163" s="32">
        <f>E163^4</f>
        <v>1.6000000000000007E-3</v>
      </c>
      <c r="L163" s="32">
        <f>E163^5</f>
        <v>3.2000000000000019E-4</v>
      </c>
      <c r="N163" s="32">
        <f t="array" ref="N163:R167">MINVERSE(H163:L167)</f>
        <v>14.835164835164525</v>
      </c>
      <c r="O163" s="32">
        <v>-7.7142857142854568</v>
      </c>
      <c r="P163" s="32">
        <v>3.9682539682537672</v>
      </c>
      <c r="Q163" s="32">
        <v>-1.7857142857141071</v>
      </c>
      <c r="R163" s="32">
        <v>0.30769230769227579</v>
      </c>
      <c r="T163" t="s">
        <v>218</v>
      </c>
      <c r="U163" s="106">
        <f t="array" ref="U163:U167">MMULT(N163:R167,F163:F167)</f>
        <v>5.7445054945056597</v>
      </c>
      <c r="W163" s="32">
        <f t="shared" si="10"/>
        <v>0.2</v>
      </c>
      <c r="X163" s="32">
        <f>$U162+$U163*W163+$U164*(W163^2)+$U165*(W163^3)+$U166*(W163^4)+$U167*(W163^5)</f>
        <v>1.0000000000000275</v>
      </c>
      <c r="AA163" s="107">
        <v>0.35</v>
      </c>
      <c r="AB163" s="32">
        <f>$U162+$U163*AA163+$U164*(AA163^2)+$U165*(AA163^3)+$U166*(AA163^4)+$U167*(AA163^5)</f>
        <v>1.6253721955128613</v>
      </c>
    </row>
    <row r="164" spans="3:28" x14ac:dyDescent="0.2">
      <c r="D164" s="32">
        <v>3</v>
      </c>
      <c r="E164" s="105">
        <v>0.5</v>
      </c>
      <c r="F164" s="105">
        <v>2.2000000000000002</v>
      </c>
      <c r="H164" s="32">
        <f>E164</f>
        <v>0.5</v>
      </c>
      <c r="I164" s="32">
        <f>E164^2</f>
        <v>0.25</v>
      </c>
      <c r="J164" s="32">
        <f>E164^3</f>
        <v>0.125</v>
      </c>
      <c r="K164" s="32">
        <f>E164^4</f>
        <v>6.25E-2</v>
      </c>
      <c r="L164" s="32">
        <f>E164^5</f>
        <v>3.125E-2</v>
      </c>
      <c r="N164" s="32">
        <v>-68.406593406591554</v>
      </c>
      <c r="O164" s="32">
        <v>58.714285714283619</v>
      </c>
      <c r="P164" s="32">
        <v>-33.730158730157072</v>
      </c>
      <c r="Q164" s="32">
        <v>15.674603174602222</v>
      </c>
      <c r="R164" s="32">
        <v>-2.752136752136574</v>
      </c>
      <c r="T164" t="s">
        <v>219</v>
      </c>
      <c r="U164" s="106">
        <v>-4.7143467643468853</v>
      </c>
      <c r="W164" s="32">
        <f t="shared" si="10"/>
        <v>0.5</v>
      </c>
      <c r="X164" s="32">
        <f>$U162+$U163*W164+$U164*(W164^2)+$U165*(W164^3)+$U166*(W164^4)+$U167*(W164^5)</f>
        <v>2.2000000000000473</v>
      </c>
      <c r="AA164" s="107">
        <v>0.53</v>
      </c>
      <c r="AB164" s="32">
        <f>$U162+$U163*AA164+$U164*(AA164^2)+$U165*(AA164^3)+$U166*(AA164^4)+$U167*(AA164^5)</f>
        <v>2.3111450989194622</v>
      </c>
    </row>
    <row r="165" spans="3:28" x14ac:dyDescent="0.2">
      <c r="D165" s="32">
        <v>4</v>
      </c>
      <c r="E165" s="105">
        <v>0.9</v>
      </c>
      <c r="F165" s="105">
        <v>3.6</v>
      </c>
      <c r="H165" s="32">
        <f>E165</f>
        <v>0.9</v>
      </c>
      <c r="I165" s="32">
        <f>E165^2</f>
        <v>0.81</v>
      </c>
      <c r="J165" s="32">
        <f>E165^3</f>
        <v>0.72900000000000009</v>
      </c>
      <c r="K165" s="32">
        <f>E165^4</f>
        <v>0.65610000000000013</v>
      </c>
      <c r="L165" s="32">
        <f>E165^5</f>
        <v>0.59049000000000018</v>
      </c>
      <c r="N165" s="32">
        <v>110.43956043955683</v>
      </c>
      <c r="O165" s="32">
        <v>-117.85714285713858</v>
      </c>
      <c r="P165" s="32">
        <v>83.55379188712179</v>
      </c>
      <c r="Q165" s="32">
        <v>-41.402116402114551</v>
      </c>
      <c r="R165" s="32">
        <v>7.5498575498571991</v>
      </c>
      <c r="T165" t="s">
        <v>220</v>
      </c>
      <c r="U165" s="106">
        <v>5.6522181522180617</v>
      </c>
      <c r="W165" s="32">
        <f t="shared" si="10"/>
        <v>0.9</v>
      </c>
      <c r="X165" s="32">
        <f>$U162+$U163*W165+$U164*(W165^2)+$U165*(W165^3)+$U166*(W165^4)+$U167*(W165^5)</f>
        <v>3.6000000000000449</v>
      </c>
      <c r="AA165" s="107">
        <v>0.63</v>
      </c>
      <c r="AB165" s="32">
        <f>$U162+$U163*AA165+$U164*(AA165^2)+$U165*(AA165^3)+$U166*(AA165^4)+$U167*(AA165^5)</f>
        <v>2.6745724350000493</v>
      </c>
    </row>
    <row r="166" spans="3:28" x14ac:dyDescent="0.2">
      <c r="D166" s="32">
        <v>5</v>
      </c>
      <c r="E166" s="105">
        <v>1.2</v>
      </c>
      <c r="F166" s="105">
        <v>4.5</v>
      </c>
      <c r="H166" s="32">
        <f>E166</f>
        <v>1.2</v>
      </c>
      <c r="I166" s="32">
        <f>E166^2</f>
        <v>1.44</v>
      </c>
      <c r="J166" s="32">
        <f>E166^3</f>
        <v>1.728</v>
      </c>
      <c r="K166" s="32">
        <f>E166^4</f>
        <v>2.0735999999999999</v>
      </c>
      <c r="L166" s="32">
        <f>E166^5</f>
        <v>2.4883199999999999</v>
      </c>
      <c r="N166" s="32">
        <v>-75.091575091572338</v>
      </c>
      <c r="O166" s="32">
        <v>90.47619047618717</v>
      </c>
      <c r="P166" s="32">
        <v>-74.955908289238948</v>
      </c>
      <c r="Q166" s="32">
        <v>41.005291005289571</v>
      </c>
      <c r="R166" s="32">
        <v>-7.977207977207704</v>
      </c>
      <c r="T166" t="s">
        <v>221</v>
      </c>
      <c r="U166" s="106">
        <v>-3.640618640618527</v>
      </c>
      <c r="W166" s="32">
        <f t="shared" si="10"/>
        <v>1.2</v>
      </c>
      <c r="X166" s="32">
        <f>$U162+$U163*W166+$U164*(W166^2)+$U165*(W166^3)+$U166*(W166^4)+$U167*(W166^5)</f>
        <v>4.5000000000000435</v>
      </c>
      <c r="AA166" s="107">
        <v>0.875</v>
      </c>
      <c r="AB166" s="32">
        <f>$U162+$U163*AA166+$U164*(AA166^2)+$U165*(AA166^3)+$U166*(AA166^4)+$U167*(AA166^5)</f>
        <v>3.518322753906296</v>
      </c>
    </row>
    <row r="167" spans="3:28" x14ac:dyDescent="0.2">
      <c r="D167" s="32">
        <v>6</v>
      </c>
      <c r="E167" s="105">
        <v>1.5</v>
      </c>
      <c r="F167" s="105">
        <v>5.3</v>
      </c>
      <c r="H167" s="32">
        <f>E167</f>
        <v>1.5</v>
      </c>
      <c r="I167" s="32">
        <f>E167^2</f>
        <v>2.25</v>
      </c>
      <c r="J167" s="32">
        <f>E167^3</f>
        <v>3.375</v>
      </c>
      <c r="K167" s="32">
        <f>E167^4</f>
        <v>5.0625</v>
      </c>
      <c r="L167" s="32">
        <f>E167^5</f>
        <v>7.59375</v>
      </c>
      <c r="N167" s="32">
        <v>18.315018315017596</v>
      </c>
      <c r="O167" s="32">
        <v>-23.80952380952294</v>
      </c>
      <c r="P167" s="32">
        <v>22.045855379188005</v>
      </c>
      <c r="Q167" s="32">
        <v>-13.227513227512848</v>
      </c>
      <c r="R167" s="32">
        <v>2.8490028490027761</v>
      </c>
      <c r="T167" t="s">
        <v>222</v>
      </c>
      <c r="U167" s="106">
        <v>0.87505087505085122</v>
      </c>
      <c r="W167" s="32">
        <f t="shared" si="10"/>
        <v>1.5</v>
      </c>
      <c r="X167" s="32">
        <f>$U162+$U163*W167+$U164*(W167^2)+$U165*(W167^3)+$U166*(W167^4)+$U167*(W167^5)</f>
        <v>5.3000000000000638</v>
      </c>
      <c r="AA167" s="107">
        <v>1.6</v>
      </c>
      <c r="AB167" s="32">
        <f>$U162+$U163*AA167+$U164*(AA167^2)+$U165*(AA167^3)+$U166*(AA167^4)+$U167*(AA167^5)</f>
        <v>5.5903817663818423</v>
      </c>
    </row>
    <row r="169" spans="3:28" x14ac:dyDescent="0.2">
      <c r="C169" s="1" t="s">
        <v>227</v>
      </c>
    </row>
    <row r="170" spans="3:28" x14ac:dyDescent="0.2">
      <c r="E170" s="100" t="s">
        <v>204</v>
      </c>
      <c r="F170" s="1" t="s">
        <v>205</v>
      </c>
      <c r="W170" s="97" t="s">
        <v>206</v>
      </c>
      <c r="AA170" s="97" t="s">
        <v>207</v>
      </c>
    </row>
    <row r="171" spans="3:28" x14ac:dyDescent="0.2">
      <c r="E171" s="101" t="s">
        <v>208</v>
      </c>
      <c r="F171" s="101" t="s">
        <v>208</v>
      </c>
      <c r="W171" s="101" t="s">
        <v>208</v>
      </c>
      <c r="X171" s="101" t="s">
        <v>208</v>
      </c>
      <c r="AA171" s="101" t="s">
        <v>208</v>
      </c>
      <c r="AB171" s="101" t="s">
        <v>208</v>
      </c>
    </row>
    <row r="172" spans="3:28" x14ac:dyDescent="0.2">
      <c r="E172" s="101" t="s">
        <v>209</v>
      </c>
      <c r="F172" s="101" t="s">
        <v>210</v>
      </c>
      <c r="W172" s="101" t="s">
        <v>209</v>
      </c>
      <c r="X172" s="101" t="s">
        <v>210</v>
      </c>
      <c r="AA172" s="101" t="s">
        <v>209</v>
      </c>
      <c r="AB172" s="101" t="s">
        <v>210</v>
      </c>
    </row>
    <row r="173" spans="3:28" x14ac:dyDescent="0.2">
      <c r="E173" s="101" t="s">
        <v>211</v>
      </c>
      <c r="F173" s="101" t="s">
        <v>211</v>
      </c>
      <c r="W173" s="101" t="s">
        <v>211</v>
      </c>
      <c r="X173" s="101" t="s">
        <v>211</v>
      </c>
      <c r="AA173" s="101" t="s">
        <v>211</v>
      </c>
      <c r="AB173" s="101" t="s">
        <v>211</v>
      </c>
    </row>
    <row r="174" spans="3:28" x14ac:dyDescent="0.2">
      <c r="D174" s="32"/>
      <c r="E174" s="103" t="s">
        <v>212</v>
      </c>
      <c r="F174" s="103" t="s">
        <v>213</v>
      </c>
      <c r="H174" s="97" t="s">
        <v>214</v>
      </c>
      <c r="N174" s="97" t="s">
        <v>215</v>
      </c>
      <c r="T174" s="97" t="s">
        <v>216</v>
      </c>
      <c r="W174" s="103" t="s">
        <v>212</v>
      </c>
      <c r="X174" s="103" t="s">
        <v>213</v>
      </c>
      <c r="AA174" s="103" t="s">
        <v>212</v>
      </c>
      <c r="AB174" s="103" t="s">
        <v>213</v>
      </c>
    </row>
    <row r="175" spans="3:28" x14ac:dyDescent="0.2">
      <c r="D175" s="32">
        <v>1</v>
      </c>
      <c r="E175" s="105">
        <v>0</v>
      </c>
      <c r="F175" s="105">
        <v>0</v>
      </c>
      <c r="T175" t="s">
        <v>217</v>
      </c>
      <c r="U175" s="106">
        <v>0</v>
      </c>
      <c r="W175" s="32">
        <f t="shared" ref="W175:W180" si="11">E175</f>
        <v>0</v>
      </c>
      <c r="X175" s="32">
        <f>$U175+$U176*W175+$U177*(W175^2)+$U178*(W175^3)+$U179*(W175^4)+$U180*(W175^5)</f>
        <v>0</v>
      </c>
      <c r="AA175" s="107">
        <v>0.18</v>
      </c>
      <c r="AB175" s="32">
        <f>$U175+$U176*AA175+$U177*(AA175^2)+$U178*(AA175^3)+$U179*(AA175^4)+$U180*(AA175^5)</f>
        <v>0.91210601494507648</v>
      </c>
    </row>
    <row r="176" spans="3:28" x14ac:dyDescent="0.2">
      <c r="D176" s="32">
        <v>2</v>
      </c>
      <c r="E176" s="105">
        <v>0.2</v>
      </c>
      <c r="F176" s="105">
        <v>1</v>
      </c>
      <c r="H176" s="32">
        <f>E176</f>
        <v>0.2</v>
      </c>
      <c r="I176" s="32">
        <f>E176^2</f>
        <v>4.0000000000000008E-2</v>
      </c>
      <c r="J176" s="32">
        <f>E176^3</f>
        <v>8.0000000000000019E-3</v>
      </c>
      <c r="K176" s="32">
        <f>E176^4</f>
        <v>1.6000000000000007E-3</v>
      </c>
      <c r="L176" s="32">
        <f>E176^5</f>
        <v>3.2000000000000019E-4</v>
      </c>
      <c r="N176" s="32">
        <f t="array" ref="N176:R180">MINVERSE(H176:L180)</f>
        <v>14.835164835164525</v>
      </c>
      <c r="O176" s="32">
        <v>-7.7142857142854568</v>
      </c>
      <c r="P176" s="32">
        <v>3.9682539682537672</v>
      </c>
      <c r="Q176" s="32">
        <v>-1.7857142857141071</v>
      </c>
      <c r="R176" s="32">
        <v>0.30769230769227579</v>
      </c>
      <c r="T176" t="s">
        <v>218</v>
      </c>
      <c r="U176" s="106">
        <f t="array" ref="U176:U180">MMULT(N176:R180,F176:F180)</f>
        <v>5.761385836385986</v>
      </c>
      <c r="W176" s="32">
        <f t="shared" si="11"/>
        <v>0.2</v>
      </c>
      <c r="X176" s="32">
        <f>$U175+$U176*W176+$U177*(W176^2)+$U178*(W176^3)+$U179*(W176^4)+$U180*(W176^5)</f>
        <v>1.0000000000000233</v>
      </c>
      <c r="AA176" s="107">
        <v>0.35</v>
      </c>
      <c r="AB176" s="32">
        <f>$U175+$U176*AA176+$U177*(AA176^2)+$U178*(AA176^3)+$U179*(AA176^4)+$U180*(AA176^5)</f>
        <v>1.5936861645299476</v>
      </c>
    </row>
    <row r="177" spans="4:28" x14ac:dyDescent="0.2">
      <c r="D177" s="32">
        <v>3</v>
      </c>
      <c r="E177" s="105">
        <v>0.5</v>
      </c>
      <c r="F177" s="105">
        <v>2.1</v>
      </c>
      <c r="H177" s="32">
        <f>E177</f>
        <v>0.5</v>
      </c>
      <c r="I177" s="32">
        <f>E177^2</f>
        <v>0.25</v>
      </c>
      <c r="J177" s="32">
        <f>E177^3</f>
        <v>0.125</v>
      </c>
      <c r="K177" s="32">
        <f>E177^4</f>
        <v>6.25E-2</v>
      </c>
      <c r="L177" s="32">
        <f>E177^5</f>
        <v>3.125E-2</v>
      </c>
      <c r="N177" s="32">
        <v>-68.406593406591554</v>
      </c>
      <c r="O177" s="32">
        <v>58.714285714283619</v>
      </c>
      <c r="P177" s="32">
        <v>-33.730158730157072</v>
      </c>
      <c r="Q177" s="32">
        <v>15.674603174602222</v>
      </c>
      <c r="R177" s="32">
        <v>-2.752136752136574</v>
      </c>
      <c r="T177" t="s">
        <v>219</v>
      </c>
      <c r="U177" s="106">
        <v>-4.3201159951161667</v>
      </c>
      <c r="W177" s="32">
        <f t="shared" si="11"/>
        <v>0.5</v>
      </c>
      <c r="X177" s="32">
        <f>$U175+$U176*W177+$U177*(W177^2)+$U178*(W177^3)+$U179*(W177^4)+$U180*(W177^5)</f>
        <v>2.1000000000000365</v>
      </c>
      <c r="AA177" s="107">
        <v>0.53</v>
      </c>
      <c r="AB177" s="32">
        <f>$U175+$U176*AA177+$U177*(AA177^2)+$U178*(AA177^3)+$U179*(AA177^4)+$U180*(AA177^5)</f>
        <v>2.1938685448596216</v>
      </c>
    </row>
    <row r="178" spans="4:28" x14ac:dyDescent="0.2">
      <c r="D178" s="32">
        <v>4</v>
      </c>
      <c r="E178" s="105">
        <v>0.9</v>
      </c>
      <c r="F178" s="105">
        <v>3.25</v>
      </c>
      <c r="H178" s="32">
        <f>E178</f>
        <v>0.9</v>
      </c>
      <c r="I178" s="32">
        <f>E178^2</f>
        <v>0.81</v>
      </c>
      <c r="J178" s="32">
        <f>E178^3</f>
        <v>0.72900000000000009</v>
      </c>
      <c r="K178" s="32">
        <f>E178^4</f>
        <v>0.65610000000000013</v>
      </c>
      <c r="L178" s="32">
        <f>E178^5</f>
        <v>0.59049000000000018</v>
      </c>
      <c r="N178" s="32">
        <v>110.43956043955683</v>
      </c>
      <c r="O178" s="32">
        <v>-117.85714285713858</v>
      </c>
      <c r="P178" s="32">
        <v>83.55379188712179</v>
      </c>
      <c r="Q178" s="32">
        <v>-41.402116402114551</v>
      </c>
      <c r="R178" s="32">
        <v>7.5498575498571991</v>
      </c>
      <c r="T178" t="s">
        <v>220</v>
      </c>
      <c r="U178" s="106">
        <v>2.6726360059693874</v>
      </c>
      <c r="W178" s="32">
        <f t="shared" si="11"/>
        <v>0.9</v>
      </c>
      <c r="X178" s="32">
        <f>$U175+$U176*W178+$U177*(W178^2)+$U178*(W178^3)+$U179*(W178^4)+$U180*(W178^5)</f>
        <v>3.2500000000000187</v>
      </c>
      <c r="AA178" s="107">
        <v>0.63</v>
      </c>
      <c r="AB178" s="32">
        <f>$U175+$U176*AA178+$U177*(AA178^2)+$U178*(AA178^3)+$U179*(AA178^4)+$U180*(AA178^5)</f>
        <v>2.4942057100000352</v>
      </c>
    </row>
    <row r="179" spans="4:28" x14ac:dyDescent="0.2">
      <c r="D179" s="32">
        <v>5</v>
      </c>
      <c r="E179" s="105">
        <v>1.2</v>
      </c>
      <c r="F179" s="105">
        <v>4.05</v>
      </c>
      <c r="H179" s="32">
        <f>E179</f>
        <v>1.2</v>
      </c>
      <c r="I179" s="32">
        <f>E179^2</f>
        <v>1.44</v>
      </c>
      <c r="J179" s="32">
        <f>E179^3</f>
        <v>1.728</v>
      </c>
      <c r="K179" s="32">
        <f>E179^4</f>
        <v>2.0735999999999999</v>
      </c>
      <c r="L179" s="32">
        <f>E179^5</f>
        <v>2.4883199999999999</v>
      </c>
      <c r="N179" s="32">
        <v>-75.091575091572338</v>
      </c>
      <c r="O179" s="32">
        <v>90.47619047618717</v>
      </c>
      <c r="P179" s="32">
        <v>-74.955908289238948</v>
      </c>
      <c r="Q179" s="32">
        <v>41.005291005289571</v>
      </c>
      <c r="R179" s="32">
        <v>-7.977207977207704</v>
      </c>
      <c r="T179" t="s">
        <v>221</v>
      </c>
      <c r="U179" s="106">
        <v>-0.51858635191970848</v>
      </c>
      <c r="W179" s="32">
        <f t="shared" si="11"/>
        <v>1.2</v>
      </c>
      <c r="X179" s="32">
        <f>$U175+$U176*W179+$U177*(W179^2)+$U178*(W179^3)+$U179*(W179^4)+$U180*(W179^5)</f>
        <v>4.0499999999999785</v>
      </c>
      <c r="AA179" s="107">
        <v>0.875</v>
      </c>
      <c r="AB179" s="32">
        <f>$U175+$U176*AA179+$U177*(AA179^2)+$U178*(AA179^3)+$U179*(AA179^4)+$U180*(AA179^5)</f>
        <v>3.1818237304687709</v>
      </c>
    </row>
    <row r="180" spans="4:28" x14ac:dyDescent="0.2">
      <c r="D180" s="32">
        <v>6</v>
      </c>
      <c r="E180" s="105">
        <v>1.5</v>
      </c>
      <c r="F180" s="105">
        <v>4.75</v>
      </c>
      <c r="H180" s="32">
        <f>E180</f>
        <v>1.5</v>
      </c>
      <c r="I180" s="32">
        <f>E180^2</f>
        <v>2.25</v>
      </c>
      <c r="J180" s="32">
        <f>E180^3</f>
        <v>3.375</v>
      </c>
      <c r="K180" s="32">
        <f>E180^4</f>
        <v>5.0625</v>
      </c>
      <c r="L180" s="32">
        <f>E180^5</f>
        <v>7.59375</v>
      </c>
      <c r="N180" s="32">
        <v>18.315018315017596</v>
      </c>
      <c r="O180" s="32">
        <v>-23.80952380952294</v>
      </c>
      <c r="P180" s="32">
        <v>22.045855379188005</v>
      </c>
      <c r="Q180" s="32">
        <v>-13.227513227512848</v>
      </c>
      <c r="R180" s="32">
        <v>2.8490028490027761</v>
      </c>
      <c r="T180" t="s">
        <v>222</v>
      </c>
      <c r="U180" s="106">
        <v>-7.4616741283403343E-2</v>
      </c>
      <c r="W180" s="32">
        <f t="shared" si="11"/>
        <v>1.5</v>
      </c>
      <c r="X180" s="32">
        <f>$U175+$U176*W180+$U177*(W180^2)+$U178*(W180^3)+$U179*(W180^4)+$U180*(W180^5)</f>
        <v>4.7499999999999165</v>
      </c>
      <c r="AA180" s="107">
        <v>1.6</v>
      </c>
      <c r="AB180" s="32">
        <f>$U175+$U176*AA180+$U177*(AA180^2)+$U178*(AA180^3)+$U179*(AA180^4)+$U180*(AA180^5)</f>
        <v>4.9248167141499399</v>
      </c>
    </row>
  </sheetData>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0"/>
  </sheetPr>
  <dimension ref="D8:V26"/>
  <sheetViews>
    <sheetView zoomScaleNormal="100" workbookViewId="0"/>
  </sheetViews>
  <sheetFormatPr defaultRowHeight="12.75" x14ac:dyDescent="0.2"/>
  <cols>
    <col min="4" max="5" width="14.7109375" customWidth="1"/>
    <col min="10" max="10" width="12.7109375" customWidth="1"/>
  </cols>
  <sheetData>
    <row r="8" spans="4:22" ht="13.5" thickBot="1" x14ac:dyDescent="0.25">
      <c r="D8" s="101"/>
      <c r="E8" s="101" t="s">
        <v>229</v>
      </c>
      <c r="F8" s="101" t="s">
        <v>229</v>
      </c>
    </row>
    <row r="9" spans="4:22" x14ac:dyDescent="0.2">
      <c r="D9" s="101" t="s">
        <v>229</v>
      </c>
      <c r="E9" s="101" t="s">
        <v>230</v>
      </c>
      <c r="F9" s="101" t="s">
        <v>209</v>
      </c>
      <c r="J9" s="89"/>
      <c r="K9" s="108"/>
      <c r="L9" s="109"/>
      <c r="M9" s="109" t="s">
        <v>202</v>
      </c>
      <c r="N9" s="109"/>
      <c r="O9" s="109"/>
      <c r="P9" s="110"/>
      <c r="Q9" s="108"/>
      <c r="R9" s="109"/>
      <c r="S9" s="109" t="s">
        <v>228</v>
      </c>
      <c r="T9" s="109"/>
      <c r="U9" s="109"/>
      <c r="V9" s="110"/>
    </row>
    <row r="10" spans="4:22" ht="13.5" thickBot="1" x14ac:dyDescent="0.25">
      <c r="D10" s="101" t="s">
        <v>231</v>
      </c>
      <c r="E10" s="101" t="s">
        <v>232</v>
      </c>
      <c r="F10" s="101" t="s">
        <v>211</v>
      </c>
      <c r="J10" s="31" t="s">
        <v>233</v>
      </c>
      <c r="K10" s="111">
        <v>3</v>
      </c>
      <c r="L10" s="112">
        <v>4</v>
      </c>
      <c r="M10" s="112">
        <v>5</v>
      </c>
      <c r="N10" s="112">
        <v>6</v>
      </c>
      <c r="O10" s="112">
        <v>9</v>
      </c>
      <c r="P10" s="113">
        <v>12</v>
      </c>
      <c r="Q10" s="111">
        <v>3</v>
      </c>
      <c r="R10" s="112">
        <v>4</v>
      </c>
      <c r="S10" s="112">
        <v>5</v>
      </c>
      <c r="T10" s="112">
        <v>6</v>
      </c>
      <c r="U10" s="112">
        <v>9</v>
      </c>
      <c r="V10" s="113">
        <v>12</v>
      </c>
    </row>
    <row r="11" spans="4:22" x14ac:dyDescent="0.2">
      <c r="D11" s="32">
        <f>Design!D27</f>
        <v>50</v>
      </c>
      <c r="E11" s="32">
        <f>Design!D38</f>
        <v>4.8000000004800008</v>
      </c>
      <c r="F11" s="32">
        <f>Design!D39</f>
        <v>0.38333333326944447</v>
      </c>
      <c r="J11" s="114" t="s">
        <v>234</v>
      </c>
      <c r="K11" s="115">
        <f>Polynomial!U30</f>
        <v>0</v>
      </c>
      <c r="L11" s="116">
        <f>Polynomial!U43</f>
        <v>0</v>
      </c>
      <c r="M11" s="116">
        <f>Polynomial!U56</f>
        <v>0</v>
      </c>
      <c r="N11" s="116">
        <f>Polynomial!U69</f>
        <v>0</v>
      </c>
      <c r="O11" s="116">
        <f>Polynomial!U82</f>
        <v>0</v>
      </c>
      <c r="P11" s="117">
        <f>Polynomial!U95</f>
        <v>0</v>
      </c>
      <c r="Q11" s="115">
        <f>Polynomial!U110</f>
        <v>0</v>
      </c>
      <c r="R11" s="116">
        <f>Polynomial!U123</f>
        <v>0</v>
      </c>
      <c r="S11" s="116">
        <f>Polynomial!U136</f>
        <v>0</v>
      </c>
      <c r="T11" s="116">
        <f>Polynomial!U149</f>
        <v>0</v>
      </c>
      <c r="U11" s="116">
        <f>Polynomial!U162</f>
        <v>0</v>
      </c>
      <c r="V11" s="117">
        <f>Polynomial!U175</f>
        <v>0</v>
      </c>
    </row>
    <row r="12" spans="4:22" x14ac:dyDescent="0.2">
      <c r="J12" s="118" t="s">
        <v>235</v>
      </c>
      <c r="K12" s="119">
        <f>Polynomial!U31</f>
        <v>29.633333333333596</v>
      </c>
      <c r="L12" s="120">
        <f>Polynomial!U44</f>
        <v>12.594047619047959</v>
      </c>
      <c r="M12" s="120">
        <f>Polynomial!U57</f>
        <v>7.2708333333334636</v>
      </c>
      <c r="N12" s="120">
        <f>Polynomial!U70</f>
        <v>6.1241071428566265</v>
      </c>
      <c r="O12" s="120">
        <f>Polynomial!U83</f>
        <v>6.1385836385838415</v>
      </c>
      <c r="P12" s="121">
        <f>Polynomial!U96</f>
        <v>5.2806166056167889</v>
      </c>
      <c r="Q12" s="119">
        <f>Polynomial!U111</f>
        <v>19.390352317574752</v>
      </c>
      <c r="R12" s="120">
        <f>Polynomial!U124</f>
        <v>12.862983630953067</v>
      </c>
      <c r="S12" s="120">
        <f>Polynomial!U137</f>
        <v>8.9275912975904763</v>
      </c>
      <c r="T12" s="120">
        <f>Polynomial!U150</f>
        <v>6.9830891330893152</v>
      </c>
      <c r="U12" s="120">
        <f>Polynomial!U163</f>
        <v>5.7445054945056597</v>
      </c>
      <c r="V12" s="121">
        <f>Polynomial!U176</f>
        <v>5.761385836385986</v>
      </c>
    </row>
    <row r="13" spans="4:22" x14ac:dyDescent="0.2">
      <c r="J13" s="118" t="s">
        <v>236</v>
      </c>
      <c r="K13" s="119">
        <f>Polynomial!U32</f>
        <v>-92.083333333334622</v>
      </c>
      <c r="L13" s="120">
        <f>Polynomial!U45</f>
        <v>1.9821428571432023</v>
      </c>
      <c r="M13" s="120">
        <f>Polynomial!U58</f>
        <v>11.197916666666501</v>
      </c>
      <c r="N13" s="120">
        <f>Polynomial!U71</f>
        <v>-2.0089285713814853E-2</v>
      </c>
      <c r="O13" s="120">
        <f>Polynomial!U84</f>
        <v>-4.1346153846155467</v>
      </c>
      <c r="P13" s="121">
        <f>Polynomial!U97</f>
        <v>-1.4322039072041548</v>
      </c>
      <c r="Q13" s="119">
        <f>Polynomial!U112</f>
        <v>-39.535117727264776</v>
      </c>
      <c r="R13" s="120">
        <f>Polynomial!U125</f>
        <v>-16.051587301588981</v>
      </c>
      <c r="S13" s="120">
        <f>Polynomial!U138</f>
        <v>-7.025775058274494</v>
      </c>
      <c r="T13" s="120">
        <f>Polynomial!U151</f>
        <v>-6.2584859584860695</v>
      </c>
      <c r="U13" s="120">
        <f>Polynomial!U164</f>
        <v>-4.7143467643468853</v>
      </c>
      <c r="V13" s="121">
        <f>Polynomial!U177</f>
        <v>-4.3201159951161667</v>
      </c>
    </row>
    <row r="14" spans="4:22" x14ac:dyDescent="0.2">
      <c r="J14" s="118" t="s">
        <v>237</v>
      </c>
      <c r="K14" s="119">
        <f>Polynomial!U33</f>
        <v>235.41666666667356</v>
      </c>
      <c r="L14" s="120">
        <f>Polynomial!U46</f>
        <v>-34.166666666668334</v>
      </c>
      <c r="M14" s="120">
        <f>Polynomial!U59</f>
        <v>-40.364583333333115</v>
      </c>
      <c r="N14" s="120">
        <f>Polynomial!U72</f>
        <v>-3.8430059523812226</v>
      </c>
      <c r="O14" s="120">
        <f>Polynomial!U85</f>
        <v>5.4845000678333093</v>
      </c>
      <c r="P14" s="121">
        <f>Polynomial!U98</f>
        <v>0.15177723511066432</v>
      </c>
      <c r="Q14" s="119">
        <f>Polynomial!U113</f>
        <v>127.82915742420278</v>
      </c>
      <c r="R14" s="120">
        <f>Polynomial!U126</f>
        <v>26.698908730159872</v>
      </c>
      <c r="S14" s="120">
        <f>Polynomial!U139</f>
        <v>6.2669094794089801</v>
      </c>
      <c r="T14" s="120">
        <f>Polynomial!U152</f>
        <v>7.7504748338080347</v>
      </c>
      <c r="U14" s="120">
        <f>Polynomial!U165</f>
        <v>5.6522181522180617</v>
      </c>
      <c r="V14" s="121">
        <f>Polynomial!U178</f>
        <v>2.6726360059693874</v>
      </c>
    </row>
    <row r="15" spans="4:22" x14ac:dyDescent="0.2">
      <c r="J15" s="118" t="s">
        <v>238</v>
      </c>
      <c r="K15" s="119">
        <f>Polynomial!U34</f>
        <v>-291.66666666666788</v>
      </c>
      <c r="L15" s="120">
        <f>Polynomial!U47</f>
        <v>51.785714285715585</v>
      </c>
      <c r="M15" s="120">
        <f>Polynomial!U60</f>
        <v>48.177083333333144</v>
      </c>
      <c r="N15" s="120">
        <f>Polynomial!U73</f>
        <v>4.5200892857142669</v>
      </c>
      <c r="O15" s="120">
        <f>Polynomial!U86</f>
        <v>-4.1073124406456998</v>
      </c>
      <c r="P15" s="121">
        <f>Polynomial!U99</f>
        <v>-3.8325871659282029E-2</v>
      </c>
      <c r="Q15" s="119">
        <f>Polynomial!U114</f>
        <v>-230.70235454535577</v>
      </c>
      <c r="R15" s="120">
        <f>Polynomial!U127</f>
        <v>-25.793650793650613</v>
      </c>
      <c r="S15" s="120">
        <f>Polynomial!U140</f>
        <v>-2.9941724941720196</v>
      </c>
      <c r="T15" s="120">
        <f>Polynomial!U153</f>
        <v>-5.4727988061320261</v>
      </c>
      <c r="U15" s="120">
        <f>Polynomial!U166</f>
        <v>-3.640618640618527</v>
      </c>
      <c r="V15" s="121">
        <f>Polynomial!U179</f>
        <v>-0.51858635191970848</v>
      </c>
    </row>
    <row r="16" spans="4:22" ht="13.5" thickBot="1" x14ac:dyDescent="0.25">
      <c r="J16" s="122" t="s">
        <v>239</v>
      </c>
      <c r="K16" s="111">
        <f>Polynomial!U35</f>
        <v>125.00000000000273</v>
      </c>
      <c r="L16" s="112">
        <f>Polynomial!U48</f>
        <v>-23.809523809524535</v>
      </c>
      <c r="M16" s="112">
        <f>Polynomial!U61</f>
        <v>-19.531249999999886</v>
      </c>
      <c r="N16" s="112">
        <f>Polynomial!U74</f>
        <v>-1.5811011904761898</v>
      </c>
      <c r="O16" s="112">
        <f>Polynomial!U87</f>
        <v>1.13620946954277</v>
      </c>
      <c r="P16" s="113">
        <f>Polynomial!U100</f>
        <v>3.7308370641722988E-2</v>
      </c>
      <c r="Q16" s="111">
        <f>Polynomial!U115</f>
        <v>155.70235454536487</v>
      </c>
      <c r="R16" s="112">
        <f>Polynomial!U128</f>
        <v>9.7966269841267604</v>
      </c>
      <c r="S16" s="112">
        <f>Polynomial!U141</f>
        <v>0.52544677544658214</v>
      </c>
      <c r="T16" s="112">
        <f>Polynomial!U154</f>
        <v>1.4821598154931017</v>
      </c>
      <c r="U16" s="112">
        <f>Polynomial!U167</f>
        <v>0.87505087505085122</v>
      </c>
      <c r="V16" s="113">
        <f>Polynomial!U180</f>
        <v>-7.4616741283403343E-2</v>
      </c>
    </row>
    <row r="17" spans="4:22" ht="13.5" thickBot="1" x14ac:dyDescent="0.25">
      <c r="I17" s="123" t="s">
        <v>240</v>
      </c>
      <c r="J17" s="21"/>
      <c r="K17" s="124">
        <f t="shared" ref="K17:V17" si="0">IF($F$11&gt;K18,NA(),K11+K12*$F$11+K13*($F$11^2)+K14*($F$11^3)+K15*($F$11^4)+K16*($F$11^5))</f>
        <v>5.825812595774063</v>
      </c>
      <c r="L17" s="125">
        <f t="shared" si="0"/>
        <v>4.1155349635936984</v>
      </c>
      <c r="M17" s="125">
        <f t="shared" si="0"/>
        <v>3.0375477476440924</v>
      </c>
      <c r="N17" s="125">
        <f t="shared" si="0"/>
        <v>2.2126645719979781</v>
      </c>
      <c r="O17" s="125">
        <f t="shared" si="0"/>
        <v>1.9752165270685242</v>
      </c>
      <c r="P17" s="126">
        <f t="shared" si="0"/>
        <v>1.8218126232308138</v>
      </c>
      <c r="Q17" s="124">
        <f t="shared" si="0"/>
        <v>5.1312514407866399</v>
      </c>
      <c r="R17" s="125">
        <f t="shared" si="0"/>
        <v>3.600168492269983</v>
      </c>
      <c r="S17" s="125">
        <f t="shared" si="0"/>
        <v>2.6825486498361975</v>
      </c>
      <c r="T17" s="125">
        <f t="shared" si="0"/>
        <v>2.087871073569123</v>
      </c>
      <c r="U17" s="125">
        <f t="shared" si="0"/>
        <v>1.7563277810828324</v>
      </c>
      <c r="V17" s="126">
        <f t="shared" si="0"/>
        <v>1.7124450331220977</v>
      </c>
    </row>
    <row r="18" spans="4:22" ht="13.5" thickBot="1" x14ac:dyDescent="0.25">
      <c r="D18" s="101" t="s">
        <v>241</v>
      </c>
      <c r="E18" s="101" t="s">
        <v>242</v>
      </c>
      <c r="I18" s="37" t="s">
        <v>243</v>
      </c>
      <c r="J18" s="38"/>
      <c r="K18" s="127">
        <v>0.52</v>
      </c>
      <c r="L18" s="128">
        <v>0.78</v>
      </c>
      <c r="M18" s="128">
        <v>1.05</v>
      </c>
      <c r="N18" s="128">
        <v>1.43</v>
      </c>
      <c r="O18" s="128">
        <v>1.6</v>
      </c>
      <c r="P18" s="129">
        <v>1.6</v>
      </c>
      <c r="Q18" s="127">
        <v>0.59</v>
      </c>
      <c r="R18" s="128">
        <v>0.92</v>
      </c>
      <c r="S18" s="128">
        <v>1.32</v>
      </c>
      <c r="T18" s="128">
        <v>1.6</v>
      </c>
      <c r="U18" s="128">
        <v>1.6</v>
      </c>
      <c r="V18" s="129">
        <v>1.6</v>
      </c>
    </row>
    <row r="19" spans="4:22" x14ac:dyDescent="0.2">
      <c r="D19" s="101" t="s">
        <v>230</v>
      </c>
      <c r="E19" s="101" t="s">
        <v>230</v>
      </c>
    </row>
    <row r="20" spans="4:22" x14ac:dyDescent="0.2">
      <c r="D20" s="101" t="s">
        <v>232</v>
      </c>
      <c r="E20" s="101" t="s">
        <v>232</v>
      </c>
    </row>
    <row r="21" spans="4:22" x14ac:dyDescent="0.2">
      <c r="D21" s="32">
        <f>IF(E11&lt;3,NA(),IF(E11&lt;4,3,IF(E11&lt;5,4,IF(E11&lt;6,5,IF(E11&lt;9,6,IF(E11&lt;12,9,12))))))</f>
        <v>4</v>
      </c>
      <c r="E21" s="32">
        <f>IF(E11&gt;12,NA(),IF(E11&gt;9,12,IF(E11&gt;6,9,IF(E11&gt;5,6,IF(E11&gt;4,5,IF(E11&gt;3,4,3))))))</f>
        <v>5</v>
      </c>
    </row>
    <row r="22" spans="4:22" x14ac:dyDescent="0.2">
      <c r="D22" s="101" t="s">
        <v>244</v>
      </c>
      <c r="E22" s="101" t="s">
        <v>244</v>
      </c>
    </row>
    <row r="23" spans="4:22" x14ac:dyDescent="0.2">
      <c r="D23" s="101" t="s">
        <v>210</v>
      </c>
      <c r="E23" s="101" t="s">
        <v>210</v>
      </c>
    </row>
    <row r="24" spans="4:22" x14ac:dyDescent="0.2">
      <c r="D24" s="32">
        <f>IF($D$11=50,HLOOKUP(D21,$K$10:$P$17,8,TRUE),IF($D$11=60,HLOOKUP(D21,$Q$10:$V$17,8,TRUE),NA()))</f>
        <v>4.1155349635936984</v>
      </c>
      <c r="E24" s="32">
        <f>IF($D$11=50,HLOOKUP(E21,$K$10:$P$17,8,TRUE),IF($D$11=60,HLOOKUP(E21,$Q$10:$V$17,8,TRUE),NA()))</f>
        <v>3.0375477476440924</v>
      </c>
    </row>
    <row r="26" spans="4:22" x14ac:dyDescent="0.2">
      <c r="D26" s="130" t="s">
        <v>245</v>
      </c>
      <c r="E26" s="131"/>
      <c r="F26" s="132">
        <f>D24-(D24-E24)*((E11-D21)/(E21-D21))</f>
        <v>3.2531451903165789</v>
      </c>
      <c r="G26" s="133" t="s">
        <v>246</v>
      </c>
    </row>
  </sheetData>
  <pageMargins left="0.75" right="0.75" top="1" bottom="1" header="0.5" footer="0.5"/>
  <pageSetup scale="90" orientation="landscape" r:id="rId1"/>
  <headerFooter alignWithMargins="0"/>
  <colBreaks count="1" manualBreakCount="1">
    <brk id="8" max="2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Disclaimer</vt:lpstr>
      <vt:lpstr>Design</vt:lpstr>
      <vt:lpstr>Documentation</vt:lpstr>
      <vt:lpstr>Polynomial</vt:lpstr>
      <vt:lpstr>Iteration</vt:lpstr>
      <vt:lpstr>Design!Print_Area</vt:lpstr>
      <vt:lpstr>Documentation!Print_Area</vt:lpstr>
      <vt:lpstr>Iteration!Print_Area</vt:lpstr>
    </vt:vector>
  </TitlesOfParts>
  <Company>Iowa DOT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kdunker</dc:creator>
  <cp:lastModifiedBy>Andrew Baker</cp:lastModifiedBy>
  <cp:lastPrinted>2023-07-11T18:35:00Z</cp:lastPrinted>
  <dcterms:created xsi:type="dcterms:W3CDTF">2002-01-29T14:01:10Z</dcterms:created>
  <dcterms:modified xsi:type="dcterms:W3CDTF">2023-08-31T12:52:31Z</dcterms:modified>
</cp:coreProperties>
</file>