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hayes\appdata\local\bentley\projectwise\workingdir\ohiodot-pw.bentley.com_ohiodot-pw-02\sean.hayes@dot.ohio.gov\d0894669\"/>
    </mc:Choice>
  </mc:AlternateContent>
  <xr:revisionPtr revIDLastSave="0" documentId="13_ncr:1_{5E00DD23-E784-4D6A-B39A-C104D2F836FE}" xr6:coauthVersionLast="47" xr6:coauthVersionMax="47" xr10:uidLastSave="{00000000-0000-0000-0000-000000000000}"/>
  <bookViews>
    <workbookView xWindow="-120" yWindow="-120" windowWidth="33630" windowHeight="1710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_xlnm.Print_Area" localSheetId="0">SUBSUMMARY!$C$1</definedName>
    <definedName name="QryItemNamed">[1]QryItemAddIn2!$A:$G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1486" i="1" l="1"/>
  <c r="AO1486" i="1"/>
  <c r="AN1486" i="1"/>
  <c r="AM1486" i="1"/>
  <c r="AL1486" i="1"/>
  <c r="AK1486" i="1"/>
  <c r="AJ1486" i="1"/>
  <c r="AI1486" i="1"/>
  <c r="AH1486" i="1"/>
  <c r="AG1486" i="1"/>
  <c r="AF1486" i="1"/>
  <c r="AE1486" i="1"/>
  <c r="AD1486" i="1"/>
  <c r="AC1486" i="1"/>
  <c r="AB1486" i="1"/>
  <c r="AA1486" i="1"/>
  <c r="Z1486" i="1"/>
  <c r="Y1486" i="1"/>
  <c r="X1486" i="1"/>
  <c r="W1486" i="1"/>
  <c r="V1486" i="1"/>
  <c r="U1486" i="1"/>
  <c r="T1486" i="1"/>
  <c r="S1486" i="1"/>
  <c r="R1486" i="1"/>
  <c r="Q1486" i="1"/>
  <c r="P1486" i="1"/>
  <c r="O1486" i="1"/>
  <c r="N1486" i="1"/>
  <c r="M1486" i="1"/>
  <c r="L1486" i="1"/>
  <c r="K1486" i="1"/>
  <c r="J1486" i="1"/>
  <c r="AP1407" i="1"/>
  <c r="AO1407" i="1"/>
  <c r="AN1407" i="1"/>
  <c r="AM1407" i="1"/>
  <c r="AL1407" i="1"/>
  <c r="AK1407" i="1"/>
  <c r="AJ1407" i="1"/>
  <c r="AI1407" i="1"/>
  <c r="AH1407" i="1"/>
  <c r="AG1407" i="1"/>
  <c r="AF1407" i="1"/>
  <c r="AE1407" i="1"/>
  <c r="AD1407" i="1"/>
  <c r="AC1407" i="1"/>
  <c r="AB1407" i="1"/>
  <c r="AA1407" i="1"/>
  <c r="Z1407" i="1"/>
  <c r="Y1407" i="1"/>
  <c r="X1407" i="1"/>
  <c r="W1407" i="1"/>
  <c r="V1407" i="1"/>
  <c r="U1407" i="1"/>
  <c r="T1407" i="1"/>
  <c r="S1407" i="1"/>
  <c r="R1407" i="1"/>
  <c r="Q1407" i="1"/>
  <c r="P1407" i="1"/>
  <c r="O1407" i="1"/>
  <c r="N1407" i="1"/>
  <c r="M1407" i="1"/>
  <c r="L1407" i="1"/>
  <c r="K1407" i="1"/>
  <c r="J1407" i="1"/>
  <c r="AP1328" i="1"/>
  <c r="AO1328" i="1"/>
  <c r="AN1328" i="1"/>
  <c r="AM1328" i="1"/>
  <c r="AL1328" i="1"/>
  <c r="AK1328" i="1"/>
  <c r="AJ1328" i="1"/>
  <c r="AI1328" i="1"/>
  <c r="AH1328" i="1"/>
  <c r="AG1328" i="1"/>
  <c r="AF1328" i="1"/>
  <c r="AE1328" i="1"/>
  <c r="AD1328" i="1"/>
  <c r="AC1328" i="1"/>
  <c r="AB1328" i="1"/>
  <c r="AA1328" i="1"/>
  <c r="Z1328" i="1"/>
  <c r="Y1328" i="1"/>
  <c r="X1328" i="1"/>
  <c r="W1328" i="1"/>
  <c r="V1328" i="1"/>
  <c r="U1328" i="1"/>
  <c r="T1328" i="1"/>
  <c r="S1328" i="1"/>
  <c r="R1328" i="1"/>
  <c r="Q1328" i="1"/>
  <c r="P1328" i="1"/>
  <c r="O1328" i="1"/>
  <c r="N1328" i="1"/>
  <c r="M1328" i="1"/>
  <c r="L1328" i="1"/>
  <c r="K1328" i="1"/>
  <c r="J1328" i="1"/>
  <c r="AP1249" i="1"/>
  <c r="AO1249" i="1"/>
  <c r="AN1249" i="1"/>
  <c r="AM1249" i="1"/>
  <c r="AL1249" i="1"/>
  <c r="AK1249" i="1"/>
  <c r="AJ1249" i="1"/>
  <c r="AI1249" i="1"/>
  <c r="AH1249" i="1"/>
  <c r="AG1249" i="1"/>
  <c r="AF1249" i="1"/>
  <c r="AE1249" i="1"/>
  <c r="AD1249" i="1"/>
  <c r="AC1249" i="1"/>
  <c r="AB1249" i="1"/>
  <c r="AA1249" i="1"/>
  <c r="Z1249" i="1"/>
  <c r="Y1249" i="1"/>
  <c r="X1249" i="1"/>
  <c r="W1249" i="1"/>
  <c r="V1249" i="1"/>
  <c r="U1249" i="1"/>
  <c r="T1249" i="1"/>
  <c r="S1249" i="1"/>
  <c r="R1249" i="1"/>
  <c r="Q1249" i="1"/>
  <c r="P1249" i="1"/>
  <c r="O1249" i="1"/>
  <c r="N1249" i="1"/>
  <c r="M1249" i="1"/>
  <c r="L1249" i="1"/>
  <c r="K1249" i="1"/>
  <c r="J1249" i="1"/>
  <c r="AP1170" i="1"/>
  <c r="AO1170" i="1"/>
  <c r="AN1170" i="1"/>
  <c r="AM1170" i="1"/>
  <c r="AL1170" i="1"/>
  <c r="AK1170" i="1"/>
  <c r="AJ1170" i="1"/>
  <c r="AI1170" i="1"/>
  <c r="AH1170" i="1"/>
  <c r="AG1170" i="1"/>
  <c r="AF1170" i="1"/>
  <c r="AE1170" i="1"/>
  <c r="AD1170" i="1"/>
  <c r="AC1170" i="1"/>
  <c r="AB1170" i="1"/>
  <c r="AA1170" i="1"/>
  <c r="Z1170" i="1"/>
  <c r="Y1170" i="1"/>
  <c r="X1170" i="1"/>
  <c r="W1170" i="1"/>
  <c r="V1170" i="1"/>
  <c r="U1170" i="1"/>
  <c r="T1170" i="1"/>
  <c r="S1170" i="1"/>
  <c r="R1170" i="1"/>
  <c r="Q1170" i="1"/>
  <c r="P1170" i="1"/>
  <c r="O1170" i="1"/>
  <c r="N1170" i="1"/>
  <c r="M1170" i="1"/>
  <c r="L1170" i="1"/>
  <c r="K1170" i="1"/>
  <c r="J1170" i="1"/>
  <c r="AP1091" i="1"/>
  <c r="AO1091" i="1"/>
  <c r="AN1091" i="1"/>
  <c r="AM1091" i="1"/>
  <c r="AL1091" i="1"/>
  <c r="AK1091" i="1"/>
  <c r="AJ1091" i="1"/>
  <c r="AI1091" i="1"/>
  <c r="AH1091" i="1"/>
  <c r="AG1091" i="1"/>
  <c r="AF1091" i="1"/>
  <c r="AE1091" i="1"/>
  <c r="AD1091" i="1"/>
  <c r="AC1091" i="1"/>
  <c r="AB1091" i="1"/>
  <c r="AA1091" i="1"/>
  <c r="Z1091" i="1"/>
  <c r="Y1091" i="1"/>
  <c r="X1091" i="1"/>
  <c r="W1091" i="1"/>
  <c r="V1091" i="1"/>
  <c r="U1091" i="1"/>
  <c r="T1091" i="1"/>
  <c r="S1091" i="1"/>
  <c r="R1091" i="1"/>
  <c r="Q1091" i="1"/>
  <c r="P1091" i="1"/>
  <c r="O1091" i="1"/>
  <c r="N1091" i="1"/>
  <c r="M1091" i="1"/>
  <c r="L1091" i="1"/>
  <c r="K1091" i="1"/>
  <c r="J1091" i="1"/>
  <c r="AP1012" i="1"/>
  <c r="AO1012" i="1"/>
  <c r="AN1012" i="1"/>
  <c r="AM1012" i="1"/>
  <c r="AL1012" i="1"/>
  <c r="AK1012" i="1"/>
  <c r="AJ1012" i="1"/>
  <c r="AI1012" i="1"/>
  <c r="AH1012" i="1"/>
  <c r="AG1012" i="1"/>
  <c r="AF1012" i="1"/>
  <c r="AE1012" i="1"/>
  <c r="AD1012" i="1"/>
  <c r="AC1012" i="1"/>
  <c r="AB1012" i="1"/>
  <c r="AA1012" i="1"/>
  <c r="Z1012" i="1"/>
  <c r="Y1012" i="1"/>
  <c r="X1012" i="1"/>
  <c r="W1012" i="1"/>
  <c r="V1012" i="1"/>
  <c r="U1012" i="1"/>
  <c r="T1012" i="1"/>
  <c r="S1012" i="1"/>
  <c r="R1012" i="1"/>
  <c r="Q1012" i="1"/>
  <c r="P1012" i="1"/>
  <c r="O1012" i="1"/>
  <c r="N1012" i="1"/>
  <c r="M1012" i="1"/>
  <c r="L1012" i="1"/>
  <c r="K1012" i="1"/>
  <c r="J1012" i="1"/>
  <c r="AP933" i="1"/>
  <c r="AO933" i="1"/>
  <c r="AN933" i="1"/>
  <c r="AM933" i="1"/>
  <c r="AL933" i="1"/>
  <c r="AK933" i="1"/>
  <c r="AJ933" i="1"/>
  <c r="AI933" i="1"/>
  <c r="AH933" i="1"/>
  <c r="AG933" i="1"/>
  <c r="AF933" i="1"/>
  <c r="AE933" i="1"/>
  <c r="AD933" i="1"/>
  <c r="AC933" i="1"/>
  <c r="AB933" i="1"/>
  <c r="AA933" i="1"/>
  <c r="Z933" i="1"/>
  <c r="Y933" i="1"/>
  <c r="X933" i="1"/>
  <c r="W933" i="1"/>
  <c r="V933" i="1"/>
  <c r="U933" i="1"/>
  <c r="T933" i="1"/>
  <c r="S933" i="1"/>
  <c r="R933" i="1"/>
  <c r="Q933" i="1"/>
  <c r="P933" i="1"/>
  <c r="O933" i="1"/>
  <c r="N933" i="1"/>
  <c r="M933" i="1"/>
  <c r="L933" i="1"/>
  <c r="K933" i="1"/>
  <c r="J933" i="1"/>
  <c r="AP854" i="1"/>
  <c r="AO854" i="1"/>
  <c r="AN854" i="1"/>
  <c r="AM854" i="1"/>
  <c r="AL854" i="1"/>
  <c r="AK854" i="1"/>
  <c r="AJ854" i="1"/>
  <c r="AI854" i="1"/>
  <c r="AH854" i="1"/>
  <c r="AG854" i="1"/>
  <c r="AF854" i="1"/>
  <c r="AE854" i="1"/>
  <c r="AD854" i="1"/>
  <c r="AC854" i="1"/>
  <c r="AB854" i="1"/>
  <c r="AA854" i="1"/>
  <c r="Z854" i="1"/>
  <c r="Y854" i="1"/>
  <c r="X854" i="1"/>
  <c r="W854" i="1"/>
  <c r="V854" i="1"/>
  <c r="U854" i="1"/>
  <c r="T854" i="1"/>
  <c r="S854" i="1"/>
  <c r="R854" i="1"/>
  <c r="Q854" i="1"/>
  <c r="P854" i="1"/>
  <c r="O854" i="1"/>
  <c r="N854" i="1"/>
  <c r="M854" i="1"/>
  <c r="L854" i="1"/>
  <c r="K854" i="1"/>
  <c r="J854" i="1"/>
  <c r="AP775" i="1"/>
  <c r="AO775" i="1"/>
  <c r="AN775" i="1"/>
  <c r="AM775" i="1"/>
  <c r="AL775" i="1"/>
  <c r="AK775" i="1"/>
  <c r="AJ775" i="1"/>
  <c r="AI775" i="1"/>
  <c r="AH775" i="1"/>
  <c r="AG775" i="1"/>
  <c r="AF775" i="1"/>
  <c r="AE775" i="1"/>
  <c r="AD775" i="1"/>
  <c r="AC775" i="1"/>
  <c r="AB775" i="1"/>
  <c r="AA775" i="1"/>
  <c r="Z775" i="1"/>
  <c r="Y775" i="1"/>
  <c r="X775" i="1"/>
  <c r="W775" i="1"/>
  <c r="V775" i="1"/>
  <c r="U775" i="1"/>
  <c r="T775" i="1"/>
  <c r="S775" i="1"/>
  <c r="R775" i="1"/>
  <c r="Q775" i="1"/>
  <c r="P775" i="1"/>
  <c r="O775" i="1"/>
  <c r="N775" i="1"/>
  <c r="M775" i="1"/>
  <c r="L775" i="1"/>
  <c r="K775" i="1"/>
  <c r="J775" i="1"/>
  <c r="AP696" i="1"/>
  <c r="AO696" i="1"/>
  <c r="AN696" i="1"/>
  <c r="AM696" i="1"/>
  <c r="AL696" i="1"/>
  <c r="AK696" i="1"/>
  <c r="AJ696" i="1"/>
  <c r="AI696" i="1"/>
  <c r="AH696" i="1"/>
  <c r="AG696" i="1"/>
  <c r="AF696" i="1"/>
  <c r="AE696" i="1"/>
  <c r="AD696" i="1"/>
  <c r="AC696" i="1"/>
  <c r="AB696" i="1"/>
  <c r="AA696" i="1"/>
  <c r="Z696" i="1"/>
  <c r="Y696" i="1"/>
  <c r="X696" i="1"/>
  <c r="W696" i="1"/>
  <c r="V696" i="1"/>
  <c r="U696" i="1"/>
  <c r="T696" i="1"/>
  <c r="S696" i="1"/>
  <c r="R696" i="1"/>
  <c r="Q696" i="1"/>
  <c r="P696" i="1"/>
  <c r="O696" i="1"/>
  <c r="N696" i="1"/>
  <c r="M696" i="1"/>
  <c r="L696" i="1"/>
  <c r="K696" i="1"/>
  <c r="J696" i="1"/>
  <c r="AP617" i="1"/>
  <c r="AO617" i="1"/>
  <c r="AN617" i="1"/>
  <c r="AM617" i="1"/>
  <c r="AL617" i="1"/>
  <c r="AK617" i="1"/>
  <c r="AJ617" i="1"/>
  <c r="AI617" i="1"/>
  <c r="AH617" i="1"/>
  <c r="AG617" i="1"/>
  <c r="AF617" i="1"/>
  <c r="AE617" i="1"/>
  <c r="AD617" i="1"/>
  <c r="AC617" i="1"/>
  <c r="AB617" i="1"/>
  <c r="AA617" i="1"/>
  <c r="Z617" i="1"/>
  <c r="Y617" i="1"/>
  <c r="X617" i="1"/>
  <c r="W617" i="1"/>
  <c r="V617" i="1"/>
  <c r="U617" i="1"/>
  <c r="T617" i="1"/>
  <c r="S617" i="1"/>
  <c r="R617" i="1"/>
  <c r="Q617" i="1"/>
  <c r="P617" i="1"/>
  <c r="O617" i="1"/>
  <c r="N617" i="1"/>
  <c r="M617" i="1"/>
  <c r="L617" i="1"/>
  <c r="K617" i="1"/>
  <c r="J617" i="1"/>
  <c r="AP538" i="1"/>
  <c r="AO538" i="1"/>
  <c r="AN538" i="1"/>
  <c r="AM538" i="1"/>
  <c r="AL538" i="1"/>
  <c r="AK538" i="1"/>
  <c r="AJ538" i="1"/>
  <c r="AI538" i="1"/>
  <c r="AH538" i="1"/>
  <c r="AG538" i="1"/>
  <c r="AF538" i="1"/>
  <c r="AE538" i="1"/>
  <c r="AD538" i="1"/>
  <c r="AC538" i="1"/>
  <c r="AB538" i="1"/>
  <c r="AA538" i="1"/>
  <c r="Z538" i="1"/>
  <c r="Y538" i="1"/>
  <c r="X538" i="1"/>
  <c r="W538" i="1"/>
  <c r="V538" i="1"/>
  <c r="U538" i="1"/>
  <c r="T538" i="1"/>
  <c r="S538" i="1"/>
  <c r="R538" i="1"/>
  <c r="Q538" i="1"/>
  <c r="P538" i="1"/>
  <c r="O538" i="1"/>
  <c r="N538" i="1"/>
  <c r="M538" i="1"/>
  <c r="L538" i="1"/>
  <c r="K538" i="1"/>
  <c r="J538" i="1"/>
  <c r="AP459" i="1"/>
  <c r="AO459" i="1"/>
  <c r="AN459" i="1"/>
  <c r="AM459" i="1"/>
  <c r="AL459" i="1"/>
  <c r="AK459" i="1"/>
  <c r="AJ459" i="1"/>
  <c r="AI459" i="1"/>
  <c r="AH459" i="1"/>
  <c r="AG459" i="1"/>
  <c r="AF459" i="1"/>
  <c r="AE459" i="1"/>
  <c r="AD459" i="1"/>
  <c r="AC459" i="1"/>
  <c r="AB459" i="1"/>
  <c r="AA459" i="1"/>
  <c r="Z459" i="1"/>
  <c r="Y459" i="1"/>
  <c r="X459" i="1"/>
  <c r="W459" i="1"/>
  <c r="V459" i="1"/>
  <c r="U459" i="1"/>
  <c r="T459" i="1"/>
  <c r="S459" i="1"/>
  <c r="R459" i="1"/>
  <c r="Q459" i="1"/>
  <c r="P459" i="1"/>
  <c r="O459" i="1"/>
  <c r="N459" i="1"/>
  <c r="M459" i="1"/>
  <c r="L459" i="1"/>
  <c r="K459" i="1"/>
  <c r="J459" i="1"/>
  <c r="AP380" i="1"/>
  <c r="AO380" i="1"/>
  <c r="AN380" i="1"/>
  <c r="AM380" i="1"/>
  <c r="AL380" i="1"/>
  <c r="AK380" i="1"/>
  <c r="AJ380" i="1"/>
  <c r="AI380" i="1"/>
  <c r="AH380" i="1"/>
  <c r="AG380" i="1"/>
  <c r="AF380" i="1"/>
  <c r="AE380" i="1"/>
  <c r="AD380" i="1"/>
  <c r="AC380" i="1"/>
  <c r="AB380" i="1"/>
  <c r="AA380" i="1"/>
  <c r="Z380" i="1"/>
  <c r="Y380" i="1"/>
  <c r="X380" i="1"/>
  <c r="W380" i="1"/>
  <c r="V380" i="1"/>
  <c r="U380" i="1"/>
  <c r="T380" i="1"/>
  <c r="S380" i="1"/>
  <c r="R380" i="1"/>
  <c r="Q380" i="1"/>
  <c r="P380" i="1"/>
  <c r="O380" i="1"/>
  <c r="N380" i="1"/>
  <c r="M380" i="1"/>
  <c r="L380" i="1"/>
  <c r="K380" i="1"/>
  <c r="J380" i="1"/>
  <c r="AP301" i="1"/>
  <c r="AO301" i="1"/>
  <c r="AN301" i="1"/>
  <c r="AM301" i="1"/>
  <c r="AL301" i="1"/>
  <c r="AK301" i="1"/>
  <c r="AJ301" i="1"/>
  <c r="AI301" i="1"/>
  <c r="AH301" i="1"/>
  <c r="AG301" i="1"/>
  <c r="AF301" i="1"/>
  <c r="AE301" i="1"/>
  <c r="AD301" i="1"/>
  <c r="AC301" i="1"/>
  <c r="AB301" i="1"/>
  <c r="AA301" i="1"/>
  <c r="Z301" i="1"/>
  <c r="Y301" i="1"/>
  <c r="X301" i="1"/>
  <c r="W301" i="1"/>
  <c r="V301" i="1"/>
  <c r="U301" i="1"/>
  <c r="T301" i="1"/>
  <c r="S301" i="1"/>
  <c r="R301" i="1"/>
  <c r="Q301" i="1"/>
  <c r="P301" i="1"/>
  <c r="O301" i="1"/>
  <c r="N301" i="1"/>
  <c r="M301" i="1"/>
  <c r="L301" i="1"/>
  <c r="K301" i="1"/>
  <c r="J301" i="1"/>
  <c r="AP222" i="1"/>
  <c r="AO222" i="1"/>
  <c r="AN222" i="1"/>
  <c r="AM222" i="1"/>
  <c r="AL222" i="1"/>
  <c r="AK222" i="1"/>
  <c r="AJ222" i="1"/>
  <c r="AI222" i="1"/>
  <c r="AH222" i="1"/>
  <c r="AG222" i="1"/>
  <c r="AF222" i="1"/>
  <c r="AE222" i="1"/>
  <c r="AD222" i="1"/>
  <c r="AC222" i="1"/>
  <c r="AB222" i="1"/>
  <c r="AA222" i="1"/>
  <c r="Z222" i="1"/>
  <c r="Y222" i="1"/>
  <c r="X222" i="1"/>
  <c r="W222" i="1"/>
  <c r="V222" i="1"/>
  <c r="U222" i="1"/>
  <c r="T222" i="1"/>
  <c r="S222" i="1"/>
  <c r="R222" i="1"/>
  <c r="Q222" i="1"/>
  <c r="P222" i="1"/>
  <c r="O222" i="1"/>
  <c r="N222" i="1"/>
  <c r="M222" i="1"/>
  <c r="L222" i="1"/>
  <c r="K222" i="1"/>
  <c r="J222" i="1"/>
  <c r="AP143" i="1"/>
  <c r="AO143" i="1"/>
  <c r="AN143" i="1"/>
  <c r="AM143" i="1"/>
  <c r="AL143" i="1"/>
  <c r="AK143" i="1"/>
  <c r="AJ143" i="1"/>
  <c r="AI143" i="1"/>
  <c r="AH143" i="1"/>
  <c r="AG143" i="1"/>
  <c r="AF143" i="1"/>
  <c r="AE143" i="1"/>
  <c r="AD143" i="1"/>
  <c r="AC143" i="1"/>
  <c r="AB143" i="1"/>
  <c r="AA143" i="1"/>
  <c r="Z143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AP1559" i="1" l="1"/>
  <c r="AO1559" i="1"/>
  <c r="AN1559" i="1"/>
  <c r="AM1559" i="1"/>
  <c r="AL1559" i="1"/>
  <c r="AK1559" i="1"/>
  <c r="AJ1559" i="1"/>
  <c r="AI1559" i="1"/>
  <c r="AH1559" i="1"/>
  <c r="AG1559" i="1"/>
  <c r="AF1559" i="1"/>
  <c r="AE1559" i="1"/>
  <c r="AD1559" i="1"/>
  <c r="AC1559" i="1"/>
  <c r="AB1559" i="1"/>
  <c r="AA1559" i="1"/>
  <c r="Z1559" i="1"/>
  <c r="Y1559" i="1"/>
  <c r="X1559" i="1"/>
  <c r="W1559" i="1"/>
  <c r="V1559" i="1"/>
  <c r="U1559" i="1"/>
  <c r="T1559" i="1"/>
  <c r="S1559" i="1"/>
  <c r="R1559" i="1"/>
  <c r="Q1559" i="1"/>
  <c r="P1559" i="1"/>
  <c r="O1559" i="1"/>
  <c r="N1559" i="1"/>
  <c r="M1559" i="1"/>
  <c r="L1559" i="1"/>
  <c r="K1559" i="1"/>
  <c r="J1559" i="1"/>
  <c r="AP1480" i="1"/>
  <c r="AO1480" i="1"/>
  <c r="AN1480" i="1"/>
  <c r="AM1480" i="1"/>
  <c r="AL1480" i="1"/>
  <c r="AK1480" i="1"/>
  <c r="AJ1480" i="1"/>
  <c r="AI1480" i="1"/>
  <c r="AH1480" i="1"/>
  <c r="AG1480" i="1"/>
  <c r="AF1480" i="1"/>
  <c r="AE1480" i="1"/>
  <c r="AD1480" i="1"/>
  <c r="AC1480" i="1"/>
  <c r="AB1480" i="1"/>
  <c r="AA1480" i="1"/>
  <c r="Z1480" i="1"/>
  <c r="Y1480" i="1"/>
  <c r="X1480" i="1"/>
  <c r="W1480" i="1"/>
  <c r="V1480" i="1"/>
  <c r="U1480" i="1"/>
  <c r="T1480" i="1"/>
  <c r="S1480" i="1"/>
  <c r="R1480" i="1"/>
  <c r="Q1480" i="1"/>
  <c r="P1480" i="1"/>
  <c r="O1480" i="1"/>
  <c r="N1480" i="1"/>
  <c r="M1480" i="1"/>
  <c r="L1480" i="1"/>
  <c r="K1480" i="1"/>
  <c r="J1480" i="1"/>
  <c r="AP1401" i="1"/>
  <c r="AO1401" i="1"/>
  <c r="AN1401" i="1"/>
  <c r="AM1401" i="1"/>
  <c r="AL1401" i="1"/>
  <c r="AK1401" i="1"/>
  <c r="AJ1401" i="1"/>
  <c r="AI1401" i="1"/>
  <c r="AH1401" i="1"/>
  <c r="AG1401" i="1"/>
  <c r="AF1401" i="1"/>
  <c r="AE1401" i="1"/>
  <c r="AD1401" i="1"/>
  <c r="AC1401" i="1"/>
  <c r="AB1401" i="1"/>
  <c r="AA1401" i="1"/>
  <c r="Z1401" i="1"/>
  <c r="Y1401" i="1"/>
  <c r="X1401" i="1"/>
  <c r="W1401" i="1"/>
  <c r="V1401" i="1"/>
  <c r="U1401" i="1"/>
  <c r="T1401" i="1"/>
  <c r="S1401" i="1"/>
  <c r="R1401" i="1"/>
  <c r="Q1401" i="1"/>
  <c r="P1401" i="1"/>
  <c r="O1401" i="1"/>
  <c r="N1401" i="1"/>
  <c r="M1401" i="1"/>
  <c r="L1401" i="1"/>
  <c r="K1401" i="1"/>
  <c r="J1401" i="1"/>
  <c r="AP1322" i="1"/>
  <c r="AO1322" i="1"/>
  <c r="AN1322" i="1"/>
  <c r="AM1322" i="1"/>
  <c r="AL1322" i="1"/>
  <c r="AK1322" i="1"/>
  <c r="AJ1322" i="1"/>
  <c r="AI1322" i="1"/>
  <c r="AH1322" i="1"/>
  <c r="AG1322" i="1"/>
  <c r="AF1322" i="1"/>
  <c r="AE1322" i="1"/>
  <c r="AD1322" i="1"/>
  <c r="AC1322" i="1"/>
  <c r="AB1322" i="1"/>
  <c r="AA1322" i="1"/>
  <c r="Z1322" i="1"/>
  <c r="Y1322" i="1"/>
  <c r="X1322" i="1"/>
  <c r="W1322" i="1"/>
  <c r="V1322" i="1"/>
  <c r="U1322" i="1"/>
  <c r="T1322" i="1"/>
  <c r="S1322" i="1"/>
  <c r="R1322" i="1"/>
  <c r="Q1322" i="1"/>
  <c r="P1322" i="1"/>
  <c r="O1322" i="1"/>
  <c r="N1322" i="1"/>
  <c r="M1322" i="1"/>
  <c r="L1322" i="1"/>
  <c r="K1322" i="1"/>
  <c r="J1322" i="1"/>
  <c r="AP1243" i="1"/>
  <c r="AO1243" i="1"/>
  <c r="AN1243" i="1"/>
  <c r="AM1243" i="1"/>
  <c r="AL1243" i="1"/>
  <c r="AK1243" i="1"/>
  <c r="AJ1243" i="1"/>
  <c r="AI1243" i="1"/>
  <c r="AH1243" i="1"/>
  <c r="AG1243" i="1"/>
  <c r="AF1243" i="1"/>
  <c r="AE1243" i="1"/>
  <c r="AD1243" i="1"/>
  <c r="AC1243" i="1"/>
  <c r="AB1243" i="1"/>
  <c r="AA1243" i="1"/>
  <c r="Z1243" i="1"/>
  <c r="Y1243" i="1"/>
  <c r="X1243" i="1"/>
  <c r="W1243" i="1"/>
  <c r="V1243" i="1"/>
  <c r="U1243" i="1"/>
  <c r="T1243" i="1"/>
  <c r="S1243" i="1"/>
  <c r="R1243" i="1"/>
  <c r="Q1243" i="1"/>
  <c r="P1243" i="1"/>
  <c r="O1243" i="1"/>
  <c r="N1243" i="1"/>
  <c r="M1243" i="1"/>
  <c r="L1243" i="1"/>
  <c r="K1243" i="1"/>
  <c r="J1243" i="1"/>
  <c r="AP1164" i="1"/>
  <c r="AO1164" i="1"/>
  <c r="AN1164" i="1"/>
  <c r="AM1164" i="1"/>
  <c r="AL1164" i="1"/>
  <c r="AK1164" i="1"/>
  <c r="AJ1164" i="1"/>
  <c r="AI1164" i="1"/>
  <c r="AH1164" i="1"/>
  <c r="AG1164" i="1"/>
  <c r="AF1164" i="1"/>
  <c r="AE1164" i="1"/>
  <c r="AD1164" i="1"/>
  <c r="AC1164" i="1"/>
  <c r="AB1164" i="1"/>
  <c r="AA1164" i="1"/>
  <c r="Z1164" i="1"/>
  <c r="Y1164" i="1"/>
  <c r="X1164" i="1"/>
  <c r="W1164" i="1"/>
  <c r="V1164" i="1"/>
  <c r="U1164" i="1"/>
  <c r="T1164" i="1"/>
  <c r="S1164" i="1"/>
  <c r="R1164" i="1"/>
  <c r="Q1164" i="1"/>
  <c r="P1164" i="1"/>
  <c r="O1164" i="1"/>
  <c r="N1164" i="1"/>
  <c r="M1164" i="1"/>
  <c r="L1164" i="1"/>
  <c r="K1164" i="1"/>
  <c r="J1164" i="1"/>
  <c r="AP1085" i="1"/>
  <c r="AO1085" i="1"/>
  <c r="AN1085" i="1"/>
  <c r="AM1085" i="1"/>
  <c r="AL1085" i="1"/>
  <c r="AK1085" i="1"/>
  <c r="AJ1085" i="1"/>
  <c r="AI1085" i="1"/>
  <c r="AH1085" i="1"/>
  <c r="AG1085" i="1"/>
  <c r="AF1085" i="1"/>
  <c r="AE1085" i="1"/>
  <c r="AD1085" i="1"/>
  <c r="AC1085" i="1"/>
  <c r="AB1085" i="1"/>
  <c r="AA1085" i="1"/>
  <c r="Z1085" i="1"/>
  <c r="Y1085" i="1"/>
  <c r="X1085" i="1"/>
  <c r="W1085" i="1"/>
  <c r="V1085" i="1"/>
  <c r="U1085" i="1"/>
  <c r="T1085" i="1"/>
  <c r="S1085" i="1"/>
  <c r="R1085" i="1"/>
  <c r="Q1085" i="1"/>
  <c r="P1085" i="1"/>
  <c r="O1085" i="1"/>
  <c r="N1085" i="1"/>
  <c r="M1085" i="1"/>
  <c r="L1085" i="1"/>
  <c r="K1085" i="1"/>
  <c r="J1085" i="1"/>
  <c r="AP1006" i="1"/>
  <c r="AO1006" i="1"/>
  <c r="AN1006" i="1"/>
  <c r="AM1006" i="1"/>
  <c r="AL1006" i="1"/>
  <c r="AK1006" i="1"/>
  <c r="AJ1006" i="1"/>
  <c r="AI1006" i="1"/>
  <c r="AH1006" i="1"/>
  <c r="AG1006" i="1"/>
  <c r="AF1006" i="1"/>
  <c r="AE1006" i="1"/>
  <c r="AD1006" i="1"/>
  <c r="AC1006" i="1"/>
  <c r="AB1006" i="1"/>
  <c r="AA1006" i="1"/>
  <c r="Z1006" i="1"/>
  <c r="Y1006" i="1"/>
  <c r="X1006" i="1"/>
  <c r="W1006" i="1"/>
  <c r="V1006" i="1"/>
  <c r="U1006" i="1"/>
  <c r="T1006" i="1"/>
  <c r="S1006" i="1"/>
  <c r="R1006" i="1"/>
  <c r="Q1006" i="1"/>
  <c r="P1006" i="1"/>
  <c r="O1006" i="1"/>
  <c r="N1006" i="1"/>
  <c r="M1006" i="1"/>
  <c r="L1006" i="1"/>
  <c r="K1006" i="1"/>
  <c r="J1006" i="1"/>
  <c r="AP927" i="1"/>
  <c r="AO927" i="1"/>
  <c r="AN927" i="1"/>
  <c r="AM927" i="1"/>
  <c r="AL927" i="1"/>
  <c r="AK927" i="1"/>
  <c r="AJ927" i="1"/>
  <c r="AI927" i="1"/>
  <c r="AH927" i="1"/>
  <c r="AG927" i="1"/>
  <c r="AF927" i="1"/>
  <c r="AE927" i="1"/>
  <c r="AD927" i="1"/>
  <c r="AC927" i="1"/>
  <c r="AB927" i="1"/>
  <c r="AA927" i="1"/>
  <c r="Z927" i="1"/>
  <c r="Y927" i="1"/>
  <c r="X927" i="1"/>
  <c r="W927" i="1"/>
  <c r="V927" i="1"/>
  <c r="U927" i="1"/>
  <c r="T927" i="1"/>
  <c r="S927" i="1"/>
  <c r="R927" i="1"/>
  <c r="Q927" i="1"/>
  <c r="P927" i="1"/>
  <c r="O927" i="1"/>
  <c r="N927" i="1"/>
  <c r="M927" i="1"/>
  <c r="L927" i="1"/>
  <c r="K927" i="1"/>
  <c r="J927" i="1"/>
  <c r="AP848" i="1"/>
  <c r="AO848" i="1"/>
  <c r="AN848" i="1"/>
  <c r="AM848" i="1"/>
  <c r="AL848" i="1"/>
  <c r="AK848" i="1"/>
  <c r="AJ848" i="1"/>
  <c r="AI848" i="1"/>
  <c r="AH848" i="1"/>
  <c r="AG848" i="1"/>
  <c r="AF848" i="1"/>
  <c r="AE848" i="1"/>
  <c r="AD848" i="1"/>
  <c r="AC848" i="1"/>
  <c r="AB848" i="1"/>
  <c r="AA848" i="1"/>
  <c r="Z848" i="1"/>
  <c r="Y848" i="1"/>
  <c r="X848" i="1"/>
  <c r="W848" i="1"/>
  <c r="V848" i="1"/>
  <c r="U848" i="1"/>
  <c r="T848" i="1"/>
  <c r="S848" i="1"/>
  <c r="R848" i="1"/>
  <c r="Q848" i="1"/>
  <c r="P848" i="1"/>
  <c r="O848" i="1"/>
  <c r="N848" i="1"/>
  <c r="M848" i="1"/>
  <c r="L848" i="1"/>
  <c r="K848" i="1"/>
  <c r="J848" i="1"/>
  <c r="AP769" i="1"/>
  <c r="AO769" i="1"/>
  <c r="AN769" i="1"/>
  <c r="AM769" i="1"/>
  <c r="AL769" i="1"/>
  <c r="AK769" i="1"/>
  <c r="AJ769" i="1"/>
  <c r="AI769" i="1"/>
  <c r="AH769" i="1"/>
  <c r="AG769" i="1"/>
  <c r="AF769" i="1"/>
  <c r="AE769" i="1"/>
  <c r="AD769" i="1"/>
  <c r="AC769" i="1"/>
  <c r="AB769" i="1"/>
  <c r="AA769" i="1"/>
  <c r="Z769" i="1"/>
  <c r="Y769" i="1"/>
  <c r="X769" i="1"/>
  <c r="W769" i="1"/>
  <c r="V769" i="1"/>
  <c r="U769" i="1"/>
  <c r="T769" i="1"/>
  <c r="S769" i="1"/>
  <c r="R769" i="1"/>
  <c r="Q769" i="1"/>
  <c r="P769" i="1"/>
  <c r="O769" i="1"/>
  <c r="N769" i="1"/>
  <c r="M769" i="1"/>
  <c r="L769" i="1"/>
  <c r="K769" i="1"/>
  <c r="J769" i="1"/>
  <c r="AP690" i="1"/>
  <c r="AO690" i="1"/>
  <c r="AN690" i="1"/>
  <c r="AM690" i="1"/>
  <c r="AL690" i="1"/>
  <c r="AK690" i="1"/>
  <c r="AJ690" i="1"/>
  <c r="AI690" i="1"/>
  <c r="AH690" i="1"/>
  <c r="AG690" i="1"/>
  <c r="AF690" i="1"/>
  <c r="AE690" i="1"/>
  <c r="AD690" i="1"/>
  <c r="AC690" i="1"/>
  <c r="AB690" i="1"/>
  <c r="AA690" i="1"/>
  <c r="Z690" i="1"/>
  <c r="Y690" i="1"/>
  <c r="X690" i="1"/>
  <c r="W690" i="1"/>
  <c r="V690" i="1"/>
  <c r="U690" i="1"/>
  <c r="T690" i="1"/>
  <c r="S690" i="1"/>
  <c r="R690" i="1"/>
  <c r="Q690" i="1"/>
  <c r="P690" i="1"/>
  <c r="O690" i="1"/>
  <c r="N690" i="1"/>
  <c r="M690" i="1"/>
  <c r="L690" i="1"/>
  <c r="K690" i="1"/>
  <c r="J690" i="1"/>
  <c r="AP611" i="1"/>
  <c r="AO611" i="1"/>
  <c r="AN611" i="1"/>
  <c r="AM611" i="1"/>
  <c r="AL611" i="1"/>
  <c r="AK611" i="1"/>
  <c r="AJ611" i="1"/>
  <c r="AI611" i="1"/>
  <c r="AH611" i="1"/>
  <c r="AG611" i="1"/>
  <c r="AF611" i="1"/>
  <c r="AE611" i="1"/>
  <c r="AD611" i="1"/>
  <c r="AC611" i="1"/>
  <c r="AB611" i="1"/>
  <c r="AA611" i="1"/>
  <c r="Z611" i="1"/>
  <c r="Y611" i="1"/>
  <c r="X611" i="1"/>
  <c r="W611" i="1"/>
  <c r="V611" i="1"/>
  <c r="U611" i="1"/>
  <c r="T611" i="1"/>
  <c r="S611" i="1"/>
  <c r="R611" i="1"/>
  <c r="Q611" i="1"/>
  <c r="P611" i="1"/>
  <c r="O611" i="1"/>
  <c r="N611" i="1"/>
  <c r="M611" i="1"/>
  <c r="L611" i="1"/>
  <c r="K611" i="1"/>
  <c r="J611" i="1"/>
  <c r="AP532" i="1"/>
  <c r="AO532" i="1"/>
  <c r="AN532" i="1"/>
  <c r="AM532" i="1"/>
  <c r="AL532" i="1"/>
  <c r="AK532" i="1"/>
  <c r="AJ532" i="1"/>
  <c r="AI532" i="1"/>
  <c r="AH532" i="1"/>
  <c r="AG532" i="1"/>
  <c r="AF532" i="1"/>
  <c r="AE532" i="1"/>
  <c r="AD532" i="1"/>
  <c r="AC532" i="1"/>
  <c r="AB532" i="1"/>
  <c r="AA532" i="1"/>
  <c r="Z532" i="1"/>
  <c r="Y532" i="1"/>
  <c r="X532" i="1"/>
  <c r="W532" i="1"/>
  <c r="V532" i="1"/>
  <c r="U532" i="1"/>
  <c r="T532" i="1"/>
  <c r="S532" i="1"/>
  <c r="R532" i="1"/>
  <c r="Q532" i="1"/>
  <c r="P532" i="1"/>
  <c r="O532" i="1"/>
  <c r="N532" i="1"/>
  <c r="M532" i="1"/>
  <c r="L532" i="1"/>
  <c r="K532" i="1"/>
  <c r="J532" i="1"/>
  <c r="AP453" i="1"/>
  <c r="AO453" i="1"/>
  <c r="AN453" i="1"/>
  <c r="AM453" i="1"/>
  <c r="AL453" i="1"/>
  <c r="AK453" i="1"/>
  <c r="AJ453" i="1"/>
  <c r="AI453" i="1"/>
  <c r="AH453" i="1"/>
  <c r="AG453" i="1"/>
  <c r="AF453" i="1"/>
  <c r="AE453" i="1"/>
  <c r="AD453" i="1"/>
  <c r="AC453" i="1"/>
  <c r="AB453" i="1"/>
  <c r="AA453" i="1"/>
  <c r="Z453" i="1"/>
  <c r="Y453" i="1"/>
  <c r="X453" i="1"/>
  <c r="W453" i="1"/>
  <c r="V453" i="1"/>
  <c r="U453" i="1"/>
  <c r="T453" i="1"/>
  <c r="S453" i="1"/>
  <c r="R453" i="1"/>
  <c r="Q453" i="1"/>
  <c r="P453" i="1"/>
  <c r="O453" i="1"/>
  <c r="N453" i="1"/>
  <c r="M453" i="1"/>
  <c r="L453" i="1"/>
  <c r="K453" i="1"/>
  <c r="J453" i="1"/>
  <c r="AP374" i="1"/>
  <c r="AO374" i="1"/>
  <c r="AN374" i="1"/>
  <c r="AM374" i="1"/>
  <c r="AL374" i="1"/>
  <c r="AK374" i="1"/>
  <c r="AJ374" i="1"/>
  <c r="AI374" i="1"/>
  <c r="AH374" i="1"/>
  <c r="AG374" i="1"/>
  <c r="AF374" i="1"/>
  <c r="AE374" i="1"/>
  <c r="AD374" i="1"/>
  <c r="AC374" i="1"/>
  <c r="AB374" i="1"/>
  <c r="AA374" i="1"/>
  <c r="Z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M374" i="1"/>
  <c r="L374" i="1"/>
  <c r="K374" i="1"/>
  <c r="J374" i="1"/>
  <c r="AP295" i="1"/>
  <c r="AO295" i="1"/>
  <c r="AN295" i="1"/>
  <c r="AM295" i="1"/>
  <c r="AL295" i="1"/>
  <c r="AK295" i="1"/>
  <c r="AJ295" i="1"/>
  <c r="AI295" i="1"/>
  <c r="AH295" i="1"/>
  <c r="AG295" i="1"/>
  <c r="AF295" i="1"/>
  <c r="AE295" i="1"/>
  <c r="AD295" i="1"/>
  <c r="AC295" i="1"/>
  <c r="AB295" i="1"/>
  <c r="AA295" i="1"/>
  <c r="Z295" i="1"/>
  <c r="Y295" i="1"/>
  <c r="X295" i="1"/>
  <c r="W295" i="1"/>
  <c r="V295" i="1"/>
  <c r="U295" i="1"/>
  <c r="T295" i="1"/>
  <c r="S295" i="1"/>
  <c r="R295" i="1"/>
  <c r="Q295" i="1"/>
  <c r="P295" i="1"/>
  <c r="O295" i="1"/>
  <c r="N295" i="1"/>
  <c r="M295" i="1"/>
  <c r="L295" i="1"/>
  <c r="K295" i="1"/>
  <c r="J295" i="1"/>
  <c r="AP216" i="1"/>
  <c r="AO216" i="1"/>
  <c r="AN216" i="1"/>
  <c r="AM216" i="1"/>
  <c r="AL216" i="1"/>
  <c r="AK216" i="1"/>
  <c r="AJ216" i="1"/>
  <c r="AI216" i="1"/>
  <c r="AH216" i="1"/>
  <c r="AG216" i="1"/>
  <c r="AF216" i="1"/>
  <c r="AE216" i="1"/>
  <c r="AD216" i="1"/>
  <c r="AC216" i="1"/>
  <c r="AB216" i="1"/>
  <c r="AA216" i="1"/>
  <c r="Z216" i="1"/>
  <c r="Y216" i="1"/>
  <c r="X216" i="1"/>
  <c r="W216" i="1"/>
  <c r="V216" i="1"/>
  <c r="U216" i="1"/>
  <c r="T216" i="1"/>
  <c r="S216" i="1"/>
  <c r="R216" i="1"/>
  <c r="Q216" i="1"/>
  <c r="P216" i="1"/>
  <c r="O216" i="1"/>
  <c r="N216" i="1"/>
  <c r="M216" i="1"/>
  <c r="L216" i="1"/>
  <c r="K216" i="1"/>
  <c r="J216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W58" i="1"/>
  <c r="T58" i="1"/>
  <c r="AP1506" i="1"/>
  <c r="AO1506" i="1"/>
  <c r="AN1506" i="1"/>
  <c r="AM1506" i="1"/>
  <c r="AL1506" i="1"/>
  <c r="AK1506" i="1"/>
  <c r="AJ1506" i="1"/>
  <c r="AI1506" i="1"/>
  <c r="AH1506" i="1"/>
  <c r="AG1506" i="1"/>
  <c r="AF1506" i="1"/>
  <c r="AE1506" i="1"/>
  <c r="AD1506" i="1"/>
  <c r="AC1506" i="1"/>
  <c r="AB1506" i="1"/>
  <c r="AA1506" i="1"/>
  <c r="Z1506" i="1"/>
  <c r="Y1506" i="1"/>
  <c r="X1506" i="1"/>
  <c r="W1506" i="1"/>
  <c r="V1506" i="1"/>
  <c r="U1506" i="1"/>
  <c r="T1506" i="1"/>
  <c r="S1506" i="1"/>
  <c r="R1506" i="1"/>
  <c r="Q1506" i="1"/>
  <c r="P1506" i="1"/>
  <c r="O1506" i="1"/>
  <c r="N1506" i="1"/>
  <c r="M1506" i="1"/>
  <c r="L1506" i="1"/>
  <c r="K1506" i="1"/>
  <c r="J1506" i="1"/>
  <c r="AP1485" i="1"/>
  <c r="AO1485" i="1"/>
  <c r="AN1485" i="1"/>
  <c r="AM1485" i="1"/>
  <c r="AL1485" i="1"/>
  <c r="AK1485" i="1"/>
  <c r="AJ1485" i="1"/>
  <c r="AI1485" i="1"/>
  <c r="AH1485" i="1"/>
  <c r="AG1485" i="1"/>
  <c r="AF1485" i="1"/>
  <c r="AE1485" i="1"/>
  <c r="AD1485" i="1"/>
  <c r="AC1485" i="1"/>
  <c r="AB1485" i="1"/>
  <c r="AA1485" i="1"/>
  <c r="Z1485" i="1"/>
  <c r="Y1485" i="1"/>
  <c r="X1485" i="1"/>
  <c r="W1485" i="1"/>
  <c r="V1485" i="1"/>
  <c r="U1485" i="1"/>
  <c r="T1485" i="1"/>
  <c r="S1485" i="1"/>
  <c r="R1485" i="1"/>
  <c r="Q1485" i="1"/>
  <c r="P1485" i="1"/>
  <c r="O1485" i="1"/>
  <c r="N1485" i="1"/>
  <c r="M1485" i="1"/>
  <c r="L1485" i="1"/>
  <c r="K1485" i="1"/>
  <c r="J1485" i="1"/>
  <c r="AP1427" i="1"/>
  <c r="AO1427" i="1"/>
  <c r="AN1427" i="1"/>
  <c r="AM1427" i="1"/>
  <c r="AL1427" i="1"/>
  <c r="AK1427" i="1"/>
  <c r="AJ1427" i="1"/>
  <c r="AI1427" i="1"/>
  <c r="AH1427" i="1"/>
  <c r="AG1427" i="1"/>
  <c r="AF1427" i="1"/>
  <c r="AE1427" i="1"/>
  <c r="AD1427" i="1"/>
  <c r="AC1427" i="1"/>
  <c r="AB1427" i="1"/>
  <c r="AA1427" i="1"/>
  <c r="Z1427" i="1"/>
  <c r="Y1427" i="1"/>
  <c r="X1427" i="1"/>
  <c r="W1427" i="1"/>
  <c r="V1427" i="1"/>
  <c r="U1427" i="1"/>
  <c r="T1427" i="1"/>
  <c r="S1427" i="1"/>
  <c r="R1427" i="1"/>
  <c r="Q1427" i="1"/>
  <c r="P1427" i="1"/>
  <c r="O1427" i="1"/>
  <c r="N1427" i="1"/>
  <c r="M1427" i="1"/>
  <c r="L1427" i="1"/>
  <c r="K1427" i="1"/>
  <c r="J1427" i="1"/>
  <c r="AP1406" i="1"/>
  <c r="AO1406" i="1"/>
  <c r="AN1406" i="1"/>
  <c r="AM1406" i="1"/>
  <c r="AL1406" i="1"/>
  <c r="AK1406" i="1"/>
  <c r="AJ1406" i="1"/>
  <c r="AI1406" i="1"/>
  <c r="AH1406" i="1"/>
  <c r="AG1406" i="1"/>
  <c r="AF1406" i="1"/>
  <c r="AE1406" i="1"/>
  <c r="AD1406" i="1"/>
  <c r="AC1406" i="1"/>
  <c r="AB1406" i="1"/>
  <c r="AA1406" i="1"/>
  <c r="Z1406" i="1"/>
  <c r="Y1406" i="1"/>
  <c r="X1406" i="1"/>
  <c r="W1406" i="1"/>
  <c r="V1406" i="1"/>
  <c r="U1406" i="1"/>
  <c r="T1406" i="1"/>
  <c r="S1406" i="1"/>
  <c r="R1406" i="1"/>
  <c r="Q1406" i="1"/>
  <c r="P1406" i="1"/>
  <c r="O1406" i="1"/>
  <c r="N1406" i="1"/>
  <c r="M1406" i="1"/>
  <c r="L1406" i="1"/>
  <c r="K1406" i="1"/>
  <c r="J1406" i="1"/>
  <c r="AP1348" i="1"/>
  <c r="AO1348" i="1"/>
  <c r="AN1348" i="1"/>
  <c r="AM1348" i="1"/>
  <c r="AL1348" i="1"/>
  <c r="AK1348" i="1"/>
  <c r="AJ1348" i="1"/>
  <c r="AI1348" i="1"/>
  <c r="AH1348" i="1"/>
  <c r="AG1348" i="1"/>
  <c r="AF1348" i="1"/>
  <c r="AE1348" i="1"/>
  <c r="AD1348" i="1"/>
  <c r="AC1348" i="1"/>
  <c r="AB1348" i="1"/>
  <c r="AA1348" i="1"/>
  <c r="Z1348" i="1"/>
  <c r="Y1348" i="1"/>
  <c r="X1348" i="1"/>
  <c r="W1348" i="1"/>
  <c r="V1348" i="1"/>
  <c r="U1348" i="1"/>
  <c r="T1348" i="1"/>
  <c r="S1348" i="1"/>
  <c r="R1348" i="1"/>
  <c r="Q1348" i="1"/>
  <c r="P1348" i="1"/>
  <c r="O1348" i="1"/>
  <c r="N1348" i="1"/>
  <c r="M1348" i="1"/>
  <c r="L1348" i="1"/>
  <c r="K1348" i="1"/>
  <c r="J1348" i="1"/>
  <c r="AP1327" i="1"/>
  <c r="AO1327" i="1"/>
  <c r="AN1327" i="1"/>
  <c r="AM1327" i="1"/>
  <c r="AL1327" i="1"/>
  <c r="AK1327" i="1"/>
  <c r="AJ1327" i="1"/>
  <c r="AI1327" i="1"/>
  <c r="AH1327" i="1"/>
  <c r="AG1327" i="1"/>
  <c r="AF1327" i="1"/>
  <c r="AE1327" i="1"/>
  <c r="AD1327" i="1"/>
  <c r="AC1327" i="1"/>
  <c r="AB1327" i="1"/>
  <c r="AA1327" i="1"/>
  <c r="Z1327" i="1"/>
  <c r="Y1327" i="1"/>
  <c r="X1327" i="1"/>
  <c r="W1327" i="1"/>
  <c r="V1327" i="1"/>
  <c r="U1327" i="1"/>
  <c r="T1327" i="1"/>
  <c r="S1327" i="1"/>
  <c r="R1327" i="1"/>
  <c r="Q1327" i="1"/>
  <c r="P1327" i="1"/>
  <c r="O1327" i="1"/>
  <c r="N1327" i="1"/>
  <c r="M1327" i="1"/>
  <c r="L1327" i="1"/>
  <c r="K1327" i="1"/>
  <c r="J1327" i="1"/>
  <c r="AP1269" i="1"/>
  <c r="AO1269" i="1"/>
  <c r="AN1269" i="1"/>
  <c r="AM1269" i="1"/>
  <c r="AL1269" i="1"/>
  <c r="AK1269" i="1"/>
  <c r="AJ1269" i="1"/>
  <c r="AI1269" i="1"/>
  <c r="AH1269" i="1"/>
  <c r="AG1269" i="1"/>
  <c r="AF1269" i="1"/>
  <c r="AE1269" i="1"/>
  <c r="AD1269" i="1"/>
  <c r="AC1269" i="1"/>
  <c r="AB1269" i="1"/>
  <c r="AA1269" i="1"/>
  <c r="Z1269" i="1"/>
  <c r="Y1269" i="1"/>
  <c r="X1269" i="1"/>
  <c r="W1269" i="1"/>
  <c r="V1269" i="1"/>
  <c r="U1269" i="1"/>
  <c r="T1269" i="1"/>
  <c r="S1269" i="1"/>
  <c r="R1269" i="1"/>
  <c r="Q1269" i="1"/>
  <c r="P1269" i="1"/>
  <c r="O1269" i="1"/>
  <c r="N1269" i="1"/>
  <c r="M1269" i="1"/>
  <c r="L1269" i="1"/>
  <c r="K1269" i="1"/>
  <c r="J1269" i="1"/>
  <c r="AP1248" i="1"/>
  <c r="AO1248" i="1"/>
  <c r="AN1248" i="1"/>
  <c r="AM1248" i="1"/>
  <c r="AL1248" i="1"/>
  <c r="AK1248" i="1"/>
  <c r="AJ1248" i="1"/>
  <c r="AI1248" i="1"/>
  <c r="AH1248" i="1"/>
  <c r="AG1248" i="1"/>
  <c r="AF1248" i="1"/>
  <c r="AE1248" i="1"/>
  <c r="AD1248" i="1"/>
  <c r="AC1248" i="1"/>
  <c r="AB1248" i="1"/>
  <c r="AA1248" i="1"/>
  <c r="Z1248" i="1"/>
  <c r="Y1248" i="1"/>
  <c r="X1248" i="1"/>
  <c r="W1248" i="1"/>
  <c r="V1248" i="1"/>
  <c r="U1248" i="1"/>
  <c r="T1248" i="1"/>
  <c r="S1248" i="1"/>
  <c r="R1248" i="1"/>
  <c r="Q1248" i="1"/>
  <c r="P1248" i="1"/>
  <c r="O1248" i="1"/>
  <c r="N1248" i="1"/>
  <c r="M1248" i="1"/>
  <c r="L1248" i="1"/>
  <c r="K1248" i="1"/>
  <c r="J1248" i="1"/>
  <c r="AP1190" i="1"/>
  <c r="AO1190" i="1"/>
  <c r="AN1190" i="1"/>
  <c r="AM1190" i="1"/>
  <c r="AL1190" i="1"/>
  <c r="AK1190" i="1"/>
  <c r="AJ1190" i="1"/>
  <c r="AI1190" i="1"/>
  <c r="AH1190" i="1"/>
  <c r="AG1190" i="1"/>
  <c r="AF1190" i="1"/>
  <c r="AE1190" i="1"/>
  <c r="AD1190" i="1"/>
  <c r="AC1190" i="1"/>
  <c r="AB1190" i="1"/>
  <c r="AA1190" i="1"/>
  <c r="Z1190" i="1"/>
  <c r="Y1190" i="1"/>
  <c r="X1190" i="1"/>
  <c r="W1190" i="1"/>
  <c r="V1190" i="1"/>
  <c r="U1190" i="1"/>
  <c r="T1190" i="1"/>
  <c r="S1190" i="1"/>
  <c r="R1190" i="1"/>
  <c r="Q1190" i="1"/>
  <c r="P1190" i="1"/>
  <c r="O1190" i="1"/>
  <c r="N1190" i="1"/>
  <c r="M1190" i="1"/>
  <c r="L1190" i="1"/>
  <c r="K1190" i="1"/>
  <c r="J1190" i="1"/>
  <c r="AP1169" i="1"/>
  <c r="AO1169" i="1"/>
  <c r="AN1169" i="1"/>
  <c r="AM1169" i="1"/>
  <c r="AL1169" i="1"/>
  <c r="AK1169" i="1"/>
  <c r="AJ1169" i="1"/>
  <c r="AI1169" i="1"/>
  <c r="AH1169" i="1"/>
  <c r="AG1169" i="1"/>
  <c r="AF1169" i="1"/>
  <c r="AE1169" i="1"/>
  <c r="AD1169" i="1"/>
  <c r="AC1169" i="1"/>
  <c r="AB1169" i="1"/>
  <c r="AA1169" i="1"/>
  <c r="Z1169" i="1"/>
  <c r="Y1169" i="1"/>
  <c r="X1169" i="1"/>
  <c r="W1169" i="1"/>
  <c r="V1169" i="1"/>
  <c r="U1169" i="1"/>
  <c r="T1169" i="1"/>
  <c r="S1169" i="1"/>
  <c r="R1169" i="1"/>
  <c r="Q1169" i="1"/>
  <c r="P1169" i="1"/>
  <c r="O1169" i="1"/>
  <c r="N1169" i="1"/>
  <c r="M1169" i="1"/>
  <c r="L1169" i="1"/>
  <c r="K1169" i="1"/>
  <c r="J1169" i="1"/>
  <c r="AP1111" i="1"/>
  <c r="AO1111" i="1"/>
  <c r="AN1111" i="1"/>
  <c r="AM1111" i="1"/>
  <c r="AL1111" i="1"/>
  <c r="AK1111" i="1"/>
  <c r="AJ1111" i="1"/>
  <c r="AI1111" i="1"/>
  <c r="AH1111" i="1"/>
  <c r="AG1111" i="1"/>
  <c r="AF1111" i="1"/>
  <c r="AE1111" i="1"/>
  <c r="AD1111" i="1"/>
  <c r="AC1111" i="1"/>
  <c r="AB1111" i="1"/>
  <c r="AA1111" i="1"/>
  <c r="Z1111" i="1"/>
  <c r="Y1111" i="1"/>
  <c r="X1111" i="1"/>
  <c r="W1111" i="1"/>
  <c r="V1111" i="1"/>
  <c r="U1111" i="1"/>
  <c r="T1111" i="1"/>
  <c r="S1111" i="1"/>
  <c r="R1111" i="1"/>
  <c r="Q1111" i="1"/>
  <c r="P1111" i="1"/>
  <c r="O1111" i="1"/>
  <c r="N1111" i="1"/>
  <c r="M1111" i="1"/>
  <c r="L1111" i="1"/>
  <c r="K1111" i="1"/>
  <c r="J1111" i="1"/>
  <c r="AP1090" i="1"/>
  <c r="AO1090" i="1"/>
  <c r="AN1090" i="1"/>
  <c r="AM1090" i="1"/>
  <c r="AL1090" i="1"/>
  <c r="AK1090" i="1"/>
  <c r="AJ1090" i="1"/>
  <c r="AI1090" i="1"/>
  <c r="AH1090" i="1"/>
  <c r="AG1090" i="1"/>
  <c r="AF1090" i="1"/>
  <c r="AE1090" i="1"/>
  <c r="AD1090" i="1"/>
  <c r="AC1090" i="1"/>
  <c r="AB1090" i="1"/>
  <c r="AA1090" i="1"/>
  <c r="Z1090" i="1"/>
  <c r="Y1090" i="1"/>
  <c r="X1090" i="1"/>
  <c r="W1090" i="1"/>
  <c r="V1090" i="1"/>
  <c r="U1090" i="1"/>
  <c r="T1090" i="1"/>
  <c r="S1090" i="1"/>
  <c r="R1090" i="1"/>
  <c r="Q1090" i="1"/>
  <c r="P1090" i="1"/>
  <c r="O1090" i="1"/>
  <c r="N1090" i="1"/>
  <c r="M1090" i="1"/>
  <c r="L1090" i="1"/>
  <c r="K1090" i="1"/>
  <c r="J1090" i="1"/>
  <c r="AP1032" i="1"/>
  <c r="AO1032" i="1"/>
  <c r="AN1032" i="1"/>
  <c r="AM1032" i="1"/>
  <c r="AL1032" i="1"/>
  <c r="AK1032" i="1"/>
  <c r="AJ1032" i="1"/>
  <c r="AI1032" i="1"/>
  <c r="AH1032" i="1"/>
  <c r="AG1032" i="1"/>
  <c r="AF1032" i="1"/>
  <c r="AE1032" i="1"/>
  <c r="AD1032" i="1"/>
  <c r="AC1032" i="1"/>
  <c r="AB1032" i="1"/>
  <c r="AA1032" i="1"/>
  <c r="Z1032" i="1"/>
  <c r="Y1032" i="1"/>
  <c r="X1032" i="1"/>
  <c r="W1032" i="1"/>
  <c r="V1032" i="1"/>
  <c r="U1032" i="1"/>
  <c r="T1032" i="1"/>
  <c r="S1032" i="1"/>
  <c r="R1032" i="1"/>
  <c r="Q1032" i="1"/>
  <c r="P1032" i="1"/>
  <c r="O1032" i="1"/>
  <c r="N1032" i="1"/>
  <c r="M1032" i="1"/>
  <c r="L1032" i="1"/>
  <c r="K1032" i="1"/>
  <c r="J1032" i="1"/>
  <c r="AP1011" i="1"/>
  <c r="AO1011" i="1"/>
  <c r="AN1011" i="1"/>
  <c r="AM1011" i="1"/>
  <c r="AL1011" i="1"/>
  <c r="AK1011" i="1"/>
  <c r="AJ1011" i="1"/>
  <c r="AI1011" i="1"/>
  <c r="AH1011" i="1"/>
  <c r="AG1011" i="1"/>
  <c r="AF1011" i="1"/>
  <c r="AE1011" i="1"/>
  <c r="AD1011" i="1"/>
  <c r="AC1011" i="1"/>
  <c r="AB1011" i="1"/>
  <c r="AA1011" i="1"/>
  <c r="Z1011" i="1"/>
  <c r="Y1011" i="1"/>
  <c r="X1011" i="1"/>
  <c r="W1011" i="1"/>
  <c r="V1011" i="1"/>
  <c r="U1011" i="1"/>
  <c r="T1011" i="1"/>
  <c r="S1011" i="1"/>
  <c r="R1011" i="1"/>
  <c r="Q1011" i="1"/>
  <c r="P1011" i="1"/>
  <c r="O1011" i="1"/>
  <c r="N1011" i="1"/>
  <c r="M1011" i="1"/>
  <c r="L1011" i="1"/>
  <c r="K1011" i="1"/>
  <c r="J1011" i="1"/>
  <c r="AP953" i="1"/>
  <c r="AO953" i="1"/>
  <c r="AN953" i="1"/>
  <c r="AM953" i="1"/>
  <c r="AL953" i="1"/>
  <c r="AK953" i="1"/>
  <c r="AJ953" i="1"/>
  <c r="AI953" i="1"/>
  <c r="AH953" i="1"/>
  <c r="AG953" i="1"/>
  <c r="AF953" i="1"/>
  <c r="AE953" i="1"/>
  <c r="AD953" i="1"/>
  <c r="AC953" i="1"/>
  <c r="AB953" i="1"/>
  <c r="AA953" i="1"/>
  <c r="Z953" i="1"/>
  <c r="Y953" i="1"/>
  <c r="X953" i="1"/>
  <c r="W953" i="1"/>
  <c r="V953" i="1"/>
  <c r="U953" i="1"/>
  <c r="T953" i="1"/>
  <c r="S953" i="1"/>
  <c r="R953" i="1"/>
  <c r="Q953" i="1"/>
  <c r="P953" i="1"/>
  <c r="O953" i="1"/>
  <c r="N953" i="1"/>
  <c r="M953" i="1"/>
  <c r="L953" i="1"/>
  <c r="K953" i="1"/>
  <c r="J953" i="1"/>
  <c r="AP932" i="1"/>
  <c r="AO932" i="1"/>
  <c r="AN932" i="1"/>
  <c r="AM932" i="1"/>
  <c r="AL932" i="1"/>
  <c r="AK932" i="1"/>
  <c r="AJ932" i="1"/>
  <c r="AI932" i="1"/>
  <c r="AH932" i="1"/>
  <c r="AG932" i="1"/>
  <c r="AF932" i="1"/>
  <c r="AE932" i="1"/>
  <c r="AD932" i="1"/>
  <c r="AC932" i="1"/>
  <c r="AB932" i="1"/>
  <c r="AA932" i="1"/>
  <c r="Z932" i="1"/>
  <c r="Y932" i="1"/>
  <c r="X932" i="1"/>
  <c r="W932" i="1"/>
  <c r="V932" i="1"/>
  <c r="U932" i="1"/>
  <c r="T932" i="1"/>
  <c r="S932" i="1"/>
  <c r="R932" i="1"/>
  <c r="Q932" i="1"/>
  <c r="P932" i="1"/>
  <c r="O932" i="1"/>
  <c r="N932" i="1"/>
  <c r="M932" i="1"/>
  <c r="L932" i="1"/>
  <c r="K932" i="1"/>
  <c r="J932" i="1"/>
  <c r="AP874" i="1"/>
  <c r="AO874" i="1"/>
  <c r="AN874" i="1"/>
  <c r="AM874" i="1"/>
  <c r="AL874" i="1"/>
  <c r="AK874" i="1"/>
  <c r="AJ874" i="1"/>
  <c r="AI874" i="1"/>
  <c r="AH874" i="1"/>
  <c r="AG874" i="1"/>
  <c r="AF874" i="1"/>
  <c r="AE874" i="1"/>
  <c r="AD874" i="1"/>
  <c r="AC874" i="1"/>
  <c r="AB874" i="1"/>
  <c r="AA874" i="1"/>
  <c r="Z874" i="1"/>
  <c r="Y874" i="1"/>
  <c r="X874" i="1"/>
  <c r="W874" i="1"/>
  <c r="V874" i="1"/>
  <c r="U874" i="1"/>
  <c r="T874" i="1"/>
  <c r="S874" i="1"/>
  <c r="R874" i="1"/>
  <c r="Q874" i="1"/>
  <c r="P874" i="1"/>
  <c r="O874" i="1"/>
  <c r="N874" i="1"/>
  <c r="M874" i="1"/>
  <c r="L874" i="1"/>
  <c r="K874" i="1"/>
  <c r="J874" i="1"/>
  <c r="AP853" i="1"/>
  <c r="AO853" i="1"/>
  <c r="AN853" i="1"/>
  <c r="AM853" i="1"/>
  <c r="AL853" i="1"/>
  <c r="AK853" i="1"/>
  <c r="AJ853" i="1"/>
  <c r="AI853" i="1"/>
  <c r="AH853" i="1"/>
  <c r="AG853" i="1"/>
  <c r="AF853" i="1"/>
  <c r="AE853" i="1"/>
  <c r="AD853" i="1"/>
  <c r="AC853" i="1"/>
  <c r="AB853" i="1"/>
  <c r="AA853" i="1"/>
  <c r="Z853" i="1"/>
  <c r="Y853" i="1"/>
  <c r="X853" i="1"/>
  <c r="W853" i="1"/>
  <c r="V853" i="1"/>
  <c r="U853" i="1"/>
  <c r="T853" i="1"/>
  <c r="S853" i="1"/>
  <c r="R853" i="1"/>
  <c r="Q853" i="1"/>
  <c r="P853" i="1"/>
  <c r="O853" i="1"/>
  <c r="N853" i="1"/>
  <c r="M853" i="1"/>
  <c r="L853" i="1"/>
  <c r="K853" i="1"/>
  <c r="J853" i="1"/>
  <c r="AP795" i="1"/>
  <c r="AO795" i="1"/>
  <c r="AN795" i="1"/>
  <c r="AM795" i="1"/>
  <c r="AL795" i="1"/>
  <c r="AK795" i="1"/>
  <c r="AJ795" i="1"/>
  <c r="AI795" i="1"/>
  <c r="AH795" i="1"/>
  <c r="AG795" i="1"/>
  <c r="AF795" i="1"/>
  <c r="AE795" i="1"/>
  <c r="AD795" i="1"/>
  <c r="AC795" i="1"/>
  <c r="AB795" i="1"/>
  <c r="AA795" i="1"/>
  <c r="Z795" i="1"/>
  <c r="Y795" i="1"/>
  <c r="X795" i="1"/>
  <c r="W795" i="1"/>
  <c r="V795" i="1"/>
  <c r="U795" i="1"/>
  <c r="T795" i="1"/>
  <c r="S795" i="1"/>
  <c r="R795" i="1"/>
  <c r="Q795" i="1"/>
  <c r="P795" i="1"/>
  <c r="O795" i="1"/>
  <c r="N795" i="1"/>
  <c r="M795" i="1"/>
  <c r="L795" i="1"/>
  <c r="K795" i="1"/>
  <c r="J795" i="1"/>
  <c r="AP774" i="1"/>
  <c r="AO774" i="1"/>
  <c r="AN774" i="1"/>
  <c r="AM774" i="1"/>
  <c r="AL774" i="1"/>
  <c r="AK774" i="1"/>
  <c r="AJ774" i="1"/>
  <c r="AI774" i="1"/>
  <c r="AH774" i="1"/>
  <c r="AG774" i="1"/>
  <c r="AF774" i="1"/>
  <c r="AE774" i="1"/>
  <c r="AD774" i="1"/>
  <c r="AC774" i="1"/>
  <c r="AB774" i="1"/>
  <c r="AA774" i="1"/>
  <c r="Z774" i="1"/>
  <c r="Y774" i="1"/>
  <c r="X774" i="1"/>
  <c r="W774" i="1"/>
  <c r="V774" i="1"/>
  <c r="U774" i="1"/>
  <c r="T774" i="1"/>
  <c r="S774" i="1"/>
  <c r="R774" i="1"/>
  <c r="Q774" i="1"/>
  <c r="P774" i="1"/>
  <c r="O774" i="1"/>
  <c r="N774" i="1"/>
  <c r="M774" i="1"/>
  <c r="L774" i="1"/>
  <c r="K774" i="1"/>
  <c r="J774" i="1"/>
  <c r="AP716" i="1"/>
  <c r="AO716" i="1"/>
  <c r="AN716" i="1"/>
  <c r="AM716" i="1"/>
  <c r="AL716" i="1"/>
  <c r="AK716" i="1"/>
  <c r="AJ716" i="1"/>
  <c r="AI716" i="1"/>
  <c r="AH716" i="1"/>
  <c r="AG716" i="1"/>
  <c r="AF716" i="1"/>
  <c r="AE716" i="1"/>
  <c r="AD716" i="1"/>
  <c r="AC716" i="1"/>
  <c r="AB716" i="1"/>
  <c r="AA716" i="1"/>
  <c r="Z716" i="1"/>
  <c r="Y716" i="1"/>
  <c r="X716" i="1"/>
  <c r="W716" i="1"/>
  <c r="V716" i="1"/>
  <c r="U716" i="1"/>
  <c r="T716" i="1"/>
  <c r="S716" i="1"/>
  <c r="R716" i="1"/>
  <c r="Q716" i="1"/>
  <c r="P716" i="1"/>
  <c r="O716" i="1"/>
  <c r="N716" i="1"/>
  <c r="M716" i="1"/>
  <c r="L716" i="1"/>
  <c r="K716" i="1"/>
  <c r="J716" i="1"/>
  <c r="AP695" i="1"/>
  <c r="AO695" i="1"/>
  <c r="AN695" i="1"/>
  <c r="AM695" i="1"/>
  <c r="AL695" i="1"/>
  <c r="AK695" i="1"/>
  <c r="AJ695" i="1"/>
  <c r="AI695" i="1"/>
  <c r="AH695" i="1"/>
  <c r="AG695" i="1"/>
  <c r="AF695" i="1"/>
  <c r="AE695" i="1"/>
  <c r="AD695" i="1"/>
  <c r="AC695" i="1"/>
  <c r="AB695" i="1"/>
  <c r="AA695" i="1"/>
  <c r="Z695" i="1"/>
  <c r="Y695" i="1"/>
  <c r="X695" i="1"/>
  <c r="W695" i="1"/>
  <c r="V695" i="1"/>
  <c r="U695" i="1"/>
  <c r="T695" i="1"/>
  <c r="S695" i="1"/>
  <c r="R695" i="1"/>
  <c r="Q695" i="1"/>
  <c r="P695" i="1"/>
  <c r="O695" i="1"/>
  <c r="N695" i="1"/>
  <c r="M695" i="1"/>
  <c r="L695" i="1"/>
  <c r="K695" i="1"/>
  <c r="J695" i="1"/>
  <c r="AP637" i="1"/>
  <c r="AO637" i="1"/>
  <c r="AN637" i="1"/>
  <c r="AM637" i="1"/>
  <c r="AL637" i="1"/>
  <c r="AK637" i="1"/>
  <c r="AJ637" i="1"/>
  <c r="AI637" i="1"/>
  <c r="AH637" i="1"/>
  <c r="AG637" i="1"/>
  <c r="AF637" i="1"/>
  <c r="AE637" i="1"/>
  <c r="AD637" i="1"/>
  <c r="AC637" i="1"/>
  <c r="AB637" i="1"/>
  <c r="AA637" i="1"/>
  <c r="Z637" i="1"/>
  <c r="Y637" i="1"/>
  <c r="X637" i="1"/>
  <c r="W637" i="1"/>
  <c r="V637" i="1"/>
  <c r="U637" i="1"/>
  <c r="T637" i="1"/>
  <c r="S637" i="1"/>
  <c r="R637" i="1"/>
  <c r="Q637" i="1"/>
  <c r="P637" i="1"/>
  <c r="O637" i="1"/>
  <c r="N637" i="1"/>
  <c r="M637" i="1"/>
  <c r="L637" i="1"/>
  <c r="K637" i="1"/>
  <c r="J637" i="1"/>
  <c r="AP616" i="1"/>
  <c r="AO616" i="1"/>
  <c r="AN616" i="1"/>
  <c r="AM616" i="1"/>
  <c r="AL616" i="1"/>
  <c r="AK616" i="1"/>
  <c r="AJ616" i="1"/>
  <c r="AI616" i="1"/>
  <c r="AH616" i="1"/>
  <c r="AG616" i="1"/>
  <c r="AF616" i="1"/>
  <c r="AE616" i="1"/>
  <c r="AD616" i="1"/>
  <c r="AC616" i="1"/>
  <c r="AB616" i="1"/>
  <c r="AA616" i="1"/>
  <c r="Z616" i="1"/>
  <c r="Y616" i="1"/>
  <c r="X616" i="1"/>
  <c r="W616" i="1"/>
  <c r="V616" i="1"/>
  <c r="U616" i="1"/>
  <c r="T616" i="1"/>
  <c r="S616" i="1"/>
  <c r="R616" i="1"/>
  <c r="Q616" i="1"/>
  <c r="P616" i="1"/>
  <c r="O616" i="1"/>
  <c r="N616" i="1"/>
  <c r="M616" i="1"/>
  <c r="L616" i="1"/>
  <c r="K616" i="1"/>
  <c r="J616" i="1"/>
  <c r="AP558" i="1"/>
  <c r="AO558" i="1"/>
  <c r="AN558" i="1"/>
  <c r="AM558" i="1"/>
  <c r="AL558" i="1"/>
  <c r="AK558" i="1"/>
  <c r="AJ558" i="1"/>
  <c r="AI558" i="1"/>
  <c r="AH558" i="1"/>
  <c r="AG558" i="1"/>
  <c r="AF558" i="1"/>
  <c r="AE558" i="1"/>
  <c r="AD558" i="1"/>
  <c r="AC558" i="1"/>
  <c r="AB558" i="1"/>
  <c r="AA558" i="1"/>
  <c r="Z558" i="1"/>
  <c r="Y558" i="1"/>
  <c r="X558" i="1"/>
  <c r="W558" i="1"/>
  <c r="V558" i="1"/>
  <c r="U558" i="1"/>
  <c r="T558" i="1"/>
  <c r="S558" i="1"/>
  <c r="R558" i="1"/>
  <c r="Q558" i="1"/>
  <c r="P558" i="1"/>
  <c r="O558" i="1"/>
  <c r="N558" i="1"/>
  <c r="M558" i="1"/>
  <c r="L558" i="1"/>
  <c r="K558" i="1"/>
  <c r="J558" i="1"/>
  <c r="AP537" i="1"/>
  <c r="AO537" i="1"/>
  <c r="AN537" i="1"/>
  <c r="AM537" i="1"/>
  <c r="AL537" i="1"/>
  <c r="AK537" i="1"/>
  <c r="AJ537" i="1"/>
  <c r="AI537" i="1"/>
  <c r="AH537" i="1"/>
  <c r="AG537" i="1"/>
  <c r="AF537" i="1"/>
  <c r="AE537" i="1"/>
  <c r="AD537" i="1"/>
  <c r="AC537" i="1"/>
  <c r="AB537" i="1"/>
  <c r="AA537" i="1"/>
  <c r="Z537" i="1"/>
  <c r="Y537" i="1"/>
  <c r="X537" i="1"/>
  <c r="W537" i="1"/>
  <c r="V537" i="1"/>
  <c r="U537" i="1"/>
  <c r="T537" i="1"/>
  <c r="S537" i="1"/>
  <c r="R537" i="1"/>
  <c r="Q537" i="1"/>
  <c r="P537" i="1"/>
  <c r="O537" i="1"/>
  <c r="N537" i="1"/>
  <c r="M537" i="1"/>
  <c r="L537" i="1"/>
  <c r="K537" i="1"/>
  <c r="J537" i="1"/>
  <c r="AP479" i="1"/>
  <c r="AO479" i="1"/>
  <c r="AN479" i="1"/>
  <c r="AM479" i="1"/>
  <c r="AL479" i="1"/>
  <c r="AK479" i="1"/>
  <c r="AJ479" i="1"/>
  <c r="AI479" i="1"/>
  <c r="AH479" i="1"/>
  <c r="AG479" i="1"/>
  <c r="AF479" i="1"/>
  <c r="AE479" i="1"/>
  <c r="AD479" i="1"/>
  <c r="AC479" i="1"/>
  <c r="AB479" i="1"/>
  <c r="AA479" i="1"/>
  <c r="Z479" i="1"/>
  <c r="Y479" i="1"/>
  <c r="X479" i="1"/>
  <c r="W479" i="1"/>
  <c r="V479" i="1"/>
  <c r="U479" i="1"/>
  <c r="T479" i="1"/>
  <c r="S479" i="1"/>
  <c r="R479" i="1"/>
  <c r="Q479" i="1"/>
  <c r="P479" i="1"/>
  <c r="O479" i="1"/>
  <c r="N479" i="1"/>
  <c r="M479" i="1"/>
  <c r="L479" i="1"/>
  <c r="K479" i="1"/>
  <c r="J479" i="1"/>
  <c r="AP458" i="1"/>
  <c r="AO458" i="1"/>
  <c r="AN458" i="1"/>
  <c r="AM458" i="1"/>
  <c r="AL458" i="1"/>
  <c r="AK458" i="1"/>
  <c r="AJ458" i="1"/>
  <c r="AI458" i="1"/>
  <c r="AH458" i="1"/>
  <c r="AG458" i="1"/>
  <c r="AF458" i="1"/>
  <c r="AE458" i="1"/>
  <c r="AD458" i="1"/>
  <c r="AC458" i="1"/>
  <c r="AB458" i="1"/>
  <c r="AA458" i="1"/>
  <c r="Z458" i="1"/>
  <c r="Y458" i="1"/>
  <c r="X458" i="1"/>
  <c r="W458" i="1"/>
  <c r="V458" i="1"/>
  <c r="U458" i="1"/>
  <c r="T458" i="1"/>
  <c r="S458" i="1"/>
  <c r="R458" i="1"/>
  <c r="Q458" i="1"/>
  <c r="P458" i="1"/>
  <c r="O458" i="1"/>
  <c r="N458" i="1"/>
  <c r="M458" i="1"/>
  <c r="L458" i="1"/>
  <c r="K458" i="1"/>
  <c r="J458" i="1"/>
  <c r="AP400" i="1"/>
  <c r="AO400" i="1"/>
  <c r="AN400" i="1"/>
  <c r="AM400" i="1"/>
  <c r="AL400" i="1"/>
  <c r="AK400" i="1"/>
  <c r="AJ400" i="1"/>
  <c r="AI400" i="1"/>
  <c r="AH400" i="1"/>
  <c r="AG400" i="1"/>
  <c r="AF400" i="1"/>
  <c r="AE400" i="1"/>
  <c r="AD400" i="1"/>
  <c r="AC400" i="1"/>
  <c r="AB400" i="1"/>
  <c r="AA400" i="1"/>
  <c r="Z400" i="1"/>
  <c r="Y400" i="1"/>
  <c r="X400" i="1"/>
  <c r="W400" i="1"/>
  <c r="V400" i="1"/>
  <c r="U400" i="1"/>
  <c r="T400" i="1"/>
  <c r="S400" i="1"/>
  <c r="R400" i="1"/>
  <c r="Q400" i="1"/>
  <c r="P400" i="1"/>
  <c r="O400" i="1"/>
  <c r="N400" i="1"/>
  <c r="M400" i="1"/>
  <c r="L400" i="1"/>
  <c r="K400" i="1"/>
  <c r="J400" i="1"/>
  <c r="AP379" i="1"/>
  <c r="AO379" i="1"/>
  <c r="AN379" i="1"/>
  <c r="AM379" i="1"/>
  <c r="AL379" i="1"/>
  <c r="AK379" i="1"/>
  <c r="AJ379" i="1"/>
  <c r="AI379" i="1"/>
  <c r="AH379" i="1"/>
  <c r="AG379" i="1"/>
  <c r="AF379" i="1"/>
  <c r="AE379" i="1"/>
  <c r="AD379" i="1"/>
  <c r="AC379" i="1"/>
  <c r="AB379" i="1"/>
  <c r="AA379" i="1"/>
  <c r="Z379" i="1"/>
  <c r="Y379" i="1"/>
  <c r="X379" i="1"/>
  <c r="W379" i="1"/>
  <c r="V379" i="1"/>
  <c r="U379" i="1"/>
  <c r="T379" i="1"/>
  <c r="S379" i="1"/>
  <c r="R379" i="1"/>
  <c r="Q379" i="1"/>
  <c r="P379" i="1"/>
  <c r="O379" i="1"/>
  <c r="N379" i="1"/>
  <c r="M379" i="1"/>
  <c r="L379" i="1"/>
  <c r="K379" i="1"/>
  <c r="J379" i="1"/>
  <c r="AP321" i="1"/>
  <c r="AO321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AP300" i="1"/>
  <c r="AO300" i="1"/>
  <c r="AN300" i="1"/>
  <c r="AM300" i="1"/>
  <c r="AL300" i="1"/>
  <c r="AK300" i="1"/>
  <c r="AJ300" i="1"/>
  <c r="AI300" i="1"/>
  <c r="AH300" i="1"/>
  <c r="AG300" i="1"/>
  <c r="AF300" i="1"/>
  <c r="AE300" i="1"/>
  <c r="AD300" i="1"/>
  <c r="AC300" i="1"/>
  <c r="AB300" i="1"/>
  <c r="AA300" i="1"/>
  <c r="Z300" i="1"/>
  <c r="Y300" i="1"/>
  <c r="X300" i="1"/>
  <c r="W300" i="1"/>
  <c r="V300" i="1"/>
  <c r="U300" i="1"/>
  <c r="T300" i="1"/>
  <c r="S300" i="1"/>
  <c r="R300" i="1"/>
  <c r="Q300" i="1"/>
  <c r="P300" i="1"/>
  <c r="O300" i="1"/>
  <c r="N300" i="1"/>
  <c r="M300" i="1"/>
  <c r="L300" i="1"/>
  <c r="K300" i="1"/>
  <c r="J300" i="1"/>
  <c r="AP242" i="1"/>
  <c r="AO242" i="1"/>
  <c r="AN242" i="1"/>
  <c r="AM242" i="1"/>
  <c r="AL242" i="1"/>
  <c r="AK242" i="1"/>
  <c r="AJ242" i="1"/>
  <c r="AI242" i="1"/>
  <c r="AH242" i="1"/>
  <c r="AG242" i="1"/>
  <c r="AF242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J242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AP163" i="1"/>
  <c r="AO163" i="1"/>
  <c r="AN163" i="1"/>
  <c r="AM163" i="1"/>
  <c r="AL163" i="1"/>
  <c r="AK163" i="1"/>
  <c r="AJ163" i="1"/>
  <c r="AI163" i="1"/>
  <c r="AH163" i="1"/>
  <c r="AG163" i="1"/>
  <c r="AF163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J163" i="1"/>
  <c r="AP142" i="1"/>
  <c r="AO142" i="1"/>
  <c r="AN142" i="1"/>
  <c r="AM142" i="1"/>
  <c r="AL142" i="1"/>
  <c r="AK142" i="1"/>
  <c r="AJ142" i="1"/>
  <c r="AI142" i="1"/>
  <c r="AH142" i="1"/>
  <c r="AG142" i="1"/>
  <c r="AF142" i="1"/>
  <c r="AE142" i="1"/>
  <c r="AD142" i="1"/>
  <c r="AC142" i="1"/>
  <c r="AB142" i="1"/>
  <c r="AA142" i="1"/>
  <c r="Z142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X58" i="1" s="1"/>
  <c r="W41" i="1"/>
  <c r="V41" i="1"/>
  <c r="V58" i="1" s="1"/>
  <c r="U41" i="1"/>
  <c r="U58" i="1" s="1"/>
  <c r="T41" i="1"/>
  <c r="S41" i="1"/>
  <c r="S58" i="1" s="1"/>
  <c r="R41" i="1"/>
  <c r="R58" i="1" s="1"/>
  <c r="Q41" i="1"/>
  <c r="Q58" i="1" s="1"/>
  <c r="P41" i="1"/>
  <c r="P58" i="1" s="1"/>
  <c r="O41" i="1"/>
  <c r="O58" i="1" s="1"/>
  <c r="N41" i="1"/>
  <c r="N58" i="1" s="1"/>
  <c r="M41" i="1"/>
  <c r="M58" i="1" s="1"/>
  <c r="L41" i="1"/>
  <c r="L58" i="1" s="1"/>
  <c r="K41" i="1"/>
  <c r="K58" i="1" s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41" i="1"/>
  <c r="J58" i="1" s="1"/>
  <c r="J20" i="1"/>
  <c r="AR11" i="1" l="1"/>
  <c r="D17" i="1" l="1"/>
  <c r="D60" i="1" s="1"/>
  <c r="D139" i="1" s="1"/>
  <c r="D218" i="1" s="1"/>
  <c r="D297" i="1" s="1"/>
  <c r="D376" i="1" s="1"/>
  <c r="D455" i="1" s="1"/>
  <c r="D534" i="1" s="1"/>
  <c r="D613" i="1" s="1"/>
  <c r="D692" i="1" s="1"/>
  <c r="D771" i="1" s="1"/>
  <c r="D850" i="1" s="1"/>
  <c r="D929" i="1" s="1"/>
  <c r="D1008" i="1" s="1"/>
  <c r="D1087" i="1" s="1"/>
  <c r="D1166" i="1" s="1"/>
  <c r="D1245" i="1" s="1"/>
  <c r="D1324" i="1" s="1"/>
  <c r="D1403" i="1" s="1"/>
  <c r="D1482" i="1" s="1"/>
</calcChain>
</file>

<file path=xl/sharedStrings.xml><?xml version="1.0" encoding="utf-8"?>
<sst xmlns="http://schemas.openxmlformats.org/spreadsheetml/2006/main" count="273" uniqueCount="46">
  <si>
    <t>SHEET NO.</t>
  </si>
  <si>
    <t>SETUP THE MICROSTATION DRAWING WITH A BORDER (INSERT ODOT BORDER NAMED "BLKWO") INSERTED AT A SCALE OF 1:1</t>
  </si>
  <si>
    <t>PICK THE 2 CORNERS TO INSERT THE SHEET</t>
  </si>
  <si>
    <t>SLM</t>
  </si>
  <si>
    <t>SIDE</t>
  </si>
  <si>
    <t>&lt;--- ENTER STARTING SHEET NUMBER</t>
  </si>
  <si>
    <t>MICROSTATION INSERTION</t>
  </si>
  <si>
    <t>INSTRUCTIONS:</t>
  </si>
  <si>
    <t>SELECT THE EXENTS OF THE SUB-SUMMARY SHEET (SELECT AND PRESS CONTROL-C)</t>
  </si>
  <si>
    <r>
      <t xml:space="preserve">PASTE INTO MICROSTATION USING THE </t>
    </r>
    <r>
      <rPr>
        <b/>
        <sz val="10"/>
        <color indexed="48"/>
        <rFont val="Arial"/>
        <family val="2"/>
      </rPr>
      <t>"EDIT ---&gt; PASTE SPECIAL"</t>
    </r>
  </si>
  <si>
    <r>
      <t xml:space="preserve">SELECT </t>
    </r>
    <r>
      <rPr>
        <b/>
        <sz val="10"/>
        <color indexed="48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</si>
  <si>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48"/>
        <rFont val="Arial"/>
        <family val="2"/>
      </rPr>
      <t>"PASTE AS LINK" AND METHOD "BY CORNERS"</t>
    </r>
  </si>
  <si>
    <r>
      <t xml:space="preserve">WHEN THE SPREADSHEET IS UPDATED YOU CAN UPDATE THE MICROSTATION DRAWING USING THE </t>
    </r>
    <r>
      <rPr>
        <b/>
        <sz val="10"/>
        <color indexed="48"/>
        <rFont val="Arial"/>
        <family val="2"/>
      </rPr>
      <t>"EDIT ---&gt; UPDATE LINKS"</t>
    </r>
  </si>
  <si>
    <t>SPREADSHEET</t>
  </si>
  <si>
    <t>ENTER ITEM CODE (FOR EXAMPLE: 201E11000) AND ADDITIONAL DESCRIPTION INTO THE BLUE CELLS</t>
  </si>
  <si>
    <t>DO NOT REMOVE THE PROTECTION FROM THIS SPREADSHEET, LEAVE THE PROTECTION ON SO THAT YOU DO NOT DELETE NEEDED FORMULAS</t>
  </si>
  <si>
    <t>SIZE (INCHES)</t>
  </si>
  <si>
    <t>REF NO.</t>
  </si>
  <si>
    <t>TOTALS CARRIED TO GENERAL SUMMARY</t>
  </si>
  <si>
    <t>CODE                                                                                                                *PLYWOOD                                                                                                                                                  # YELLOW/GREEN                                                                                                                                  ## WHITE ON BROWN</t>
  </si>
  <si>
    <t>Split #</t>
  </si>
  <si>
    <t>Page #</t>
  </si>
  <si>
    <t>Total</t>
  </si>
  <si>
    <t>ITEM_CODE</t>
  </si>
  <si>
    <t>ADDITIONAL_DESCRIPTION</t>
  </si>
  <si>
    <r>
      <t>Copy Formula in Cell AR11 and pasteformula into column that needs 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from sign size in column I with Format WXH (inch x inch)</t>
    </r>
  </si>
  <si>
    <t>630e03100</t>
  </si>
  <si>
    <t>630E80100</t>
  </si>
  <si>
    <t>v20160309</t>
  </si>
  <si>
    <r>
      <t xml:space="preserve">SAVE THE SPREADSHEET (USING </t>
    </r>
    <r>
      <rPr>
        <b/>
        <sz val="10"/>
        <color indexed="48"/>
        <rFont val="Arial"/>
        <family val="2"/>
      </rPr>
      <t>"FILE ---&gt; SAVE AS"</t>
    </r>
    <r>
      <rPr>
        <b/>
        <sz val="10"/>
        <color indexed="10"/>
        <rFont val="Arial"/>
        <family val="2"/>
      </rPr>
      <t>) TO THE PROPER FOLDER FOR YOUR PROJECT AS THE SAME NAME AS YOUR DGN (I.E. #####GC001.XLSX)</t>
    </r>
  </si>
  <si>
    <t>USE THE ODOT TAB IN THE EXCEL RIBBON TO SEARCH FOR ITEM CODES</t>
  </si>
  <si>
    <t>IF THE ODOT TAB IS NOT IN THE EXCEL RIBBON, INSTALL IT BY CLICKING ON Install_Item_Master_Add-In_EXCEL2013ONLY.vbs FROM THE LOCATION LISTED BELOW</t>
  </si>
  <si>
    <t>\\d04fs004\idrive\ODOTcadd\Standards\ODOT\GenSum\Add-ins</t>
  </si>
  <si>
    <t>LOCATION</t>
  </si>
  <si>
    <t>647E20202</t>
  </si>
  <si>
    <t>690E50500</t>
  </si>
  <si>
    <t>PM1</t>
  </si>
  <si>
    <t>PARKING LOT</t>
  </si>
  <si>
    <t>S1</t>
  </si>
  <si>
    <t>R7-8-12</t>
  </si>
  <si>
    <t>S2</t>
  </si>
  <si>
    <t>I-H-SPEC</t>
  </si>
  <si>
    <t>642E01200</t>
  </si>
  <si>
    <t>642E00700</t>
  </si>
  <si>
    <t>R7-8a-12</t>
  </si>
  <si>
    <t>R7-H8bP-12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</si>
</sst>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)"/>
    <numFmt numFmtId="165" formatCode="&quot;SIGNING SUBSUMMARY SHEET &quot;#"/>
    <numFmt numFmtId="166" formatCode="&quot;TOTALS CARRIED TO SHEET &quot;#"/>
  </numFmts>
  <fonts count="10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color indexed="48"/>
      <name val="Arial"/>
      <family val="2"/>
    </font>
    <font>
      <u/>
      <sz val="10"/>
      <color indexed="10"/>
      <name val="Arial"/>
      <family val="2"/>
    </font>
    <font>
      <vertAlign val="superscript"/>
      <sz val="10"/>
      <name val="Arial"/>
      <family val="2"/>
    </font>
    <font>
      <b/>
      <u/>
      <sz val="10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2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4" fontId="2" fillId="2" borderId="0" xfId="0" applyNumberFormat="1" applyFont="1" applyFill="1" applyAlignment="1">
      <alignment horizontal="right" vertical="center"/>
    </xf>
    <xf numFmtId="0" fontId="7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3" borderId="8" xfId="0" applyFont="1" applyFill="1" applyBorder="1" applyAlignment="1" applyProtection="1">
      <alignment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49" fontId="4" fillId="3" borderId="0" xfId="0" applyNumberFormat="1" applyFont="1" applyFill="1" applyAlignment="1" applyProtection="1">
      <alignment horizontal="center" vertical="center" textRotation="90"/>
      <protection locked="0"/>
    </xf>
    <xf numFmtId="0" fontId="4" fillId="0" borderId="2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4" fillId="3" borderId="20" xfId="0" applyFont="1" applyFill="1" applyBorder="1" applyAlignment="1" applyProtection="1">
      <alignment vertical="center"/>
      <protection locked="0"/>
    </xf>
    <xf numFmtId="0" fontId="4" fillId="3" borderId="24" xfId="0" applyFont="1" applyFill="1" applyBorder="1" applyAlignment="1" applyProtection="1">
      <alignment vertical="center"/>
      <protection locked="0"/>
    </xf>
    <xf numFmtId="0" fontId="4" fillId="3" borderId="21" xfId="0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0" fontId="4" fillId="3" borderId="19" xfId="0" applyFont="1" applyFill="1" applyBorder="1" applyAlignment="1" applyProtection="1">
      <alignment horizontal="center" vertical="center"/>
      <protection locked="0"/>
    </xf>
    <xf numFmtId="164" fontId="9" fillId="2" borderId="0" xfId="1" applyNumberFormat="1" applyFont="1" applyFill="1" applyAlignment="1" applyProtection="1">
      <alignment horizontal="left" vertical="center"/>
    </xf>
    <xf numFmtId="2" fontId="4" fillId="0" borderId="34" xfId="0" applyNumberFormat="1" applyFont="1" applyBorder="1" applyAlignment="1" applyProtection="1">
      <alignment horizontal="center" vertical="center"/>
      <protection locked="0"/>
    </xf>
    <xf numFmtId="2" fontId="4" fillId="0" borderId="35" xfId="0" applyNumberFormat="1" applyFont="1" applyBorder="1" applyAlignment="1" applyProtection="1">
      <alignment horizontal="center" vertical="center"/>
      <protection locked="0"/>
    </xf>
    <xf numFmtId="2" fontId="4" fillId="0" borderId="6" xfId="0" applyNumberFormat="1" applyFont="1" applyBorder="1" applyAlignment="1" applyProtection="1">
      <alignment horizontal="center" vertical="center"/>
      <protection locked="0"/>
    </xf>
    <xf numFmtId="2" fontId="4" fillId="0" borderId="11" xfId="0" applyNumberFormat="1" applyFont="1" applyBorder="1" applyAlignment="1" applyProtection="1">
      <alignment horizontal="center" vertical="center"/>
      <protection locked="0"/>
    </xf>
    <xf numFmtId="2" fontId="4" fillId="0" borderId="12" xfId="0" applyNumberFormat="1" applyFont="1" applyBorder="1" applyAlignment="1" applyProtection="1">
      <alignment horizontal="center" vertical="center"/>
      <protection locked="0"/>
    </xf>
    <xf numFmtId="2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166" fontId="4" fillId="0" borderId="11" xfId="0" applyNumberFormat="1" applyFont="1" applyBorder="1" applyAlignment="1">
      <alignment horizontal="left" vertical="center"/>
    </xf>
    <xf numFmtId="166" fontId="4" fillId="0" borderId="12" xfId="0" applyNumberFormat="1" applyFont="1" applyBorder="1" applyAlignment="1">
      <alignment horizontal="left" vertical="center"/>
    </xf>
    <xf numFmtId="166" fontId="4" fillId="0" borderId="4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17" xfId="0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textRotation="90" wrapText="1"/>
    </xf>
    <xf numFmtId="165" fontId="3" fillId="4" borderId="0" xfId="0" applyNumberFormat="1" applyFont="1" applyFill="1" applyAlignment="1">
      <alignment horizontal="center" vertical="center"/>
    </xf>
    <xf numFmtId="0" fontId="4" fillId="0" borderId="29" xfId="0" applyFont="1" applyBorder="1" applyAlignment="1">
      <alignment horizontal="center" vertical="center" textRotation="90" wrapText="1"/>
    </xf>
    <xf numFmtId="0" fontId="4" fillId="0" borderId="30" xfId="0" applyFont="1" applyBorder="1" applyAlignment="1">
      <alignment horizontal="center" vertical="center" textRotation="90" wrapText="1"/>
    </xf>
    <xf numFmtId="0" fontId="4" fillId="0" borderId="31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 textRotation="90" wrapText="1"/>
    </xf>
    <xf numFmtId="0" fontId="4" fillId="0" borderId="33" xfId="0" applyFont="1" applyBorder="1" applyAlignment="1">
      <alignment horizontal="center" vertical="center" textRotation="90" wrapText="1"/>
    </xf>
    <xf numFmtId="0" fontId="4" fillId="3" borderId="0" xfId="0" applyFont="1" applyFill="1" applyAlignment="1">
      <alignment horizontal="right" vertical="center"/>
    </xf>
    <xf numFmtId="0" fontId="4" fillId="3" borderId="8" xfId="0" applyFont="1" applyFill="1" applyBorder="1" applyAlignment="1">
      <alignment horizontal="right" vertical="center"/>
    </xf>
    <xf numFmtId="0" fontId="4" fillId="0" borderId="25" xfId="0" applyFont="1" applyBorder="1" applyAlignment="1">
      <alignment horizontal="center" vertical="center" textRotation="90" wrapText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57</xdr:row>
      <xdr:rowOff>0</xdr:rowOff>
    </xdr:from>
    <xdr:to>
      <xdr:col>42</xdr:col>
      <xdr:colOff>0</xdr:colOff>
      <xdr:row>57</xdr:row>
      <xdr:rowOff>0</xdr:rowOff>
    </xdr:to>
    <xdr:sp macro="" textlink="">
      <xdr:nvSpPr>
        <xdr:cNvPr id="1472" name="Line 2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>
          <a:spLocks noChangeShapeType="1"/>
        </xdr:cNvSpPr>
      </xdr:nvSpPr>
      <xdr:spPr bwMode="auto">
        <a:xfrm>
          <a:off x="17840325" y="1565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1476" name="Line 50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477" name="Line 51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58</xdr:row>
      <xdr:rowOff>0</xdr:rowOff>
    </xdr:from>
    <xdr:to>
      <xdr:col>55</xdr:col>
      <xdr:colOff>161925</xdr:colOff>
      <xdr:row>58</xdr:row>
      <xdr:rowOff>0</xdr:rowOff>
    </xdr:to>
    <xdr:sp macro="" textlink="">
      <xdr:nvSpPr>
        <xdr:cNvPr id="1478" name="Line 52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479" name="Line 53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1480" name="Line 54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481" name="Line 55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58</xdr:row>
      <xdr:rowOff>0</xdr:rowOff>
    </xdr:from>
    <xdr:to>
      <xdr:col>55</xdr:col>
      <xdr:colOff>161925</xdr:colOff>
      <xdr:row>58</xdr:row>
      <xdr:rowOff>0</xdr:rowOff>
    </xdr:to>
    <xdr:sp macro="" textlink="">
      <xdr:nvSpPr>
        <xdr:cNvPr id="1482" name="Line 56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483" name="Line 57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1484" name="Line 58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485" name="Line 59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58</xdr:row>
      <xdr:rowOff>0</xdr:rowOff>
    </xdr:from>
    <xdr:to>
      <xdr:col>55</xdr:col>
      <xdr:colOff>161925</xdr:colOff>
      <xdr:row>58</xdr:row>
      <xdr:rowOff>0</xdr:rowOff>
    </xdr:to>
    <xdr:sp macro="" textlink="">
      <xdr:nvSpPr>
        <xdr:cNvPr id="1486" name="Line 60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487" name="Line 61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1488" name="Line 62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489" name="Line 63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58</xdr:row>
      <xdr:rowOff>0</xdr:rowOff>
    </xdr:from>
    <xdr:to>
      <xdr:col>55</xdr:col>
      <xdr:colOff>161925</xdr:colOff>
      <xdr:row>58</xdr:row>
      <xdr:rowOff>0</xdr:rowOff>
    </xdr:to>
    <xdr:sp macro="" textlink="">
      <xdr:nvSpPr>
        <xdr:cNvPr id="1490" name="Line 64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491" name="Line 65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1492" name="Line 66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493" name="Line 67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58</xdr:row>
      <xdr:rowOff>0</xdr:rowOff>
    </xdr:from>
    <xdr:to>
      <xdr:col>55</xdr:col>
      <xdr:colOff>161925</xdr:colOff>
      <xdr:row>58</xdr:row>
      <xdr:rowOff>0</xdr:rowOff>
    </xdr:to>
    <xdr:sp macro="" textlink="">
      <xdr:nvSpPr>
        <xdr:cNvPr id="1494" name="Line 68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495" name="Line 69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1496" name="Line 70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497" name="Line 71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58</xdr:row>
      <xdr:rowOff>0</xdr:rowOff>
    </xdr:from>
    <xdr:to>
      <xdr:col>55</xdr:col>
      <xdr:colOff>161925</xdr:colOff>
      <xdr:row>58</xdr:row>
      <xdr:rowOff>0</xdr:rowOff>
    </xdr:to>
    <xdr:sp macro="" textlink="">
      <xdr:nvSpPr>
        <xdr:cNvPr id="1498" name="Line 72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499" name="Line 73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1500" name="Line 74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01" name="Line 75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58</xdr:row>
      <xdr:rowOff>0</xdr:rowOff>
    </xdr:from>
    <xdr:to>
      <xdr:col>55</xdr:col>
      <xdr:colOff>161925</xdr:colOff>
      <xdr:row>58</xdr:row>
      <xdr:rowOff>0</xdr:rowOff>
    </xdr:to>
    <xdr:sp macro="" textlink="">
      <xdr:nvSpPr>
        <xdr:cNvPr id="1502" name="Line 76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03" name="Line 77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1504" name="Line 78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05" name="Line 79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58</xdr:row>
      <xdr:rowOff>0</xdr:rowOff>
    </xdr:from>
    <xdr:to>
      <xdr:col>55</xdr:col>
      <xdr:colOff>161925</xdr:colOff>
      <xdr:row>58</xdr:row>
      <xdr:rowOff>0</xdr:rowOff>
    </xdr:to>
    <xdr:sp macro="" textlink="">
      <xdr:nvSpPr>
        <xdr:cNvPr id="1506" name="Line 80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07" name="Line 81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1508" name="Line 82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09" name="Line 83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58</xdr:row>
      <xdr:rowOff>0</xdr:rowOff>
    </xdr:from>
    <xdr:to>
      <xdr:col>55</xdr:col>
      <xdr:colOff>161925</xdr:colOff>
      <xdr:row>58</xdr:row>
      <xdr:rowOff>0</xdr:rowOff>
    </xdr:to>
    <xdr:sp macro="" textlink="">
      <xdr:nvSpPr>
        <xdr:cNvPr id="1510" name="Line 84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11" name="Line 85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1512" name="Line 86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13" name="Line 87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58</xdr:row>
      <xdr:rowOff>0</xdr:rowOff>
    </xdr:from>
    <xdr:to>
      <xdr:col>55</xdr:col>
      <xdr:colOff>161925</xdr:colOff>
      <xdr:row>58</xdr:row>
      <xdr:rowOff>0</xdr:rowOff>
    </xdr:to>
    <xdr:sp macro="" textlink="">
      <xdr:nvSpPr>
        <xdr:cNvPr id="1514" name="Line 88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15" name="Line 89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1516" name="Line 90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17" name="Line 91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58</xdr:row>
      <xdr:rowOff>0</xdr:rowOff>
    </xdr:from>
    <xdr:to>
      <xdr:col>55</xdr:col>
      <xdr:colOff>161925</xdr:colOff>
      <xdr:row>58</xdr:row>
      <xdr:rowOff>0</xdr:rowOff>
    </xdr:to>
    <xdr:sp macro="" textlink="">
      <xdr:nvSpPr>
        <xdr:cNvPr id="1518" name="Line 92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19" name="Line 93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1520" name="Line 94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21" name="Line 95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58</xdr:row>
      <xdr:rowOff>0</xdr:rowOff>
    </xdr:from>
    <xdr:to>
      <xdr:col>55</xdr:col>
      <xdr:colOff>161925</xdr:colOff>
      <xdr:row>58</xdr:row>
      <xdr:rowOff>0</xdr:rowOff>
    </xdr:to>
    <xdr:sp macro="" textlink="">
      <xdr:nvSpPr>
        <xdr:cNvPr id="1522" name="Line 96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23" name="Line 97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1524" name="Line 98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25" name="Line 99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58</xdr:row>
      <xdr:rowOff>0</xdr:rowOff>
    </xdr:from>
    <xdr:to>
      <xdr:col>55</xdr:col>
      <xdr:colOff>161925</xdr:colOff>
      <xdr:row>58</xdr:row>
      <xdr:rowOff>0</xdr:rowOff>
    </xdr:to>
    <xdr:sp macro="" textlink="">
      <xdr:nvSpPr>
        <xdr:cNvPr id="1526" name="Line 100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27" name="Line 101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1528" name="Line 102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29" name="Line 103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58</xdr:row>
      <xdr:rowOff>0</xdr:rowOff>
    </xdr:from>
    <xdr:to>
      <xdr:col>55</xdr:col>
      <xdr:colOff>161925</xdr:colOff>
      <xdr:row>58</xdr:row>
      <xdr:rowOff>0</xdr:rowOff>
    </xdr:to>
    <xdr:sp macro="" textlink="">
      <xdr:nvSpPr>
        <xdr:cNvPr id="1530" name="Line 104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31" name="Line 105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1532" name="Line 106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33" name="Line 107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58</xdr:row>
      <xdr:rowOff>0</xdr:rowOff>
    </xdr:from>
    <xdr:to>
      <xdr:col>55</xdr:col>
      <xdr:colOff>161925</xdr:colOff>
      <xdr:row>58</xdr:row>
      <xdr:rowOff>0</xdr:rowOff>
    </xdr:to>
    <xdr:sp macro="" textlink="">
      <xdr:nvSpPr>
        <xdr:cNvPr id="1534" name="Line 108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35" name="Line 109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1536" name="Line 110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37" name="Line 111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58</xdr:row>
      <xdr:rowOff>0</xdr:rowOff>
    </xdr:from>
    <xdr:to>
      <xdr:col>55</xdr:col>
      <xdr:colOff>161925</xdr:colOff>
      <xdr:row>58</xdr:row>
      <xdr:rowOff>0</xdr:rowOff>
    </xdr:to>
    <xdr:sp macro="" textlink="">
      <xdr:nvSpPr>
        <xdr:cNvPr id="1538" name="Line 112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39" name="Line 113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1540" name="Line 114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41" name="Line 115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58</xdr:row>
      <xdr:rowOff>0</xdr:rowOff>
    </xdr:from>
    <xdr:to>
      <xdr:col>55</xdr:col>
      <xdr:colOff>161925</xdr:colOff>
      <xdr:row>58</xdr:row>
      <xdr:rowOff>0</xdr:rowOff>
    </xdr:to>
    <xdr:sp macro="" textlink="">
      <xdr:nvSpPr>
        <xdr:cNvPr id="1542" name="Line 116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43" name="Line 117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1544" name="Line 118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45" name="Line 119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58</xdr:row>
      <xdr:rowOff>0</xdr:rowOff>
    </xdr:from>
    <xdr:to>
      <xdr:col>55</xdr:col>
      <xdr:colOff>161925</xdr:colOff>
      <xdr:row>58</xdr:row>
      <xdr:rowOff>0</xdr:rowOff>
    </xdr:to>
    <xdr:sp macro="" textlink="">
      <xdr:nvSpPr>
        <xdr:cNvPr id="1546" name="Line 120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47" name="Line 121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1548" name="Line 122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49" name="Line 123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58</xdr:row>
      <xdr:rowOff>0</xdr:rowOff>
    </xdr:from>
    <xdr:to>
      <xdr:col>55</xdr:col>
      <xdr:colOff>161925</xdr:colOff>
      <xdr:row>58</xdr:row>
      <xdr:rowOff>0</xdr:rowOff>
    </xdr:to>
    <xdr:sp macro="" textlink="">
      <xdr:nvSpPr>
        <xdr:cNvPr id="1550" name="Line 124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51" name="Line 125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1552" name="Line 126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53" name="Line 127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58</xdr:row>
      <xdr:rowOff>0</xdr:rowOff>
    </xdr:from>
    <xdr:to>
      <xdr:col>55</xdr:col>
      <xdr:colOff>161925</xdr:colOff>
      <xdr:row>58</xdr:row>
      <xdr:rowOff>0</xdr:rowOff>
    </xdr:to>
    <xdr:sp macro="" textlink="">
      <xdr:nvSpPr>
        <xdr:cNvPr id="1554" name="Line 128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55" name="Line 129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1556" name="Line 130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57" name="Line 131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58</xdr:row>
      <xdr:rowOff>0</xdr:rowOff>
    </xdr:from>
    <xdr:to>
      <xdr:col>55</xdr:col>
      <xdr:colOff>161925</xdr:colOff>
      <xdr:row>58</xdr:row>
      <xdr:rowOff>0</xdr:rowOff>
    </xdr:to>
    <xdr:sp macro="" textlink="">
      <xdr:nvSpPr>
        <xdr:cNvPr id="1558" name="Line 132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59" name="Line 133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1560" name="Line 134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61" name="Line 135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58</xdr:row>
      <xdr:rowOff>0</xdr:rowOff>
    </xdr:from>
    <xdr:to>
      <xdr:col>55</xdr:col>
      <xdr:colOff>161925</xdr:colOff>
      <xdr:row>58</xdr:row>
      <xdr:rowOff>0</xdr:rowOff>
    </xdr:to>
    <xdr:sp macro="" textlink="">
      <xdr:nvSpPr>
        <xdr:cNvPr id="1562" name="Line 136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63" name="Line 137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1564" name="Line 145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65" name="Line 146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58</xdr:row>
      <xdr:rowOff>0</xdr:rowOff>
    </xdr:from>
    <xdr:to>
      <xdr:col>55</xdr:col>
      <xdr:colOff>161925</xdr:colOff>
      <xdr:row>58</xdr:row>
      <xdr:rowOff>0</xdr:rowOff>
    </xdr:to>
    <xdr:sp macro="" textlink="">
      <xdr:nvSpPr>
        <xdr:cNvPr id="1566" name="Line 147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67" name="Line 148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1568" name="Line 149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69" name="Line 150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58</xdr:row>
      <xdr:rowOff>0</xdr:rowOff>
    </xdr:from>
    <xdr:to>
      <xdr:col>55</xdr:col>
      <xdr:colOff>161925</xdr:colOff>
      <xdr:row>58</xdr:row>
      <xdr:rowOff>0</xdr:rowOff>
    </xdr:to>
    <xdr:sp macro="" textlink="">
      <xdr:nvSpPr>
        <xdr:cNvPr id="1570" name="Line 151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71" name="Line 152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1572" name="Line 153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73" name="Line 154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58</xdr:row>
      <xdr:rowOff>0</xdr:rowOff>
    </xdr:from>
    <xdr:to>
      <xdr:col>55</xdr:col>
      <xdr:colOff>161925</xdr:colOff>
      <xdr:row>58</xdr:row>
      <xdr:rowOff>0</xdr:rowOff>
    </xdr:to>
    <xdr:sp macro="" textlink="">
      <xdr:nvSpPr>
        <xdr:cNvPr id="1574" name="Line 155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75" name="Line 156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1576" name="Line 157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77" name="Line 158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58</xdr:row>
      <xdr:rowOff>0</xdr:rowOff>
    </xdr:from>
    <xdr:to>
      <xdr:col>55</xdr:col>
      <xdr:colOff>161925</xdr:colOff>
      <xdr:row>58</xdr:row>
      <xdr:rowOff>0</xdr:rowOff>
    </xdr:to>
    <xdr:sp macro="" textlink="">
      <xdr:nvSpPr>
        <xdr:cNvPr id="1578" name="Line 159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79" name="Line 160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1580" name="Line 161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81" name="Line 162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58</xdr:row>
      <xdr:rowOff>0</xdr:rowOff>
    </xdr:from>
    <xdr:to>
      <xdr:col>55</xdr:col>
      <xdr:colOff>161925</xdr:colOff>
      <xdr:row>58</xdr:row>
      <xdr:rowOff>0</xdr:rowOff>
    </xdr:to>
    <xdr:sp macro="" textlink="">
      <xdr:nvSpPr>
        <xdr:cNvPr id="1582" name="Line 163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83" name="Line 164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1584" name="Line 165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85" name="Line 166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58</xdr:row>
      <xdr:rowOff>0</xdr:rowOff>
    </xdr:from>
    <xdr:to>
      <xdr:col>55</xdr:col>
      <xdr:colOff>161925</xdr:colOff>
      <xdr:row>58</xdr:row>
      <xdr:rowOff>0</xdr:rowOff>
    </xdr:to>
    <xdr:sp macro="" textlink="">
      <xdr:nvSpPr>
        <xdr:cNvPr id="1586" name="Line 167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87" name="Line 168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1588" name="Line 169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89" name="Line 170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58</xdr:row>
      <xdr:rowOff>0</xdr:rowOff>
    </xdr:from>
    <xdr:to>
      <xdr:col>55</xdr:col>
      <xdr:colOff>161925</xdr:colOff>
      <xdr:row>58</xdr:row>
      <xdr:rowOff>0</xdr:rowOff>
    </xdr:to>
    <xdr:sp macro="" textlink="">
      <xdr:nvSpPr>
        <xdr:cNvPr id="1590" name="Line 171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91" name="Line 172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1592" name="Line 173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93" name="Line 174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58</xdr:row>
      <xdr:rowOff>0</xdr:rowOff>
    </xdr:from>
    <xdr:to>
      <xdr:col>55</xdr:col>
      <xdr:colOff>161925</xdr:colOff>
      <xdr:row>58</xdr:row>
      <xdr:rowOff>0</xdr:rowOff>
    </xdr:to>
    <xdr:sp macro="" textlink="">
      <xdr:nvSpPr>
        <xdr:cNvPr id="1594" name="Line 175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95" name="Line 176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1596" name="Line 177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>
          <a:spLocks noChangeShapeType="1"/>
        </xdr:cNvSpPr>
      </xdr:nvSpPr>
      <xdr:spPr bwMode="auto">
        <a:xfrm>
          <a:off x="178403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97" name="Line 178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58</xdr:row>
      <xdr:rowOff>0</xdr:rowOff>
    </xdr:from>
    <xdr:to>
      <xdr:col>55</xdr:col>
      <xdr:colOff>161925</xdr:colOff>
      <xdr:row>58</xdr:row>
      <xdr:rowOff>0</xdr:rowOff>
    </xdr:to>
    <xdr:sp macro="" textlink="">
      <xdr:nvSpPr>
        <xdr:cNvPr id="1598" name="Line 179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>
          <a:spLocks noChangeShapeType="1"/>
        </xdr:cNvSpPr>
      </xdr:nvSpPr>
      <xdr:spPr bwMode="auto">
        <a:xfrm rot="5400000">
          <a:off x="2549842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58</xdr:row>
      <xdr:rowOff>0</xdr:rowOff>
    </xdr:from>
    <xdr:to>
      <xdr:col>54</xdr:col>
      <xdr:colOff>66675</xdr:colOff>
      <xdr:row>58</xdr:row>
      <xdr:rowOff>0</xdr:rowOff>
    </xdr:to>
    <xdr:sp macro="" textlink="">
      <xdr:nvSpPr>
        <xdr:cNvPr id="1599" name="Line 180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>
          <a:spLocks noChangeShapeType="1"/>
        </xdr:cNvSpPr>
      </xdr:nvSpPr>
      <xdr:spPr bwMode="auto">
        <a:xfrm rot="5400000">
          <a:off x="24793575" y="1582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>
            <v>0</v>
          </cell>
          <cell r="G7" t="str">
            <v>DESIGN BUILD PROJECTS ONLY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>
            <v>0</v>
          </cell>
          <cell r="G9" t="str">
            <v>ODOT INTERNAL USE ONLY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>
            <v>0</v>
          </cell>
          <cell r="G10" t="str">
            <v>ODOT INTERNAL USE ONLY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>
            <v>0</v>
          </cell>
          <cell r="G11" t="str">
            <v>DESIGN BUILD PROJECTS ONLY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>
            <v>0</v>
          </cell>
          <cell r="G12" t="str">
            <v>DESIGN BUILD PROJECTS ONLY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>
            <v>0</v>
          </cell>
          <cell r="G13" t="str">
            <v>DESIGN BUILD PROJECTS ONLY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>
            <v>0</v>
          </cell>
          <cell r="G16" t="str">
            <v>DESIGN BUILD PROJECTS ONLY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>
            <v>0</v>
          </cell>
          <cell r="G17" t="str">
            <v>DESIGN BUILD PROJECTS ONLY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F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F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>
            <v>0</v>
          </cell>
          <cell r="G21" t="str">
            <v>WORK ORDER/SPECIFIED LOCATION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>
            <v>0</v>
          </cell>
          <cell r="G23" t="str">
            <v>WORK ORDER/SPECIFIED LOCATION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>
            <v>0</v>
          </cell>
          <cell r="G24" t="str">
            <v>WORK ORDER/SPECIFIED LOCATION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>
            <v>0</v>
          </cell>
          <cell r="G25" t="str">
            <v>WORK ORDER/SPECIFIED LOCATION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>
            <v>0</v>
          </cell>
          <cell r="G26" t="str">
            <v>WORK ORDER/SPECIFIED LOCATION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>
            <v>0</v>
          </cell>
          <cell r="G27" t="str">
            <v>WORK ORDER/SPECIFIED LOCATION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>
            <v>0</v>
          </cell>
          <cell r="G28" t="str">
            <v>WORK ORDER/SPECIFIED LOCATION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>
            <v>0</v>
          </cell>
          <cell r="G29" t="str">
            <v>WORK ORDER/SPECIFIED LOCATION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>
            <v>0</v>
          </cell>
          <cell r="G30" t="str">
            <v>WORK ORDER/SPECIFIED LOCATION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F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F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F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F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F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F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F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F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>
            <v>0</v>
          </cell>
          <cell r="G39" t="str">
            <v>DESIGN BUILD PROJECTS ONLY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F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F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F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F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F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F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F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F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F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F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F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F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F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F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F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F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F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F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F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F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F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F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F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F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F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F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F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F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F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F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F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F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F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F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F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F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F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F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F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F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F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F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GRANITE CURB REMOVED FOR REUSE</v>
          </cell>
          <cell r="F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F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F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F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F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F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F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F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F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F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F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F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F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F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F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F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F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F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F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F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F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F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F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F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F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F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F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F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F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F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F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F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F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F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F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F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F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F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F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F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F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F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F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F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F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F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F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F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F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F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F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F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F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F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F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F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F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F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F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F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F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F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F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F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F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F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F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F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F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F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F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F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F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F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F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F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F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F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F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F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F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F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F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F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F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F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F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F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>
            <v>1</v>
          </cell>
          <cell r="G170" t="str">
            <v>ADD SUPPLEMENTAL OR PARCEL NO.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F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F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F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F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F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F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F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F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F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F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F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F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F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F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F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F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F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F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F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F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F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F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F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F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F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F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F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F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>
            <v>0</v>
          </cell>
          <cell r="G202" t="str">
            <v>SPECIFY DIAMETER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F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F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F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F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F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F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F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F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F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F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F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F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F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F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F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F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F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F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F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F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F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F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F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F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F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F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F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F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F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>
            <v>1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>
            <v>1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>
            <v>0</v>
          </cell>
          <cell r="G241" t="str">
            <v>DESIGN BUILD PROJECTS ONLY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>
            <v>0</v>
          </cell>
          <cell r="G243" t="str">
            <v>DESIGN BUILD PROJECTS ONLY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>
            <v>0</v>
          </cell>
          <cell r="G244" t="str">
            <v>DESIGN BUILD PROJECTS ONLY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F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F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F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F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F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F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F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F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F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F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F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F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F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F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F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F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F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F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F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F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F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F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F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F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F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F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F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F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F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F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F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F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F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F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F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F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F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F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F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F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F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F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F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F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F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F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>
            <v>1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>
            <v>0</v>
          </cell>
          <cell r="G298" t="str">
            <v>DESIGN BUILD PROJECTS ONLY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F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F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F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F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F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F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F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F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F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F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F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F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F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F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F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F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F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F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F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F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F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F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F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F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F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>
            <v>1</v>
          </cell>
          <cell r="G324" t="str">
            <v>SPECIFY THICKNESS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F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F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F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F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F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F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F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F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F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F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F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F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F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F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F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F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F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F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>
            <v>1</v>
          </cell>
          <cell r="G343" t="str">
            <v>ADD SUPPLEMENTAL DESCRIPTION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F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F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F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F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F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F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F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F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F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F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F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>
            <v>0</v>
          </cell>
          <cell r="G356" t="str">
            <v>CHECK UNIT OF MEASURE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>
            <v>0</v>
          </cell>
          <cell r="G357" t="str">
            <v>CHECK UNIT OF MEASURE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>
            <v>0</v>
          </cell>
          <cell r="G360" t="str">
            <v>CHECK UNIT OF MEASURE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F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>
            <v>0</v>
          </cell>
          <cell r="G365" t="str">
            <v>CHECK UNIT OF MEASURE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>
            <v>0</v>
          </cell>
          <cell r="G367" t="str">
            <v>CHECK UNIT OF MEASURE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>
            <v>0</v>
          </cell>
          <cell r="G368" t="str">
            <v>CHECK UNIT OF MEASURE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F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F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>
            <v>1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>
            <v>0</v>
          </cell>
          <cell r="G374" t="str">
            <v>CHECK UNIT OF MEASURE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>
            <v>0</v>
          </cell>
          <cell r="G375" t="str">
            <v>CHECK UNIT OF MEASURE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>
            <v>0</v>
          </cell>
          <cell r="G378" t="str">
            <v>CHECK UNIT OF MEASURE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F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F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>
            <v>1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F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F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F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>
            <v>0</v>
          </cell>
          <cell r="G390" t="str">
            <v>CHECK UNIT OF MEASURE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>
            <v>0</v>
          </cell>
          <cell r="G391" t="str">
            <v>CHECK UNIT OF MEASURE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>
            <v>1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>
            <v>1</v>
          </cell>
          <cell r="G396" t="str">
            <v>SPECIFY DEPTH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>
            <v>1</v>
          </cell>
          <cell r="G397" t="str">
            <v>SPECIFY DEPTH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>
            <v>1</v>
          </cell>
          <cell r="G398" t="str">
            <v>SPECIFY DEPTH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F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F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F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F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F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F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F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F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>
            <v>1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F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F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F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F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>
            <v>1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F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F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F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F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F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F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F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F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F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>
            <v>0</v>
          </cell>
          <cell r="G423" t="str">
            <v>DESIGN BUILD PROJECTS ONLY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F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>
            <v>1</v>
          </cell>
          <cell r="G425" t="str">
            <v>SPECIFY BINDER TYPE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F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F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F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>
            <v>1</v>
          </cell>
          <cell r="G429" t="str">
            <v>SPECIFY BINDER TYPE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F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F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F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F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F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F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F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F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F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F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F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F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F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F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F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F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F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F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F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F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F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F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F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F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F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F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F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F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F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F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F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F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F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F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F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>
            <v>1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F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F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F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F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>
            <v>0</v>
          </cell>
          <cell r="G470" t="str">
            <v>DESIGN BUILD PROJECTS ONLY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F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F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F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F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F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F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>
            <v>1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F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F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F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F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>
            <v>1</v>
          </cell>
          <cell r="G482" t="str">
            <v>ADD SUPPLEMENTAL DESCRIPTION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>
            <v>1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>
            <v>1</v>
          </cell>
          <cell r="G484" t="str">
            <v>ADD SUPPLEMENTAL DESCRIPTION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>
            <v>0</v>
          </cell>
          <cell r="G485" t="str">
            <v>CHECK UNIT OF MEASURE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>
            <v>0</v>
          </cell>
          <cell r="G486" t="str">
            <v>CHECK UNIT OF MEASURE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>
            <v>0</v>
          </cell>
          <cell r="G487" t="str">
            <v>CHECK UNIT OF MEASURE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>
            <v>0</v>
          </cell>
          <cell r="G489" t="str">
            <v>CHECK UNIT OF MEASURE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>
            <v>0</v>
          </cell>
          <cell r="G491" t="str">
            <v>CHECK UNIT OF MEASURE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>
            <v>0</v>
          </cell>
          <cell r="G495" t="str">
            <v>CHECK UNIT OF MEASURE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>
            <v>0</v>
          </cell>
          <cell r="G496" t="str">
            <v>CHECK UNIT OF MEASURE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>
            <v>0</v>
          </cell>
          <cell r="G497" t="str">
            <v>CHECK UNIT OF MEASURE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>
            <v>0</v>
          </cell>
          <cell r="G498" t="str">
            <v>CHECK UNIT OF MEASURE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F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F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F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F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F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F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F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F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F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F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F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F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F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F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F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F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F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F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F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F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F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F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F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F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F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F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F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>
            <v>1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F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F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F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F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F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F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F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F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F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F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F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F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F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F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F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F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F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>
            <v>1</v>
          </cell>
          <cell r="G556" t="str">
            <v>SPECIFY BINDER TYPE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F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F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F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F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F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F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F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F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F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>
            <v>1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>
            <v>1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F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F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F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>
            <v>1</v>
          </cell>
          <cell r="G578" t="str">
            <v>SPECIFY BINDER TYPE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>
            <v>1</v>
          </cell>
          <cell r="G582" t="str">
            <v>SPECIFY BINDER TYPE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F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>
            <v>1</v>
          </cell>
          <cell r="G587" t="str">
            <v>SPECIFY BINDER TYPE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F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F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>
            <v>1</v>
          </cell>
          <cell r="G597" t="str">
            <v>SPECIFY BINDER TYPE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F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F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F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F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F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>
            <v>1</v>
          </cell>
          <cell r="G614" t="str">
            <v>SPECIFY BINDER TYPE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F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F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F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>
            <v>1</v>
          </cell>
          <cell r="G622" t="str">
            <v>SPECIFY BINDER TYPE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F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F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F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F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F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F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>
            <v>1</v>
          </cell>
          <cell r="G638" t="str">
            <v>SPECIFY BINDER TYPE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>
            <v>1</v>
          </cell>
          <cell r="G639" t="str">
            <v>SPECIFY BINDER TYPE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F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>
            <v>1</v>
          </cell>
          <cell r="G641" t="str">
            <v>SPECIFY BINDER TYPE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F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F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F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F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>
            <v>1</v>
          </cell>
          <cell r="G649" t="str">
            <v>SPECIFY BINDER TYPE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F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>
            <v>1</v>
          </cell>
          <cell r="G651" t="str">
            <v>SPECIFY BINDER TYPE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F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F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F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F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F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>
            <v>1</v>
          </cell>
          <cell r="G657" t="str">
            <v>SPECIFY BINDER TYPE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F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>
            <v>1</v>
          </cell>
          <cell r="G659" t="str">
            <v>SPECIFY BINDER TYPE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F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F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F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F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F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F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F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F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F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F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F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F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F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F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F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F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F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F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F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F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F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F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F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F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F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F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>
            <v>1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F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F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F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F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>
            <v>1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>
            <v>0</v>
          </cell>
          <cell r="G692" t="str">
            <v>DESIGN BUILD PROJECTS ONLY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F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F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F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F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F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F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F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F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F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F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F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F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F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F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F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F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F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F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F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F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F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F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F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F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F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F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F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F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F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F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F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F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F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F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F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F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F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F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F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F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F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F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F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F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>
            <v>1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F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F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F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F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F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F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F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F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F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F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F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F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F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F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F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F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F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F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F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F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F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F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F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F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F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F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F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F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F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F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F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F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F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F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F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F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F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F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F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F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F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F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F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F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F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F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F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F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F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F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F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F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F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F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F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F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F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F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F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F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F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F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F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F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F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F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F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F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F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F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F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F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F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F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F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F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F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F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F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F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F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F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F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>
            <v>1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>
            <v>1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F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F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F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F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F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F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F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F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>
            <v>0</v>
          </cell>
          <cell r="G831" t="str">
            <v>CHECK UNIT OF MEASURE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>
            <v>0</v>
          </cell>
          <cell r="G832" t="str">
            <v>CHECK UNIT OF MEASURE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>
            <v>0</v>
          </cell>
          <cell r="G833" t="str">
            <v>CHECK UNIT OF MEASURE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>
            <v>0</v>
          </cell>
          <cell r="G834" t="str">
            <v>CHECK UNIT OF MEASURE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>
            <v>0</v>
          </cell>
          <cell r="G835" t="str">
            <v>CHECK UNIT OF MEASURE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>
            <v>0</v>
          </cell>
          <cell r="G836" t="str">
            <v>CHECK UNIT OF MEASURE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>
            <v>0</v>
          </cell>
          <cell r="G837" t="str">
            <v>CHECK UNIT OF MEASURE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>
            <v>0</v>
          </cell>
          <cell r="G838" t="str">
            <v>CHECK UNIT OF MEASURE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>
            <v>0</v>
          </cell>
          <cell r="G839" t="str">
            <v>CHECK UNIT OF MEASURE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>
            <v>0</v>
          </cell>
          <cell r="G840" t="str">
            <v>CHECK UNIT OF MEASURE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>
            <v>0</v>
          </cell>
          <cell r="G841" t="str">
            <v>CHECK UNIT OF MEASURE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>
            <v>0</v>
          </cell>
          <cell r="G842" t="str">
            <v>CHECK UNIT OF MEASURE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>
            <v>0</v>
          </cell>
          <cell r="G843" t="str">
            <v>CHECK UNIT OF MEASURE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>
            <v>0</v>
          </cell>
          <cell r="G844" t="str">
            <v>CHECK UNIT OF MEASURE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>
            <v>0</v>
          </cell>
          <cell r="G845" t="str">
            <v>CHECK UNIT OF MEASURE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F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F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F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F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F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>
            <v>1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>
            <v>1</v>
          </cell>
          <cell r="G852" t="str">
            <v>SPECIFY MIN. SECTION MODULUS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F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F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F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F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F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F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F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F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F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F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F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F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F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F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F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F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F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F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F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F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F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F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F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>
            <v>1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>
            <v>1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F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F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F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F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F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F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F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F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F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F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F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F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F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F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F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F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F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F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F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F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F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F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F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F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F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F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F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F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F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F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F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F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F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F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F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F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>
            <v>1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>
            <v>1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>
            <v>1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REINFORCING STEEL</v>
          </cell>
          <cell r="F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REINFORCING STEEL, AS PER PLAN</v>
          </cell>
          <cell r="F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REINFORCING STEEL, REPLACEMENT OF EXISTING REINFORCING STEEL</v>
          </cell>
          <cell r="F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REINFORCING STEEL, REPLACEMENT OF EXISTING REINFORCING STEEL, AS PER PLAN</v>
          </cell>
          <cell r="F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REINFORCING STEEL</v>
          </cell>
          <cell r="F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REINFORCING STEEL, AS PER PLAN</v>
          </cell>
          <cell r="F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F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F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F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F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F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F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GFRP DEFORMED BARS</v>
          </cell>
          <cell r="F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GFRP DEFORMED BARS, AS PER PLAN</v>
          </cell>
          <cell r="F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GFRP DEFORMED BARS</v>
          </cell>
          <cell r="F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GFRP DEFORMED BARS, AS PER PLAN</v>
          </cell>
          <cell r="F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GFRP DEFORMED BARS</v>
          </cell>
          <cell r="F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GFRP DEFORMED BARS, AS PER PLAN</v>
          </cell>
          <cell r="F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GFRP DEFORMED BARS</v>
          </cell>
          <cell r="F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GFRP DEFORMED BARS, AS PER PLAN</v>
          </cell>
          <cell r="F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GFRP DEFORMED BARS</v>
          </cell>
          <cell r="F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GFRP DEFORMED BARS, AS PER PLAN</v>
          </cell>
          <cell r="F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GFRP DEFORMED BARS</v>
          </cell>
          <cell r="F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GFRP DEFORMED BARS, AS PER PLAN</v>
          </cell>
          <cell r="F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GFRP DEFORMED BARS</v>
          </cell>
          <cell r="F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GFRP DEFORMED BARS, AS PER PLAN</v>
          </cell>
          <cell r="F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GFRP DEFORMED BARS</v>
          </cell>
          <cell r="F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GFRP DEFORMED BARS, AS PER PLAN</v>
          </cell>
          <cell r="F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GFRP DEFORMED BARS</v>
          </cell>
          <cell r="F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GFRP DEFORMED BARS, AS PER PLAN</v>
          </cell>
          <cell r="F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REINFORCING STEEL, MISC.:</v>
          </cell>
          <cell r="F947">
            <v>1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F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F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F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F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>
            <v>0</v>
          </cell>
          <cell r="G952" t="str">
            <v>COMP SLAB ON PRECAST BOX BEAM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>
            <v>0</v>
          </cell>
          <cell r="G953" t="str">
            <v>COMP SLAB ON PRECAST BOX BEAM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>
            <v>0</v>
          </cell>
          <cell r="G954" t="str">
            <v>COMP SLAB ON PRECAST BOX BEAM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>
            <v>0</v>
          </cell>
          <cell r="G955" t="str">
            <v>COMP SLAB ON PRECAST BOX BEAM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>
            <v>0</v>
          </cell>
          <cell r="G956" t="str">
            <v>CONTINUOUS CONCRETE SLAB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>
            <v>0</v>
          </cell>
          <cell r="G957" t="str">
            <v>CONTINUOUS CONCRETE SLAB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>
            <v>0</v>
          </cell>
          <cell r="G958" t="str">
            <v>CONTINUOUS CONCRETE SLAB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>
            <v>0</v>
          </cell>
          <cell r="G959" t="str">
            <v>CONTINUOUS CONCRETE SLAB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>
            <v>0</v>
          </cell>
          <cell r="G960" t="str">
            <v>CONT. CONC SLAB INCL PIER CAPS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>
            <v>0</v>
          </cell>
          <cell r="G961" t="str">
            <v>CONT. CONC SLAB INCL PIER CAPS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>
            <v>0</v>
          </cell>
          <cell r="G962" t="str">
            <v>CONT. CONC SLAB INCL PIER CAPS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>
            <v>0</v>
          </cell>
          <cell r="G963" t="str">
            <v>CONT. CONC SLAB INCL PIER CAPS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>
            <v>0</v>
          </cell>
          <cell r="G964" t="str">
            <v>SINGLE SPAN CONCRETE SLAB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>
            <v>0</v>
          </cell>
          <cell r="G965" t="str">
            <v>SINGLE SPAN CONCRETE SLAB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>
            <v>0</v>
          </cell>
          <cell r="G966" t="str">
            <v>SINGLE SPAN CONCRETE SLAB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>
            <v>0</v>
          </cell>
          <cell r="G967" t="str">
            <v>SINGLE SPAN CONCRETE SLAB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>
            <v>0</v>
          </cell>
          <cell r="G968" t="str">
            <v>DIAPHRAGMS FOR CONC I-BEAMS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>
            <v>0</v>
          </cell>
          <cell r="G969" t="str">
            <v>DIAPHRAGMS FOR CONC I-BEAMS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>
            <v>0</v>
          </cell>
          <cell r="G970" t="str">
            <v>DIAPHRAGMS FOR CONC I-BEAMS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>
            <v>0</v>
          </cell>
          <cell r="G971" t="str">
            <v>DIAPHRAGMS FOR CONC I-BEAMS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F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F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>
            <v>0</v>
          </cell>
          <cell r="G974" t="str">
            <v>REPAIR OR RECONSTRUCTION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>
            <v>0</v>
          </cell>
          <cell r="G975" t="str">
            <v>REPAIR OR RECONSTRUCTION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>
            <v>0</v>
          </cell>
          <cell r="G976" t="str">
            <v>REPAIR OR RECONSTRUCTION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F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F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F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F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F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F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F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F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>
            <v>0</v>
          </cell>
          <cell r="G986" t="str">
            <v>CHECK UNIT OF MEASURE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>
            <v>0</v>
          </cell>
          <cell r="G987" t="str">
            <v>CHECK UNIT OF MEASURE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>
            <v>0</v>
          </cell>
          <cell r="G988" t="str">
            <v>CHECK UNIT OF MEASURE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>
            <v>0</v>
          </cell>
          <cell r="G989" t="str">
            <v>CHECK UNIT OF MEASURE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>
            <v>0</v>
          </cell>
          <cell r="G990" t="str">
            <v>CHECK UNIT OF MEASURE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>
            <v>0</v>
          </cell>
          <cell r="G991" t="str">
            <v>CHECK UNIT OF MEASURE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>
            <v>0</v>
          </cell>
          <cell r="G992" t="str">
            <v>CHECK UNIT OF MEASURE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>
            <v>0</v>
          </cell>
          <cell r="G993" t="str">
            <v>CHECK UNIT OF MEASURE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>
            <v>0</v>
          </cell>
          <cell r="G994" t="str">
            <v>CHECK UNIT OF MEASURE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>
            <v>0</v>
          </cell>
          <cell r="G995" t="str">
            <v>CHECK UNIT OF MEASURE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>
            <v>0</v>
          </cell>
          <cell r="G996" t="str">
            <v>CHECK UNIT OF MEASURE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>
            <v>0</v>
          </cell>
          <cell r="G997" t="str">
            <v>CHECK UNIT OF MEASURE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F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F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F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F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>
            <v>0</v>
          </cell>
          <cell r="G1002" t="str">
            <v>WALLS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>
            <v>0</v>
          </cell>
          <cell r="G1003" t="str">
            <v>WALLS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>
            <v>0</v>
          </cell>
          <cell r="G1004" t="str">
            <v>WALLS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>
            <v>0</v>
          </cell>
          <cell r="G1005" t="str">
            <v>WALLS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>
            <v>0</v>
          </cell>
          <cell r="G1006" t="str">
            <v>CAP AND COLUMN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>
            <v>0</v>
          </cell>
          <cell r="G1007" t="str">
            <v>CAP AND COLUMN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>
            <v>0</v>
          </cell>
          <cell r="G1008" t="str">
            <v>CAP AND COLUMN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>
            <v>0</v>
          </cell>
          <cell r="G1009" t="str">
            <v>CAP AND COLUMN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>
            <v>0</v>
          </cell>
          <cell r="G1010" t="str">
            <v>COLUMNS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>
            <v>0</v>
          </cell>
          <cell r="G1011" t="str">
            <v>COLUMNS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>
            <v>0</v>
          </cell>
          <cell r="G1012" t="str">
            <v>T TYPE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>
            <v>0</v>
          </cell>
          <cell r="G1013" t="str">
            <v>T TYPE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>
            <v>0</v>
          </cell>
          <cell r="G1014" t="str">
            <v>T TYPE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>
            <v>0</v>
          </cell>
          <cell r="G1015" t="str">
            <v>T TYPE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F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F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F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F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>
            <v>0</v>
          </cell>
          <cell r="G1020" t="str">
            <v>REPAIR OR RECONSTRUCTION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>
            <v>0</v>
          </cell>
          <cell r="G1021" t="str">
            <v>REPAIR OR RECONSTRUCTION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>
            <v>0</v>
          </cell>
          <cell r="G1022" t="str">
            <v>REPAIR OR RECONSTRUCTION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>
            <v>0</v>
          </cell>
          <cell r="G1023" t="str">
            <v>REPAIR OR RECONSTRUCTION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F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F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F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F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F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F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F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F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F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F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F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F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F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F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F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F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F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F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F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F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F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F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>
            <v>0</v>
          </cell>
          <cell r="G1046" t="str">
            <v>REPAIR OR RECONSTRUCTION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>
            <v>0</v>
          </cell>
          <cell r="G1047" t="str">
            <v>REPAIR OR RECONSTRUCTION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>
            <v>0</v>
          </cell>
          <cell r="G1048" t="str">
            <v>REPAIR OR RECONSTRUCTION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>
            <v>0</v>
          </cell>
          <cell r="G1049" t="str">
            <v>REPAIR OR RECONSTRUCTION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F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F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F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F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>
            <v>0</v>
          </cell>
          <cell r="G1054" t="str">
            <v>CHECK UNIT OF MEASURE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>
            <v>0</v>
          </cell>
          <cell r="G1055" t="str">
            <v>CHECK UNIT OF MEASURE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>
            <v>0</v>
          </cell>
          <cell r="G1056" t="str">
            <v>CHECK UNIT OF MEASURE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>
            <v>0</v>
          </cell>
          <cell r="G1057" t="str">
            <v>CHECK UNIT OF MEASURE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F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F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F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F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F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F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F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F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F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F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F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F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F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F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F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F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F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F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F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F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F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F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F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F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F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F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F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F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F1086">
            <v>0</v>
          </cell>
          <cell r="G1086">
            <v>1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>
            <v>1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>
            <v>1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>
            <v>1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>
            <v>1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>
            <v>1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F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>
            <v>1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>
            <v>1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>
            <v>1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>
            <v>1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>
            <v>1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>
            <v>1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>
            <v>1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>
            <v>1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F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>
            <v>0</v>
          </cell>
          <cell r="G1102" t="str">
            <v>PERMANENT GRAFFITI PROTECTION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F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F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F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F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F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F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F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F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F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F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F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>
            <v>0</v>
          </cell>
          <cell r="G1114" t="str">
            <v>CHECK UNIT OF MEASURE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>
            <v>0</v>
          </cell>
          <cell r="G1116" t="str">
            <v>CHECK UNIT OF MEASURE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>
            <v>0</v>
          </cell>
          <cell r="G1118" t="str">
            <v>CHECK UNIT OF MEASURE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>
            <v>0</v>
          </cell>
          <cell r="G1120" t="str">
            <v>CHECK UNIT OF MEASURE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>
            <v>0</v>
          </cell>
          <cell r="G1122" t="str">
            <v>CHECK UNIT OF MEASURE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>
            <v>0</v>
          </cell>
          <cell r="G1124" t="str">
            <v>CHECK UNIT OF MEASURE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>
            <v>0</v>
          </cell>
          <cell r="G1126" t="str">
            <v>CHECK UNIT OF MEASURE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>
            <v>0</v>
          </cell>
          <cell r="G1128" t="str">
            <v>CHECK UNIT OF MEASURE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>
            <v>0</v>
          </cell>
          <cell r="G1129" t="str">
            <v>CHECK UNIT OF MEASURE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>
            <v>0</v>
          </cell>
          <cell r="G1130" t="str">
            <v>CHECK UNIT OF MEASURE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F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F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>
            <v>1</v>
          </cell>
          <cell r="G1133" t="str">
            <v>ADD SUPPLEMENTAL DESCRIPTION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>
            <v>1</v>
          </cell>
          <cell r="G1136" t="str">
            <v>ADD SUPPLEMENTAL DESCRIPTION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F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F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F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F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F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F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F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F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F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F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F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>
            <v>1</v>
          </cell>
          <cell r="G1148" t="str">
            <v>ADD SUPPLEMENTAL DESCRIPTION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>
            <v>1</v>
          </cell>
          <cell r="G1149" t="str">
            <v>ADD SUPPLEMENTAL DESCRIPTION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>
            <v>1</v>
          </cell>
          <cell r="G1150" t="str">
            <v>ADD SUPPLEMENTAL DESCRIPTION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>
            <v>0</v>
          </cell>
          <cell r="G1151" t="str">
            <v>DESIGN BUILD PROJECTS ONLY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>
            <v>0</v>
          </cell>
          <cell r="G1152" t="str">
            <v>CHECK UNIT OF MEASURE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>
            <v>0</v>
          </cell>
          <cell r="G1153" t="str">
            <v>CHECK UNIT OF MEASURE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>
            <v>0</v>
          </cell>
          <cell r="G1154" t="str">
            <v>CHECK UNIT OF MEASURE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>
            <v>0</v>
          </cell>
          <cell r="G1155" t="str">
            <v>CHECK UNIT OF MEASURE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>
            <v>0</v>
          </cell>
          <cell r="G1156" t="str">
            <v>CHECK UNIT OF MEASURE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>
            <v>0</v>
          </cell>
          <cell r="G1157" t="str">
            <v>CHECK UNIT OF MEASURE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>
            <v>0</v>
          </cell>
          <cell r="G1158" t="str">
            <v>CHECK UNIT OF MEASURE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>
            <v>0</v>
          </cell>
          <cell r="G1159" t="str">
            <v>CHECK UNIT OF MEASURE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>
            <v>0</v>
          </cell>
          <cell r="G1160" t="str">
            <v>CHECK UNIT OF MEASURE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>
            <v>0</v>
          </cell>
          <cell r="G1161" t="str">
            <v>CHECK UNIT OF MEASURE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>
            <v>0</v>
          </cell>
          <cell r="G1162" t="str">
            <v>CHECK UNIT OF MEASURE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>
            <v>0</v>
          </cell>
          <cell r="G1163" t="str">
            <v>CHECK UNIT OF MEASURE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>
            <v>0</v>
          </cell>
          <cell r="G1164" t="str">
            <v>CHECK UNIT OF MEASURE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>
            <v>0</v>
          </cell>
          <cell r="G1165" t="str">
            <v>CHECK UNIT OF MEASURE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>
            <v>0</v>
          </cell>
          <cell r="G1166" t="str">
            <v>CHECK UNIT OF MEASURE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>
            <v>0</v>
          </cell>
          <cell r="G1167" t="str">
            <v>CHECK UNIT OF MEASURE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>
            <v>0</v>
          </cell>
          <cell r="G1168" t="str">
            <v>CHECK UNIT OF MEASURE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>
            <v>0</v>
          </cell>
          <cell r="G1169" t="str">
            <v>CHECK UNIT OF MEASURE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>
            <v>0</v>
          </cell>
          <cell r="G1170" t="str">
            <v>CHECK UNIT OF MEASURE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>
            <v>0</v>
          </cell>
          <cell r="G1171" t="str">
            <v>CHECK UNIT OF MEASURE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>
            <v>0</v>
          </cell>
          <cell r="G1172" t="str">
            <v>CHECK UNIT OF MEASURE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>
            <v>0</v>
          </cell>
          <cell r="G1173" t="str">
            <v>CHECK UNIT OF MEASURE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>
            <v>0</v>
          </cell>
          <cell r="G1174" t="str">
            <v>CHECK UNIT OF MEASURE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>
            <v>0</v>
          </cell>
          <cell r="G1175" t="str">
            <v>CHECK UNIT OF MEASURE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>
            <v>0</v>
          </cell>
          <cell r="G1176" t="str">
            <v>CHECK UNIT OF MEASURE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>
            <v>0</v>
          </cell>
          <cell r="G1177" t="str">
            <v>CHECK UNIT OF MEASURE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>
            <v>0</v>
          </cell>
          <cell r="G1178" t="str">
            <v>CHECK UNIT OF MEASURE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>
            <v>0</v>
          </cell>
          <cell r="G1179" t="str">
            <v>CHECK UNIT OF MEASURE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F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F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F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F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F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F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F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F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F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F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>
            <v>1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>
            <v>1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>
            <v>1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>
            <v>1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>
            <v>1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F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F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F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F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F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F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F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F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F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F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F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F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F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F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F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F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F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F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F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F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F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F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F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F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F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F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F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>
            <v>1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>
            <v>1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>
            <v>1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>
            <v>1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F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F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F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F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F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F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>
            <v>0</v>
          </cell>
          <cell r="G1232" t="str">
            <v>DESIGN BUILD PROJECTS ONLY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>
            <v>1</v>
          </cell>
          <cell r="G1233" t="str">
            <v>SPECIFY BEAM LENGTH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>
            <v>1</v>
          </cell>
          <cell r="G1234" t="str">
            <v>SPECIFY BEAM LENGTH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>
            <v>1</v>
          </cell>
          <cell r="G1236" t="str">
            <v>SPECIFY BEAM LENGTH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>
            <v>1</v>
          </cell>
          <cell r="G1238" t="str">
            <v>SPECIFY BEAM LENGTH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>
            <v>1</v>
          </cell>
          <cell r="G1240" t="str">
            <v>SPECIFY BEAM LENGTH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>
            <v>1</v>
          </cell>
          <cell r="G1241" t="str">
            <v>SPECIFY BEAM LENGTH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>
            <v>1</v>
          </cell>
          <cell r="G1243" t="str">
            <v>SPECIFY BEAM LENGTH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>
            <v>1</v>
          </cell>
          <cell r="G1245" t="str">
            <v>SPECIFY BEAM LENGTH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>
            <v>1</v>
          </cell>
          <cell r="G1247" t="str">
            <v>SPECIFY BEAM LENGTH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>
            <v>1</v>
          </cell>
          <cell r="G1249" t="str">
            <v>SPECIFY BEAM LENGTH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>
            <v>1</v>
          </cell>
          <cell r="G1251" t="str">
            <v>SPECIFY BEAM LENGTH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>
            <v>1</v>
          </cell>
          <cell r="G1252" t="str">
            <v>SPECIFY BEAM LENGTH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>
            <v>1</v>
          </cell>
          <cell r="G1253" t="str">
            <v>SPECIFY BEAM LENGTH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>
            <v>1</v>
          </cell>
          <cell r="G1254" t="str">
            <v>SPECIFY BEAM LENGTH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>
            <v>1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>
            <v>1</v>
          </cell>
          <cell r="G1256" t="str">
            <v>SPECIFY BEAM LENGTH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>
            <v>1</v>
          </cell>
          <cell r="G1257" t="str">
            <v>SPECIFY BEAM LENGTH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>
            <v>1</v>
          </cell>
          <cell r="G1258" t="str">
            <v>SPECIFY BEAM LENGTH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>
            <v>1</v>
          </cell>
          <cell r="G1259" t="str">
            <v>SPECIFY BEAM LENGTH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>
            <v>1</v>
          </cell>
          <cell r="G1260" t="str">
            <v>SPECIFY BEAM LENGTH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>
            <v>1</v>
          </cell>
          <cell r="G1261" t="str">
            <v>SPECIFY BEAM LENGTH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>
            <v>1</v>
          </cell>
          <cell r="G1262" t="str">
            <v>SPECIFY BEAM LENGTH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>
            <v>1</v>
          </cell>
          <cell r="G1263" t="str">
            <v>SPECIFY BEAM LENGTH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>
            <v>1</v>
          </cell>
          <cell r="G1264" t="str">
            <v>SPECIFY BEAM LENGTH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>
            <v>1</v>
          </cell>
          <cell r="G1265" t="str">
            <v>SPECIFY BEAM LENGTH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>
            <v>1</v>
          </cell>
          <cell r="G1266" t="str">
            <v>SPECIFY BEAM LENGTH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>
            <v>1</v>
          </cell>
          <cell r="G1267" t="str">
            <v>SPECIFY BEAM LENGTH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>
            <v>1</v>
          </cell>
          <cell r="G1268" t="str">
            <v>SPECIFY BEAM LENGTH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>
            <v>1</v>
          </cell>
          <cell r="G1269" t="str">
            <v>SPECIFY BEAM LENGTH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>
            <v>1</v>
          </cell>
          <cell r="G1270" t="str">
            <v>SPECIFY BEAM LENGTH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>
            <v>1</v>
          </cell>
          <cell r="G1271" t="str">
            <v>SPECIFY BEAM LENGTH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>
            <v>1</v>
          </cell>
          <cell r="G1272" t="str">
            <v>SPECIFY BEAM LENGTH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>
            <v>1</v>
          </cell>
          <cell r="G1273" t="str">
            <v>SPECIFY BEAM LENGTH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>
            <v>1</v>
          </cell>
          <cell r="G1274" t="str">
            <v>SPECIFY BEAM LENGTH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>
            <v>1</v>
          </cell>
          <cell r="G1275" t="str">
            <v>SPECIFY BEAM LENGTH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>
            <v>1</v>
          </cell>
          <cell r="G1276" t="str">
            <v>SPECIFY BEAM LENGTH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>
            <v>1</v>
          </cell>
          <cell r="G1277" t="str">
            <v>SPECIFY BEAM LENGTH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>
            <v>1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>
            <v>1</v>
          </cell>
          <cell r="G1279" t="str">
            <v>SPECIFY BEAM LENGTH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>
            <v>1</v>
          </cell>
          <cell r="G1280" t="str">
            <v>SPECIFY BEAM LENGTH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>
            <v>1</v>
          </cell>
          <cell r="G1282" t="str">
            <v>SPECIFY BEAM LENGTH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>
            <v>1</v>
          </cell>
          <cell r="G1284" t="str">
            <v>SPECIFY BEAM LENGTH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>
            <v>1</v>
          </cell>
          <cell r="G1285" t="str">
            <v>SPECIFY BEAM LENGTH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>
            <v>1</v>
          </cell>
          <cell r="G1286" t="str">
            <v>SPECIFY BEAM LENGTH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>
            <v>1</v>
          </cell>
          <cell r="G1288" t="str">
            <v>SPECIFY BEAM LENGTH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>
            <v>1</v>
          </cell>
          <cell r="G1289" t="str">
            <v>SPECIFY BEAM LENGTH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>
            <v>1</v>
          </cell>
          <cell r="G1290" t="str">
            <v>SPECIFY BEAM LENGTH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>
            <v>1</v>
          </cell>
          <cell r="G1291" t="str">
            <v>SPECIFY BEAM LENGTH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>
            <v>1</v>
          </cell>
          <cell r="G1292" t="str">
            <v>SPECIFY BEAM LENGTH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>
            <v>1</v>
          </cell>
          <cell r="G1293" t="str">
            <v>SPECIFY BEAM LENGTH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>
            <v>1</v>
          </cell>
          <cell r="G1294" t="str">
            <v>SPECIFY BEAM LENGTH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>
            <v>1</v>
          </cell>
          <cell r="G1295" t="str">
            <v>SPECIFY BEAM LENGTH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>
            <v>1</v>
          </cell>
          <cell r="G1296" t="str">
            <v>SPECIFY BEAM LENGTH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>
            <v>1</v>
          </cell>
          <cell r="G1297" t="str">
            <v>SPECIFY BEAM LENGTH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>
            <v>1</v>
          </cell>
          <cell r="G1298" t="str">
            <v>SPECIFY BEAM LENGTH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>
            <v>1</v>
          </cell>
          <cell r="G1299" t="str">
            <v>SPECIFY BEAM LENGTH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>
            <v>1</v>
          </cell>
          <cell r="G1300" t="str">
            <v>SPECIFY BEAM LENGTH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>
            <v>1</v>
          </cell>
          <cell r="G1301" t="str">
            <v>SPECIFY BEAM LENGTH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>
            <v>1</v>
          </cell>
          <cell r="G1302" t="str">
            <v>SPECIFY BEAM LENGTH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>
            <v>1</v>
          </cell>
          <cell r="G1303" t="str">
            <v>SPECIFY BEAM LENGTH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>
            <v>1</v>
          </cell>
          <cell r="G1304" t="str">
            <v>SPECIFY BEAM LENGTH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>
            <v>1</v>
          </cell>
          <cell r="G1305" t="str">
            <v>SPECIFY BEAM LENGTH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>
            <v>1</v>
          </cell>
          <cell r="G1306" t="str">
            <v>SPECIFY BEAM LENGTH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>
            <v>1</v>
          </cell>
          <cell r="G1307" t="str">
            <v>SPECIFY BEAM LENGTH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>
            <v>1</v>
          </cell>
          <cell r="G1308" t="str">
            <v>SPECIFY BEAM LENGTH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>
            <v>1</v>
          </cell>
          <cell r="G1309" t="str">
            <v>SPECIFY BEAM LENGTH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>
            <v>1</v>
          </cell>
          <cell r="G1310" t="str">
            <v>SPECIFY BEAM LENGTH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>
            <v>1</v>
          </cell>
          <cell r="G1311" t="str">
            <v>SPECIFY BEAM LENGTH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>
            <v>1</v>
          </cell>
          <cell r="G1312" t="str">
            <v>SPECIFY BEAM LENGTH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>
            <v>1</v>
          </cell>
          <cell r="G1313" t="str">
            <v>SPECIFY BEAM LENGTH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>
            <v>1</v>
          </cell>
          <cell r="G1314" t="str">
            <v>SPECIFY BEAM LENGTH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>
            <v>1</v>
          </cell>
          <cell r="G1315" t="str">
            <v>SPECIFY BEAM LENGTH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>
            <v>1</v>
          </cell>
          <cell r="G1316" t="str">
            <v>SPECIFY BEAM LENGTH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>
            <v>1</v>
          </cell>
          <cell r="G1317" t="str">
            <v>SPECIFY BEAM LENGTH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>
            <v>1</v>
          </cell>
          <cell r="G1318" t="str">
            <v>SPECIFY BEAM LENGTH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>
            <v>1</v>
          </cell>
          <cell r="G1319" t="str">
            <v>SPECIFY BEAM LENGTH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>
            <v>1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>
            <v>1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F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F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F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F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F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F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F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F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F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F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F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F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F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F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F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F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F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F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F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F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F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>
            <v>0</v>
          </cell>
          <cell r="G1343" t="str">
            <v>WITHOUT SIDEWALK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>
            <v>0</v>
          </cell>
          <cell r="G1344" t="str">
            <v>WITHOUT SIDEWALK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>
            <v>0</v>
          </cell>
          <cell r="G1345" t="str">
            <v>WITH SIDEWALK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F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F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F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F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F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F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F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F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F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F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F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F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>
            <v>1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F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F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F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F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F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>
            <v>1</v>
          </cell>
          <cell r="G1364" t="str">
            <v>SPECIFY WIDTH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>
            <v>1</v>
          </cell>
          <cell r="G1365" t="str">
            <v>SPECIFY WIDTH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>
            <v>1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>
            <v>1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>
            <v>1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>
            <v>1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F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F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F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F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F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F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F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F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>
            <v>0</v>
          </cell>
          <cell r="G1378" t="str">
            <v>STRUCTURE ITEM ONLY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F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</v>
          </cell>
          <cell r="F1380">
            <v>0</v>
          </cell>
          <cell r="G1380" t="str">
            <v>CHECK UNIT OF MEASURE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</v>
          </cell>
          <cell r="F1381">
            <v>0</v>
          </cell>
          <cell r="G1381" t="str">
            <v>CHECK UNIT OF MEASURE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</v>
          </cell>
          <cell r="F1382">
            <v>0</v>
          </cell>
          <cell r="G1382" t="str">
            <v>CHECK UNIT OF MEASURE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</v>
          </cell>
          <cell r="F1383">
            <v>0</v>
          </cell>
          <cell r="G1383" t="str">
            <v>CHECK UNIT OF MEASURE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</v>
          </cell>
          <cell r="F1384">
            <v>0</v>
          </cell>
          <cell r="G1384" t="str">
            <v>CHECK UNIT OF MEASURE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</v>
          </cell>
          <cell r="F1385">
            <v>0</v>
          </cell>
          <cell r="G1385" t="str">
            <v>CHECK UNIT OF MEASURE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AS PER PLAN</v>
          </cell>
          <cell r="F1386">
            <v>0</v>
          </cell>
          <cell r="G1386" t="str">
            <v>CHECK UNIT OF MEASURE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>
            <v>1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>
            <v>1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>
            <v>1</v>
          </cell>
          <cell r="G1389" t="str">
            <v>&lt;2" THICK, SPECIFY DIMENSIONS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>
            <v>1</v>
          </cell>
          <cell r="G1390" t="str">
            <v>&lt;2" THICK, SPECIFY DIMENSIONS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>
            <v>1</v>
          </cell>
          <cell r="G1391" t="str">
            <v>2"-3" TK, SPECIFY DIMENSIONS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>
            <v>1</v>
          </cell>
          <cell r="G1392" t="str">
            <v>2"-3" TK, SPECIFY DIMENSIONS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>
            <v>1</v>
          </cell>
          <cell r="G1393" t="str">
            <v>3"-4" TK, SPECIFY DIMENSIONS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>
            <v>1</v>
          </cell>
          <cell r="G1394" t="str">
            <v>3"-4" TK, SPECIFY DIMENSIONS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>
            <v>1</v>
          </cell>
          <cell r="G1395" t="str">
            <v>4"-5" TK, SPECIFY DIMENSIONS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>
            <v>1</v>
          </cell>
          <cell r="G1396" t="str">
            <v>4"-5" TK, SPECIFY DIMENSIONS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>
            <v>1</v>
          </cell>
          <cell r="G1397" t="str">
            <v>5" &amp; OVER, SPECIFY DIMENSIONS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>
            <v>1</v>
          </cell>
          <cell r="G1398" t="str">
            <v>5" &amp; OVER, SPECIFY DIMENSIONS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>
            <v>1</v>
          </cell>
          <cell r="G1399" t="str">
            <v>&lt;2" THICK, SPECIFY DIMENSIONS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>
            <v>1</v>
          </cell>
          <cell r="G1400" t="str">
            <v>&lt;2" THICK, SPECIFY DIMENSIONS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>
            <v>1</v>
          </cell>
          <cell r="G1401" t="str">
            <v>2"-3" TK, SPECIFY DIMENSIONS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>
            <v>1</v>
          </cell>
          <cell r="G1402" t="str">
            <v>2"-3" TK, SPECIFY DIMENSIONS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>
            <v>1</v>
          </cell>
          <cell r="G1403" t="str">
            <v>3"-4" TK, SPECIFY DIMENSIONS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>
            <v>1</v>
          </cell>
          <cell r="G1404" t="str">
            <v>3"-4" TK, SPECIFY DIMENSIONS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>
            <v>1</v>
          </cell>
          <cell r="G1405" t="str">
            <v>4"-5" TK, SPECIFY DIMENSIONS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>
            <v>1</v>
          </cell>
          <cell r="G1406" t="str">
            <v>4"-5" TK, SPECIFY DIMENSIONS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>
            <v>1</v>
          </cell>
          <cell r="G1407" t="str">
            <v>5" &amp; OVER, SPECIFY DIMENSIONS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>
            <v>1</v>
          </cell>
          <cell r="G1408" t="str">
            <v>5" &amp; OVER, SPECIFY DIMENSIONS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F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F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F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F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>
            <v>0</v>
          </cell>
          <cell r="G1413" t="str">
            <v>CHECK UNIT OF MEASURE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>
            <v>0</v>
          </cell>
          <cell r="G1414" t="str">
            <v>CHECK UNIT OF MEASURE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>
            <v>0</v>
          </cell>
          <cell r="G1415" t="str">
            <v>CHECK UNIT OF MEASURE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>
            <v>0</v>
          </cell>
          <cell r="G1416" t="str">
            <v>CHECK UNIT OF MEASURE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F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F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F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F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F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F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F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F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F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>
            <v>1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>
            <v>1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>
            <v>1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>
            <v>1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F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F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>
            <v>0</v>
          </cell>
          <cell r="G1432" t="str">
            <v>SEE BDM 310.11, STR GROUNDING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>
            <v>0</v>
          </cell>
          <cell r="G1433" t="str">
            <v>SEE BDM 310.11, STR GROUNDING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>
            <v>0</v>
          </cell>
          <cell r="G1434" t="str">
            <v>SEE BDM 310.11, STR GROUNDING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>
            <v>0</v>
          </cell>
          <cell r="G1435" t="str">
            <v>SEE BDM 310.11, STR GROUNDING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>
            <v>0</v>
          </cell>
          <cell r="G1452" t="str">
            <v>SEE BDM 310.11, STR GROUNDING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>
            <v>0</v>
          </cell>
          <cell r="G1453" t="str">
            <v>SEE BDM 310.11, STR GROUNDING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>
            <v>0</v>
          </cell>
          <cell r="G1454" t="str">
            <v>SEE BDM 310.11, STR GROUNDING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>
            <v>0</v>
          </cell>
          <cell r="G1455" t="str">
            <v>SEE BDM 310.11, STR GROUNDING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>
            <v>0</v>
          </cell>
          <cell r="G1456" t="str">
            <v>SEE BDM 310.11, STR GROUNDING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>
            <v>0</v>
          </cell>
          <cell r="G1457" t="str">
            <v>SEE BDM 310.11, STR GROUNDING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>
            <v>0</v>
          </cell>
          <cell r="G1458" t="str">
            <v>SEE BDM 310.11, STR GROUNDING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>
            <v>0</v>
          </cell>
          <cell r="G1459" t="str">
            <v>SEE BDM 310.11, STR GROUNDING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>
            <v>1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>
            <v>0</v>
          </cell>
          <cell r="G1461" t="str">
            <v>SEE BDM 310.11, STR GROUNDING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>
            <v>0</v>
          </cell>
          <cell r="G1462" t="str">
            <v>SEE BDM 310.11, STR GROUNDING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>
            <v>0</v>
          </cell>
          <cell r="G1463" t="str">
            <v>SEE BDM 310.11, STR GROUNDING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>
            <v>0</v>
          </cell>
          <cell r="G1464" t="str">
            <v>SEE BDM 310.11, STR GROUNDING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F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F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F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F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>
            <v>0</v>
          </cell>
          <cell r="G1469" t="str">
            <v>SEE BDM 310.11, STR GROUNDING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>
            <v>0</v>
          </cell>
          <cell r="G1470" t="str">
            <v>SEE BDM 310.11, STR GROUNDING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>
            <v>0</v>
          </cell>
          <cell r="G1471" t="str">
            <v>SEE BDM 310.11, STR GROUNDING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>
            <v>0</v>
          </cell>
          <cell r="G1472" t="str">
            <v>SEE BDM 310.11, STR GROUNDING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>
            <v>0</v>
          </cell>
          <cell r="G1473" t="str">
            <v>SEE BDM 310.11, STR GROUNDING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>
            <v>0</v>
          </cell>
          <cell r="G1474" t="str">
            <v>SEE BDM 310.11, STR GROUNDING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>
            <v>0</v>
          </cell>
          <cell r="G1475" t="str">
            <v>SEE BDM 310.11, STR GROUNDING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>
            <v>0</v>
          </cell>
          <cell r="G1476" t="str">
            <v>SEE BDM 310.11, STR GROUNDING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>
            <v>0</v>
          </cell>
          <cell r="G1477" t="str">
            <v>SEE BDM 310.11, STR GROUNDING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>
            <v>0</v>
          </cell>
          <cell r="G1478" t="str">
            <v>SEE BDM 310.11, STR GROUNDING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>
            <v>0</v>
          </cell>
          <cell r="G1479" t="str">
            <v>SEE BDM 310.11, STR GROUNDING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>
            <v>0</v>
          </cell>
          <cell r="G1480" t="str">
            <v>SEE BDM 310.11, STR GROUNDING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>
            <v>0</v>
          </cell>
          <cell r="G1481" t="str">
            <v>SEE BDM 310.11, STR GROUNDING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>
            <v>0</v>
          </cell>
          <cell r="G1482" t="str">
            <v>SEE BDM 310.11, STR GROUNDING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>
            <v>0</v>
          </cell>
          <cell r="G1483" t="str">
            <v>SEE BDM 310.11, STR GROUNDING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>
            <v>0</v>
          </cell>
          <cell r="G1484" t="str">
            <v>SEE BDM 310.11, STR GROUNDING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F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F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>
            <v>1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>
            <v>1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F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F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F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F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>
            <v>0</v>
          </cell>
          <cell r="G1493" t="str">
            <v>CONCRETE BOX BEAM BRIDGES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>
            <v>0</v>
          </cell>
          <cell r="G1494" t="str">
            <v>CONCRETE BOX BEAM BRIDGES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>
            <v>0</v>
          </cell>
          <cell r="G1495" t="str">
            <v>STEEL BEAM BRIDGES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>
            <v>0</v>
          </cell>
          <cell r="G1496" t="str">
            <v>STEEL BEAM BRIDGES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>
            <v>0</v>
          </cell>
          <cell r="G1497" t="str">
            <v>GIRDER BRIDGES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>
            <v>0</v>
          </cell>
          <cell r="G1498" t="str">
            <v>GIRDER BRIDGES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>
            <v>1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F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F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F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F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F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F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>
            <v>0</v>
          </cell>
          <cell r="G1506" t="str">
            <v>CHECK UNIT OF MEASURE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>
            <v>0</v>
          </cell>
          <cell r="G1507" t="str">
            <v>CHECK UNIT OF MEASURE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>
            <v>0</v>
          </cell>
          <cell r="G1508" t="str">
            <v>CHECK UNIT OF MEASURE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>
            <v>0</v>
          </cell>
          <cell r="G1509" t="str">
            <v>CHECK UNIT OF MEASURE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>
            <v>0</v>
          </cell>
          <cell r="G1510" t="str">
            <v>CHECK UNIT OF MEASURE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>
            <v>0</v>
          </cell>
          <cell r="G1511" t="str">
            <v>CHECK UNIT OF MEASURE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>
            <v>0</v>
          </cell>
          <cell r="G1512" t="str">
            <v>CHECK UNIT OF MEASURE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>
            <v>0</v>
          </cell>
          <cell r="G1513" t="str">
            <v>CHECK UNIT OF MEASURE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>
            <v>0</v>
          </cell>
          <cell r="G1514" t="str">
            <v>CHECK UNIT OF MEASURE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>
            <v>0</v>
          </cell>
          <cell r="G1515" t="str">
            <v>CHECK UNIT OF MEASURE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>
            <v>0</v>
          </cell>
          <cell r="G1516" t="str">
            <v>CHECK UNIT OF MEASURE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>
            <v>0</v>
          </cell>
          <cell r="G1517" t="str">
            <v>CHECK UNIT OF MEASURE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>
            <v>0</v>
          </cell>
          <cell r="G1518" t="str">
            <v>CHECK UNIT OF MEASURE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>
            <v>0</v>
          </cell>
          <cell r="G1519" t="str">
            <v>CHECK UNIT OF MEASURE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>
            <v>0</v>
          </cell>
          <cell r="G1520" t="str">
            <v>CHECK UNIT OF MEASURE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F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F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F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F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F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F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F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F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F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F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F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F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F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F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F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F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F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F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F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F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F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F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F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F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F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>
            <v>1</v>
          </cell>
          <cell r="G1546" t="str">
            <v>OTHER THAN 6"&amp;8", SPECIFY SIZE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>
            <v>1</v>
          </cell>
          <cell r="G1547" t="str">
            <v>OTHER THAN 6"&amp;8", SPECIFY SIZE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>
            <v>1</v>
          </cell>
          <cell r="G1548" t="str">
            <v>SPECIFY SIZE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>
            <v>0</v>
          </cell>
          <cell r="G1549" t="str">
            <v>CHECK UNIT OF MEASURE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>
            <v>0</v>
          </cell>
          <cell r="G1550" t="str">
            <v>CHECK UNIT OF MEASURE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>
            <v>0</v>
          </cell>
          <cell r="G1551" t="str">
            <v>CHECK UNIT OF MEASURE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>
            <v>0</v>
          </cell>
          <cell r="G1552" t="str">
            <v>CHECK UNIT OF MEASURE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>
            <v>0</v>
          </cell>
          <cell r="G1553" t="str">
            <v>CHECK UNIT OF MEASURE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>
            <v>0</v>
          </cell>
          <cell r="G1554" t="str">
            <v>CHECK UNIT OF MEASURE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F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>
            <v>1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>
            <v>1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>
            <v>1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>
            <v>1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>
            <v>1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F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F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F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F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>
            <v>1</v>
          </cell>
          <cell r="G1565" t="str">
            <v>ADD SUPPLEMENTAL DESCRIPTION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>
            <v>1</v>
          </cell>
          <cell r="G1566" t="str">
            <v>ADD SUPPLEMENTAL DESCRIPTION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>
            <v>1</v>
          </cell>
          <cell r="G1567" t="str">
            <v>ADD SUPPLEMENTAL DESCRIPTION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>
            <v>1</v>
          </cell>
          <cell r="G1568" t="str">
            <v>ADD SUPPLEMENTAL DESCRIPTION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F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F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F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F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F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F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F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>
            <v>1</v>
          </cell>
          <cell r="G1576" t="str">
            <v>ADD SUPPLEMENTAL DESCRIPTION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>
            <v>1</v>
          </cell>
          <cell r="G1577" t="str">
            <v>ADD SUPPLEMENTAL DESCRIPTION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>
            <v>1</v>
          </cell>
          <cell r="G1578" t="str">
            <v>ADD SUPPLEMENTAL DESCRIPTION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F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F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>
            <v>1</v>
          </cell>
          <cell r="G1581" t="str">
            <v>SPECIFY DIMENSIONS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F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F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F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F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F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F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F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F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F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F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F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F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F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F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F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F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F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F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F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F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F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F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F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F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F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F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F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F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F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F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F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F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F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F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F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F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F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F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F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F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F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F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F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F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F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F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F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F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F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F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F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F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F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F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F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F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F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F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F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F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F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F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F1644">
            <v>0</v>
          </cell>
        </row>
        <row r="1645">
          <cell r="A1645" t="str">
            <v>524E94989</v>
          </cell>
          <cell r="C1645" t="str">
            <v>FT</v>
          </cell>
          <cell r="D1645" t="str">
            <v>DRILLED SHAFTS, 90" DIAMETER, ABOVE BEDROCK, AS PER PLAN</v>
          </cell>
          <cell r="F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F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F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F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F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F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F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F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F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F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F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>
            <v>1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>
            <v>1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>
            <v>1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>
            <v>1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F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F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F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F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F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F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F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F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F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F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F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F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F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F1673">
            <v>0</v>
          </cell>
        </row>
        <row r="1674">
          <cell r="A1674" t="str">
            <v>524E95442</v>
          </cell>
          <cell r="C1674" t="str">
            <v>FT</v>
          </cell>
          <cell r="D1674" t="str">
            <v>DRILLED SHAFTS, 42" DIAMETER, ABOVE BEDROCK WITH QC/QA</v>
          </cell>
          <cell r="F1674">
            <v>0</v>
          </cell>
        </row>
        <row r="1675">
          <cell r="A1675" t="str">
            <v>524E95443</v>
          </cell>
          <cell r="C1675" t="str">
            <v>FT</v>
          </cell>
          <cell r="D1675" t="str">
            <v>DRILLED SHAFTS, 42" DIAMETER, ABOVE BEDROCK WITH QC/QA, AS PER PLAN</v>
          </cell>
          <cell r="F1675">
            <v>0</v>
          </cell>
        </row>
        <row r="1676">
          <cell r="A1676" t="str">
            <v>524E95444</v>
          </cell>
          <cell r="C1676" t="str">
            <v>FT</v>
          </cell>
          <cell r="D1676" t="str">
            <v>DRILLED SHAFTS, 42" DIAMETER, INTO BEDROCK WITH QC/QA</v>
          </cell>
          <cell r="F1676">
            <v>0</v>
          </cell>
        </row>
        <row r="1677">
          <cell r="A1677" t="str">
            <v>524E95445</v>
          </cell>
          <cell r="C1677" t="str">
            <v>FT</v>
          </cell>
          <cell r="D1677" t="str">
            <v>DRILLED SHAFTS, 42" DIAMETER, INTO BEDROCK WITH QC/QA, AS PER PLAN</v>
          </cell>
          <cell r="F1677">
            <v>0</v>
          </cell>
        </row>
        <row r="1678">
          <cell r="A1678" t="str">
            <v>524E95450</v>
          </cell>
          <cell r="C1678" t="str">
            <v>FT</v>
          </cell>
          <cell r="D1678" t="str">
            <v>DRILLED SHAFTS, 48" DIAMETER WITH QC/QA</v>
          </cell>
          <cell r="F1678">
            <v>0</v>
          </cell>
        </row>
        <row r="1679">
          <cell r="A1679" t="str">
            <v>524E95452</v>
          </cell>
          <cell r="C1679" t="str">
            <v>FT</v>
          </cell>
          <cell r="D1679" t="str">
            <v>DRILLED SHAFTS, 48" DIAMETER, ABOVE BEDROCK WITH QC/QA</v>
          </cell>
          <cell r="F1679">
            <v>0</v>
          </cell>
        </row>
        <row r="1680">
          <cell r="A1680" t="str">
            <v>524E95453</v>
          </cell>
          <cell r="C1680" t="str">
            <v>FT</v>
          </cell>
          <cell r="D1680" t="str">
            <v>DRILLED SHAFTS, 48" DIAMETER, ABOVE BEDROCK WITH QC/QA, AS PER PLAN</v>
          </cell>
          <cell r="F1680">
            <v>0</v>
          </cell>
        </row>
        <row r="1681">
          <cell r="A1681" t="str">
            <v>524E95454</v>
          </cell>
          <cell r="C1681" t="str">
            <v>FT</v>
          </cell>
          <cell r="D1681" t="str">
            <v>DRILLED SHAFTS, 48" DIAMETER, INTO BEDROCK WITH QC/QA</v>
          </cell>
          <cell r="F1681">
            <v>0</v>
          </cell>
        </row>
        <row r="1682">
          <cell r="A1682" t="str">
            <v>524E95455</v>
          </cell>
          <cell r="C1682" t="str">
            <v>FT</v>
          </cell>
          <cell r="D1682" t="str">
            <v>DRILLED SHAFTS, 48" DIAMETER, INTO BEDROCK WITH QC/QA, AS PER PLAN</v>
          </cell>
          <cell r="F1682">
            <v>0</v>
          </cell>
        </row>
        <row r="1683">
          <cell r="A1683" t="str">
            <v>524E95460</v>
          </cell>
          <cell r="C1683" t="str">
            <v>FT</v>
          </cell>
          <cell r="D1683" t="str">
            <v>DRILLED SHAFTS, 54" DIAMETER WITH QC/QA</v>
          </cell>
          <cell r="F1683">
            <v>0</v>
          </cell>
        </row>
        <row r="1684">
          <cell r="A1684" t="str">
            <v>524E95462</v>
          </cell>
          <cell r="C1684" t="str">
            <v>FT</v>
          </cell>
          <cell r="D1684" t="str">
            <v>DRILLED SHAFTS, 54" DIAMETER, ABOVE BEDROCK WITH QC/QA</v>
          </cell>
          <cell r="F1684">
            <v>0</v>
          </cell>
        </row>
        <row r="1685">
          <cell r="A1685" t="str">
            <v>524E95463</v>
          </cell>
          <cell r="C1685" t="str">
            <v>FT</v>
          </cell>
          <cell r="D1685" t="str">
            <v>DRILLED SHAFTS, 54" DIAMETER, ABOVE BEDROCK WITH QC/QA, AS PER PLAN</v>
          </cell>
          <cell r="F1685">
            <v>0</v>
          </cell>
        </row>
        <row r="1686">
          <cell r="A1686" t="str">
            <v>524E95464</v>
          </cell>
          <cell r="C1686" t="str">
            <v>FT</v>
          </cell>
          <cell r="D1686" t="str">
            <v>DRILLED SHAFTS, 54" DIAMETER, INTO BEDROCK WITH QC/QA</v>
          </cell>
          <cell r="F1686">
            <v>0</v>
          </cell>
        </row>
        <row r="1687">
          <cell r="A1687" t="str">
            <v>524E95470</v>
          </cell>
          <cell r="C1687" t="str">
            <v>FT</v>
          </cell>
          <cell r="D1687" t="str">
            <v>DRILLED SHAFTS, 60" DIAMETER WITH QC/QA</v>
          </cell>
          <cell r="F1687">
            <v>0</v>
          </cell>
        </row>
        <row r="1688">
          <cell r="A1688" t="str">
            <v>524E95472</v>
          </cell>
          <cell r="C1688" t="str">
            <v>FT</v>
          </cell>
          <cell r="D1688" t="str">
            <v>DRILLED SHAFTS, 60" DIAMETER, ABOVE BEDROCK WITH QC/QA</v>
          </cell>
          <cell r="F1688">
            <v>0</v>
          </cell>
        </row>
        <row r="1689">
          <cell r="A1689" t="str">
            <v>524E95474</v>
          </cell>
          <cell r="C1689" t="str">
            <v>FT</v>
          </cell>
          <cell r="D1689" t="str">
            <v>DRILLED SHAFTS, 60" DIAMETER, INTO BEDROCK WITH QC/QA</v>
          </cell>
          <cell r="F1689">
            <v>0</v>
          </cell>
        </row>
        <row r="1690">
          <cell r="A1690" t="str">
            <v>524E95475</v>
          </cell>
          <cell r="C1690" t="str">
            <v>FT</v>
          </cell>
          <cell r="D1690" t="str">
            <v>DRILLED SHAFTS, 60" DIAMETER, INTO BEDROCK WITH QC/QA, AS PER PLAN</v>
          </cell>
          <cell r="F1690">
            <v>0</v>
          </cell>
        </row>
        <row r="1691">
          <cell r="A1691" t="str">
            <v>524E95480</v>
          </cell>
          <cell r="C1691" t="str">
            <v>FT</v>
          </cell>
          <cell r="D1691" t="str">
            <v>DRILLED SHAFTS, 66" DIAMETER WITH QC/QA</v>
          </cell>
          <cell r="F1691">
            <v>0</v>
          </cell>
        </row>
        <row r="1692">
          <cell r="A1692" t="str">
            <v>524E95482</v>
          </cell>
          <cell r="C1692" t="str">
            <v>FT</v>
          </cell>
          <cell r="D1692" t="str">
            <v>DRILLED SHAFTS, 66" DIAMETER, ABOVE BEDROCK WITH QC/QA</v>
          </cell>
          <cell r="F1692">
            <v>0</v>
          </cell>
        </row>
        <row r="1693">
          <cell r="A1693" t="str">
            <v>524E95483</v>
          </cell>
          <cell r="C1693" t="str">
            <v>FT</v>
          </cell>
          <cell r="D1693" t="str">
            <v>DRILLED SHAFTS, 66" DIAMETER, ABOVE BEDROCK WITH QC/QA, AS PER PLAN</v>
          </cell>
          <cell r="F1693">
            <v>0</v>
          </cell>
        </row>
        <row r="1694">
          <cell r="A1694" t="str">
            <v>524E95484</v>
          </cell>
          <cell r="C1694" t="str">
            <v>FT</v>
          </cell>
          <cell r="D1694" t="str">
            <v>DRILLED SHAFTS, 66" DIAMETER, INTO BEDROCK WITH QC/QA</v>
          </cell>
          <cell r="F1694">
            <v>0</v>
          </cell>
        </row>
        <row r="1695">
          <cell r="A1695" t="str">
            <v>524E95490</v>
          </cell>
          <cell r="C1695" t="str">
            <v>FT</v>
          </cell>
          <cell r="D1695" t="str">
            <v>DRILLED SHAFTS, 72" DIAMETER WITH QC/QA</v>
          </cell>
          <cell r="F1695">
            <v>0</v>
          </cell>
        </row>
        <row r="1696">
          <cell r="A1696" t="str">
            <v>524E95492</v>
          </cell>
          <cell r="C1696" t="str">
            <v>FT</v>
          </cell>
          <cell r="D1696" t="str">
            <v>DRILLED SHAFTS, 72" DIAMETER, ABOVE BEDROCK WITH QC/QA</v>
          </cell>
          <cell r="F1696">
            <v>0</v>
          </cell>
        </row>
        <row r="1697">
          <cell r="A1697" t="str">
            <v>524E95494</v>
          </cell>
          <cell r="C1697" t="str">
            <v>FT</v>
          </cell>
          <cell r="D1697" t="str">
            <v>DRILLED SHAFTS, 72" DIAMETER, INTO BEDROCK WITH QC/QA</v>
          </cell>
          <cell r="F1697">
            <v>0</v>
          </cell>
        </row>
        <row r="1698">
          <cell r="A1698" t="str">
            <v>524E95495</v>
          </cell>
          <cell r="C1698" t="str">
            <v>FT</v>
          </cell>
          <cell r="D1698" t="str">
            <v>DRILLED SHAFTS, 72" DIAMETER, INTO BEDROCK WITH QC/QA, AS PER PLAN</v>
          </cell>
          <cell r="F1698">
            <v>0</v>
          </cell>
        </row>
        <row r="1699">
          <cell r="A1699" t="str">
            <v>524E95500</v>
          </cell>
          <cell r="C1699" t="str">
            <v>FT</v>
          </cell>
          <cell r="D1699" t="str">
            <v>DRILLED SHAFTS, 78" DIAMETER WITH QC/QA</v>
          </cell>
          <cell r="F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F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F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F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F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F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F1705">
            <v>0</v>
          </cell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F1706">
            <v>0</v>
          </cell>
        </row>
        <row r="1707">
          <cell r="A1707" t="str">
            <v>524E95522</v>
          </cell>
          <cell r="C1707" t="str">
            <v>FT</v>
          </cell>
          <cell r="D1707" t="str">
            <v>DRILLED SHAFTS, 90" DIAMETER, ABOVE BEDROCK WITH QC/QA</v>
          </cell>
          <cell r="F1707">
            <v>0</v>
          </cell>
        </row>
        <row r="1708">
          <cell r="A1708" t="str">
            <v>524E95524</v>
          </cell>
          <cell r="C1708" t="str">
            <v>FT</v>
          </cell>
          <cell r="D1708" t="str">
            <v>DRILLED SHAFTS, 90" DIAMETER, INTO BEDROCK WITH QC/QA</v>
          </cell>
          <cell r="F1708">
            <v>0</v>
          </cell>
        </row>
        <row r="1709">
          <cell r="A1709" t="str">
            <v>524E95525</v>
          </cell>
          <cell r="C1709" t="str">
            <v>FT</v>
          </cell>
          <cell r="D1709" t="str">
            <v>DRILLED SHAFTS, 90" DIAMETER, INTO BEDROCK WITH QC/QA, AS PER PLAN</v>
          </cell>
          <cell r="F1709">
            <v>0</v>
          </cell>
        </row>
        <row r="1710">
          <cell r="A1710" t="str">
            <v>524E95530</v>
          </cell>
          <cell r="C1710" t="str">
            <v>FT</v>
          </cell>
          <cell r="D1710" t="str">
            <v>DRILLED SHAFTS, 96" DIAMETER WITH QC/QA</v>
          </cell>
          <cell r="F1710">
            <v>0</v>
          </cell>
        </row>
        <row r="1711">
          <cell r="A1711" t="str">
            <v>524E95532</v>
          </cell>
          <cell r="C1711" t="str">
            <v>FT</v>
          </cell>
          <cell r="D1711" t="str">
            <v>DRILLED SHAFTS, 96" DIAMETER, ABOVE BEDROCK WITH QC/QA</v>
          </cell>
          <cell r="F1711">
            <v>0</v>
          </cell>
        </row>
        <row r="1712">
          <cell r="A1712" t="str">
            <v>524E95533</v>
          </cell>
          <cell r="C1712" t="str">
            <v>FT</v>
          </cell>
          <cell r="D1712" t="str">
            <v>DRILLED SHAFTS, 96" DIAMETER, ABOVE BEDROCK WITH QC/QA, AS PER PLAN</v>
          </cell>
          <cell r="F1712">
            <v>0</v>
          </cell>
        </row>
        <row r="1713">
          <cell r="A1713" t="str">
            <v>524E95534</v>
          </cell>
          <cell r="C1713" t="str">
            <v>FT</v>
          </cell>
          <cell r="D1713" t="str">
            <v>DRILLED SHAFTS, 96" DIAMETER, INTO BEDROCK WITH QC/QA</v>
          </cell>
          <cell r="F1713">
            <v>0</v>
          </cell>
        </row>
        <row r="1714">
          <cell r="A1714" t="str">
            <v>524E95535</v>
          </cell>
          <cell r="C1714" t="str">
            <v>FT</v>
          </cell>
          <cell r="D1714" t="str">
            <v>DRILLED SHAFTS, 96" DIAMETER, INTO BEDROCK WITH QC/QA, AS PER PLAN</v>
          </cell>
          <cell r="F1714">
            <v>0</v>
          </cell>
        </row>
        <row r="1715">
          <cell r="A1715" t="str">
            <v>524E95542</v>
          </cell>
          <cell r="C1715" t="str">
            <v>FT</v>
          </cell>
          <cell r="D1715" t="str">
            <v>DRILLED SHAFTS, 102" DIAMETER, ABOVE BEDROCK WITH QC/QA</v>
          </cell>
          <cell r="F1715">
            <v>0</v>
          </cell>
        </row>
        <row r="1716">
          <cell r="A1716" t="str">
            <v>524E95543</v>
          </cell>
          <cell r="C1716" t="str">
            <v>FT</v>
          </cell>
          <cell r="D1716" t="str">
            <v>DRILLED SHAFTS, 102" DIAMETER, ABOVE BEDROCK WITH QC/QA, AS PER PLAN</v>
          </cell>
          <cell r="F1716">
            <v>0</v>
          </cell>
        </row>
        <row r="1717">
          <cell r="A1717" t="str">
            <v>526E10000</v>
          </cell>
          <cell r="C1717" t="str">
            <v>SY</v>
          </cell>
          <cell r="D1717" t="str">
            <v>REINFORCED CONCRETE APPROACH SLABS (T=12")</v>
          </cell>
          <cell r="F1717">
            <v>0</v>
          </cell>
        </row>
        <row r="1718">
          <cell r="A1718" t="str">
            <v>526E10001</v>
          </cell>
          <cell r="C1718" t="str">
            <v>SY</v>
          </cell>
          <cell r="D1718" t="str">
            <v>REINFORCED CONCRETE APPROACH SLABS (T=12"), AS PER PLAN</v>
          </cell>
          <cell r="F1718">
            <v>0</v>
          </cell>
        </row>
        <row r="1719">
          <cell r="A1719" t="str">
            <v>526E10010</v>
          </cell>
          <cell r="C1719" t="str">
            <v>SY</v>
          </cell>
          <cell r="D1719" t="str">
            <v>REINFORCED CONCRETE APPROACH SLABS WITH QC/QA (T=12")</v>
          </cell>
          <cell r="F1719">
            <v>0</v>
          </cell>
        </row>
        <row r="1720">
          <cell r="A1720" t="str">
            <v>526E10011</v>
          </cell>
          <cell r="C1720" t="str">
            <v>SY</v>
          </cell>
          <cell r="D1720" t="str">
            <v>REINFORCED CONCRETE APPROACH SLABS WITH QC/QA (T=12"), AS PER PLAN</v>
          </cell>
          <cell r="F1720">
            <v>0</v>
          </cell>
        </row>
        <row r="1721">
          <cell r="A1721" t="str">
            <v>526E15000</v>
          </cell>
          <cell r="C1721" t="str">
            <v>SY</v>
          </cell>
          <cell r="D1721" t="str">
            <v>REINFORCED CONCRETE APPROACH SLABS (T=13")</v>
          </cell>
          <cell r="F1721">
            <v>0</v>
          </cell>
        </row>
        <row r="1722">
          <cell r="A1722" t="str">
            <v>526E15001</v>
          </cell>
          <cell r="C1722" t="str">
            <v>SY</v>
          </cell>
          <cell r="D1722" t="str">
            <v>REINFORCED CONCRETE APPROACH SLABS (T=13"), AS PER PLAN</v>
          </cell>
          <cell r="F1722">
            <v>0</v>
          </cell>
        </row>
        <row r="1723">
          <cell r="A1723" t="str">
            <v>526E15010</v>
          </cell>
          <cell r="C1723" t="str">
            <v>SY</v>
          </cell>
          <cell r="D1723" t="str">
            <v>REINFORCED CONCRETE APPROACH SLABS WITH QC/QA (T=13")</v>
          </cell>
          <cell r="F1723">
            <v>0</v>
          </cell>
        </row>
        <row r="1724">
          <cell r="A1724" t="str">
            <v>526E15011</v>
          </cell>
          <cell r="C1724" t="str">
            <v>SY</v>
          </cell>
          <cell r="D1724" t="str">
            <v>REINFORCED CONCRETE APPROACH SLABS WITH QC/QA (T=13"), AS PER PLAN</v>
          </cell>
          <cell r="F1724">
            <v>0</v>
          </cell>
        </row>
        <row r="1725">
          <cell r="A1725" t="str">
            <v>526E25000</v>
          </cell>
          <cell r="C1725" t="str">
            <v>SY</v>
          </cell>
          <cell r="D1725" t="str">
            <v>REINFORCED CONCRETE APPROACH SLABS (T=15")</v>
          </cell>
          <cell r="F1725">
            <v>0</v>
          </cell>
        </row>
        <row r="1726">
          <cell r="A1726" t="str">
            <v>526E25001</v>
          </cell>
          <cell r="C1726" t="str">
            <v>SY</v>
          </cell>
          <cell r="D1726" t="str">
            <v>REINFORCED CONCRETE APPROACH SLABS (T=15"), AS PER PLAN</v>
          </cell>
          <cell r="F1726">
            <v>0</v>
          </cell>
        </row>
        <row r="1727">
          <cell r="A1727" t="str">
            <v>526E25010</v>
          </cell>
          <cell r="C1727" t="str">
            <v>SY</v>
          </cell>
          <cell r="D1727" t="str">
            <v>REINFORCED CONCRETE APPROACH SLABS WITH QC/QA (T=15")</v>
          </cell>
          <cell r="F1727">
            <v>0</v>
          </cell>
        </row>
        <row r="1728">
          <cell r="A1728" t="str">
            <v>526E25011</v>
          </cell>
          <cell r="C1728" t="str">
            <v>SY</v>
          </cell>
          <cell r="D1728" t="str">
            <v>REINFORCED CONCRETE APPROACH SLABS WITH QC/QA (T=15"), AS PER PLAN</v>
          </cell>
          <cell r="F1728">
            <v>0</v>
          </cell>
        </row>
        <row r="1729">
          <cell r="A1729" t="str">
            <v>526E30000</v>
          </cell>
          <cell r="C1729" t="str">
            <v>SY</v>
          </cell>
          <cell r="D1729" t="str">
            <v>REINFORCED CONCRETE APPROACH SLABS (T=17")</v>
          </cell>
          <cell r="F1729">
            <v>0</v>
          </cell>
        </row>
        <row r="1730">
          <cell r="A1730" t="str">
            <v>526E30001</v>
          </cell>
          <cell r="C1730" t="str">
            <v>SY</v>
          </cell>
          <cell r="D1730" t="str">
            <v>REINFORCED CONCRETE APPROACH SLABS (T=17"), AS PER PLAN</v>
          </cell>
          <cell r="F1730">
            <v>0</v>
          </cell>
        </row>
        <row r="1731">
          <cell r="A1731" t="str">
            <v>526E30010</v>
          </cell>
          <cell r="C1731" t="str">
            <v>SY</v>
          </cell>
          <cell r="D1731" t="str">
            <v>REINFORCED CONCRETE APPROACH SLABS WITH QC/QA (T=17")</v>
          </cell>
          <cell r="F1731">
            <v>0</v>
          </cell>
        </row>
        <row r="1732">
          <cell r="A1732" t="str">
            <v>526E30011</v>
          </cell>
          <cell r="C1732" t="str">
            <v>SY</v>
          </cell>
          <cell r="D1732" t="str">
            <v>REINFORCED CONCRETE APPROACH SLABS WITH QC/QA (T=17"), AS PER PLAN</v>
          </cell>
          <cell r="F1732">
            <v>0</v>
          </cell>
        </row>
        <row r="1733">
          <cell r="A1733" t="str">
            <v>526E35000</v>
          </cell>
          <cell r="C1733" t="str">
            <v>SY</v>
          </cell>
          <cell r="D1733" t="str">
            <v>REINFORCED CONCRETE APPROACH SLABS (VARIABLE THICKNESS)</v>
          </cell>
          <cell r="F1733">
            <v>0</v>
          </cell>
        </row>
        <row r="1734">
          <cell r="A1734" t="str">
            <v>526E35001</v>
          </cell>
          <cell r="C1734" t="str">
            <v>SY</v>
          </cell>
          <cell r="D1734" t="str">
            <v>REINFORCED CONCRETE APPROACH SLABS (VARIABLE THICKNESS), AS PER PLAN</v>
          </cell>
          <cell r="F1734">
            <v>0</v>
          </cell>
        </row>
        <row r="1735">
          <cell r="A1735" t="str">
            <v>526E35010</v>
          </cell>
          <cell r="C1735" t="str">
            <v>SY</v>
          </cell>
          <cell r="D1735" t="str">
            <v>REINFORCED CONCRETE APPROACH SLABS WITH QC/QA (VARIABLE THICKNESS)</v>
          </cell>
          <cell r="F1735">
            <v>0</v>
          </cell>
        </row>
        <row r="1736">
          <cell r="A1736" t="str">
            <v>526E90010</v>
          </cell>
          <cell r="C1736" t="str">
            <v>FT</v>
          </cell>
          <cell r="D1736" t="str">
            <v>TYPE A INSTALLATION</v>
          </cell>
          <cell r="F1736">
            <v>0</v>
          </cell>
        </row>
        <row r="1737">
          <cell r="A1737" t="str">
            <v>526E90011</v>
          </cell>
          <cell r="C1737" t="str">
            <v>FT</v>
          </cell>
          <cell r="D1737" t="str">
            <v>TYPE A INSTALLATION, AS PER PLAN</v>
          </cell>
          <cell r="F1737">
            <v>0</v>
          </cell>
        </row>
        <row r="1738">
          <cell r="A1738" t="str">
            <v>526E90020</v>
          </cell>
          <cell r="C1738" t="str">
            <v>SY</v>
          </cell>
          <cell r="D1738" t="str">
            <v>TYPE B INSTALLATION</v>
          </cell>
          <cell r="F1738">
            <v>0</v>
          </cell>
        </row>
        <row r="1739">
          <cell r="A1739" t="str">
            <v>526E90021</v>
          </cell>
          <cell r="C1739" t="str">
            <v>SY</v>
          </cell>
          <cell r="D1739" t="str">
            <v>TYPE B INSTALLATION, AS PER PLAN</v>
          </cell>
          <cell r="F1739">
            <v>0</v>
          </cell>
        </row>
        <row r="1740">
          <cell r="A1740" t="str">
            <v>526E90030</v>
          </cell>
          <cell r="C1740" t="str">
            <v>FT</v>
          </cell>
          <cell r="D1740" t="str">
            <v>TYPE C INSTALLATION</v>
          </cell>
          <cell r="F1740">
            <v>0</v>
          </cell>
        </row>
        <row r="1741">
          <cell r="A1741" t="str">
            <v>526E90031</v>
          </cell>
          <cell r="C1741" t="str">
            <v>FT</v>
          </cell>
          <cell r="D1741" t="str">
            <v>TYPE C INSTALLATION, AS PER PLAN</v>
          </cell>
          <cell r="F1741">
            <v>0</v>
          </cell>
        </row>
        <row r="1742">
          <cell r="A1742" t="str">
            <v>526E98100</v>
          </cell>
          <cell r="C1742" t="str">
            <v>SY</v>
          </cell>
          <cell r="D1742" t="str">
            <v>APPROACH SLABS, MISC.:</v>
          </cell>
          <cell r="F1742">
            <v>1</v>
          </cell>
          <cell r="G1742">
            <v>1</v>
          </cell>
        </row>
        <row r="1743">
          <cell r="A1743" t="str">
            <v>526E98200</v>
          </cell>
          <cell r="C1743" t="str">
            <v>FT</v>
          </cell>
          <cell r="D1743" t="str">
            <v>APPROACH SLABS, MISC.:</v>
          </cell>
          <cell r="F1743">
            <v>1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>
            <v>1</v>
          </cell>
          <cell r="G1748" t="str">
            <v>ADD SUPPLEMENTAL DESCRIPTION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>
            <v>1</v>
          </cell>
          <cell r="G1753" t="str">
            <v>ADD SUPPLEMENTAL DESCRIPTION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>
            <v>1</v>
          </cell>
          <cell r="G1754" t="str">
            <v>ADD SUPPLEMENTAL DESCRIPTION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>
            <v>1</v>
          </cell>
          <cell r="G1755" t="str">
            <v>ADD SUPPLEMENTAL DESCRIPTION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>
            <v>1</v>
          </cell>
          <cell r="G1756" t="str">
            <v>ADD SUPPLEMENTAL DESCRIPTION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>
            <v>1</v>
          </cell>
          <cell r="G1757" t="str">
            <v>ADD SUPPLEMENTAL DESCRIPTION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>
            <v>1</v>
          </cell>
          <cell r="G1758" t="str">
            <v>ADD SUPPLEMENTAL DESCRIPTION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>
            <v>1</v>
          </cell>
          <cell r="G1759" t="str">
            <v>ADD SUPPLEMENTAL DESCRIPTION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F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F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F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F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>
            <v>1</v>
          </cell>
          <cell r="G1764" t="str">
            <v>ADD SUPPLEMENTAL DESCRIPTION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>
            <v>1</v>
          </cell>
          <cell r="G1765" t="str">
            <v>ADD SUPPLEMENTAL DESCRIPTION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>
            <v>1</v>
          </cell>
          <cell r="G1766" t="str">
            <v>ADD SUPPLEMENTAL DESCRIPTION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>
            <v>1</v>
          </cell>
          <cell r="G1767" t="str">
            <v>ADD SUPPLEMENTAL DESCRIPTION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F1768">
            <v>0</v>
          </cell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F1769">
            <v>0</v>
          </cell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F1770">
            <v>0</v>
          </cell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F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F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F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>
            <v>0</v>
          </cell>
          <cell r="G1774" t="str">
            <v>DESIGN BUILD PROJECTS ONLY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>
            <v>0</v>
          </cell>
          <cell r="G1775" t="str">
            <v>DESIGN BUILD PROJECTS ONLY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>
            <v>0</v>
          </cell>
          <cell r="G1776" t="str">
            <v>DESIGN BUILD PROJECTS ONLY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>
            <v>0</v>
          </cell>
          <cell r="G1777" t="str">
            <v>DESIGN BUILD PROJECTS ONLY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>
            <v>0</v>
          </cell>
          <cell r="G1778" t="str">
            <v>DESIGN BUILD PROJECTS ONLY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F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F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F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F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F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F1784">
            <v>0</v>
          </cell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F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F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F1787">
            <v>0</v>
          </cell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F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F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F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F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F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F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F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F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F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F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F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F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F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>
            <v>1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>
            <v>1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>
            <v>1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>
            <v>1</v>
          </cell>
          <cell r="G1804" t="str">
            <v>SPECIFY THICKNESS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F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F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F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F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F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F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F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F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F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F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F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F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F1817">
            <v>0</v>
          </cell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F1818">
            <v>0</v>
          </cell>
        </row>
        <row r="1819">
          <cell r="A1819" t="str">
            <v>601E28100</v>
          </cell>
          <cell r="C1819" t="str">
            <v>CY</v>
          </cell>
          <cell r="D1819" t="str">
            <v>DUMPED ROCK FILL</v>
          </cell>
          <cell r="F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F1820">
            <v>0</v>
          </cell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>
            <v>1</v>
          </cell>
          <cell r="G1821">
            <v>1</v>
          </cell>
        </row>
        <row r="1822">
          <cell r="A1822" t="str">
            <v>601E32000</v>
          </cell>
          <cell r="C1822" t="str">
            <v>CY</v>
          </cell>
          <cell r="D1822" t="str">
            <v>ROCK CHANNEL PROTECTION, TYPE A WITH FILTER</v>
          </cell>
          <cell r="F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F1823">
            <v>0</v>
          </cell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F1824">
            <v>0</v>
          </cell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F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F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F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F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F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F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F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F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F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F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F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F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F1837">
            <v>0</v>
          </cell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F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F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F1840">
            <v>0</v>
          </cell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F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F1842">
            <v>0</v>
          </cell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F1843">
            <v>0</v>
          </cell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F1844">
            <v>0</v>
          </cell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F1845">
            <v>0</v>
          </cell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F1846">
            <v>0</v>
          </cell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F1847">
            <v>0</v>
          </cell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F1848">
            <v>0</v>
          </cell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F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F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F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F1852">
            <v>0</v>
          </cell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F1853">
            <v>0</v>
          </cell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>
            <v>1</v>
          </cell>
          <cell r="G1854" t="str">
            <v>SPECIFY TYPE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F1855">
            <v>0</v>
          </cell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F1856">
            <v>0</v>
          </cell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>
            <v>1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>
            <v>1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F1859">
            <v>0</v>
          </cell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F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F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F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F1863">
            <v>0</v>
          </cell>
        </row>
        <row r="1864">
          <cell r="A1864" t="str">
            <v>601E38101</v>
          </cell>
          <cell r="C1864" t="str">
            <v>FT</v>
          </cell>
          <cell r="D1864" t="str">
            <v>PAVED GUTTER, TYPE 1-6, AS PER PLAN</v>
          </cell>
          <cell r="F1864">
            <v>0</v>
          </cell>
        </row>
        <row r="1865">
          <cell r="A1865" t="str">
            <v>601E38110</v>
          </cell>
          <cell r="C1865" t="str">
            <v>FT</v>
          </cell>
          <cell r="D1865" t="str">
            <v>PAVED GUTTER, TYPE 1-8</v>
          </cell>
          <cell r="F1865">
            <v>0</v>
          </cell>
        </row>
        <row r="1866">
          <cell r="A1866" t="str">
            <v>601E38400</v>
          </cell>
          <cell r="C1866" t="str">
            <v>FT</v>
          </cell>
          <cell r="D1866" t="str">
            <v>PAVED GUTTER, TYPE 2</v>
          </cell>
          <cell r="F1866">
            <v>0</v>
          </cell>
        </row>
        <row r="1867">
          <cell r="A1867" t="str">
            <v>601E38401</v>
          </cell>
          <cell r="C1867" t="str">
            <v>FT</v>
          </cell>
          <cell r="D1867" t="str">
            <v>PAVED GUTTER, TYPE 2, AS PER PLAN</v>
          </cell>
          <cell r="F1867">
            <v>0</v>
          </cell>
        </row>
        <row r="1868">
          <cell r="A1868" t="str">
            <v>601E38500</v>
          </cell>
          <cell r="C1868" t="str">
            <v>FT</v>
          </cell>
          <cell r="D1868" t="str">
            <v>PAVED GUTTER, TYPE 3</v>
          </cell>
          <cell r="F1868">
            <v>0</v>
          </cell>
        </row>
        <row r="1869">
          <cell r="A1869" t="str">
            <v>601E38501</v>
          </cell>
          <cell r="C1869" t="str">
            <v>FT</v>
          </cell>
          <cell r="D1869" t="str">
            <v>PAVED GUTTER, TYPE 3, AS PER PLAN</v>
          </cell>
          <cell r="F1869">
            <v>0</v>
          </cell>
        </row>
        <row r="1870">
          <cell r="A1870" t="str">
            <v>601E39000</v>
          </cell>
          <cell r="C1870" t="str">
            <v>FT</v>
          </cell>
          <cell r="D1870" t="str">
            <v>PAVED GUTTER, TYPE 4</v>
          </cell>
          <cell r="F1870">
            <v>0</v>
          </cell>
        </row>
        <row r="1871">
          <cell r="A1871" t="str">
            <v>601E39001</v>
          </cell>
          <cell r="C1871" t="str">
            <v>FT</v>
          </cell>
          <cell r="D1871" t="str">
            <v>PAVED GUTTER, TYPE 4, AS PER PLAN</v>
          </cell>
          <cell r="F1871">
            <v>0</v>
          </cell>
        </row>
        <row r="1872">
          <cell r="A1872" t="str">
            <v>601E39500</v>
          </cell>
          <cell r="C1872" t="str">
            <v>FT</v>
          </cell>
          <cell r="D1872" t="str">
            <v>PAVED GUTTER, TYPE 5</v>
          </cell>
          <cell r="F1872">
            <v>0</v>
          </cell>
        </row>
        <row r="1873">
          <cell r="A1873" t="str">
            <v>601E39501</v>
          </cell>
          <cell r="C1873" t="str">
            <v>FT</v>
          </cell>
          <cell r="D1873" t="str">
            <v>PAVED GUTTER, TYPE 5, AS PER PLAN</v>
          </cell>
          <cell r="F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>
            <v>1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F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F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F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F1878">
            <v>0</v>
          </cell>
        </row>
        <row r="1879">
          <cell r="A1879" t="str">
            <v>601E45051</v>
          </cell>
          <cell r="C1879" t="str">
            <v>CY</v>
          </cell>
          <cell r="D1879" t="str">
            <v>BIORETENTION CELL, AS PER PLAN</v>
          </cell>
          <cell r="F1879">
            <v>0</v>
          </cell>
        </row>
        <row r="1880">
          <cell r="A1880" t="str">
            <v>601E51000</v>
          </cell>
          <cell r="C1880" t="str">
            <v>CY</v>
          </cell>
          <cell r="D1880" t="str">
            <v>CHANNEL PROTECTION, MISC.:</v>
          </cell>
          <cell r="F1880">
            <v>1</v>
          </cell>
          <cell r="G1880">
            <v>1</v>
          </cell>
        </row>
        <row r="1881">
          <cell r="A1881" t="str">
            <v>601E52000</v>
          </cell>
          <cell r="C1881" t="str">
            <v>SY</v>
          </cell>
          <cell r="D1881" t="str">
            <v>CHANNEL PROTECTION, MISC.:</v>
          </cell>
          <cell r="F1881">
            <v>1</v>
          </cell>
          <cell r="G1881">
            <v>1</v>
          </cell>
        </row>
        <row r="1882">
          <cell r="A1882" t="str">
            <v>601E54000</v>
          </cell>
          <cell r="C1882" t="str">
            <v>LS</v>
          </cell>
          <cell r="D1882" t="str">
            <v>CHANNEL PROTECTION, MISC.:</v>
          </cell>
          <cell r="F1882">
            <v>1</v>
          </cell>
          <cell r="G1882">
            <v>1</v>
          </cell>
        </row>
        <row r="1883">
          <cell r="A1883" t="str">
            <v>601E55000</v>
          </cell>
          <cell r="C1883" t="str">
            <v>EACH</v>
          </cell>
          <cell r="D1883" t="str">
            <v>CHANNEL PROTECTION, MISC.:</v>
          </cell>
          <cell r="F1883">
            <v>1</v>
          </cell>
          <cell r="G1883">
            <v>1</v>
          </cell>
        </row>
        <row r="1884">
          <cell r="A1884" t="str">
            <v>602E10000</v>
          </cell>
          <cell r="C1884" t="str">
            <v>CY</v>
          </cell>
          <cell r="D1884" t="str">
            <v>BRICK MASONRY</v>
          </cell>
          <cell r="F1884">
            <v>0</v>
          </cell>
        </row>
        <row r="1885">
          <cell r="A1885" t="str">
            <v>602E10001</v>
          </cell>
          <cell r="C1885" t="str">
            <v>CY</v>
          </cell>
          <cell r="D1885" t="str">
            <v>BRICK MASONRY, AS PER PLAN</v>
          </cell>
          <cell r="F1885">
            <v>0</v>
          </cell>
        </row>
        <row r="1886">
          <cell r="A1886" t="str">
            <v>602E15000</v>
          </cell>
          <cell r="C1886" t="str">
            <v>CY</v>
          </cell>
          <cell r="D1886" t="str">
            <v>BLOCK MASONRY</v>
          </cell>
          <cell r="F1886">
            <v>0</v>
          </cell>
        </row>
        <row r="1887">
          <cell r="A1887" t="str">
            <v>602E15001</v>
          </cell>
          <cell r="C1887" t="str">
            <v>CY</v>
          </cell>
          <cell r="D1887" t="str">
            <v>BLOCK MASONRY, AS PER PLAN</v>
          </cell>
          <cell r="F1887">
            <v>0</v>
          </cell>
        </row>
        <row r="1888">
          <cell r="A1888" t="str">
            <v>602E20000</v>
          </cell>
          <cell r="C1888" t="str">
            <v>CY</v>
          </cell>
          <cell r="D1888" t="str">
            <v>CONCRETE MASONRY</v>
          </cell>
          <cell r="F1888">
            <v>0</v>
          </cell>
        </row>
        <row r="1889">
          <cell r="A1889" t="str">
            <v>602E20001</v>
          </cell>
          <cell r="C1889" t="str">
            <v>CY</v>
          </cell>
          <cell r="D1889" t="str">
            <v>CONCRETE MASONRY, AS PER PLAN</v>
          </cell>
          <cell r="F1889">
            <v>0</v>
          </cell>
        </row>
        <row r="1890">
          <cell r="A1890" t="str">
            <v>602E97000</v>
          </cell>
          <cell r="C1890" t="str">
            <v>SF</v>
          </cell>
          <cell r="D1890" t="str">
            <v>MASONRY, MISC.:</v>
          </cell>
          <cell r="F1890">
            <v>1</v>
          </cell>
          <cell r="G1890">
            <v>1</v>
          </cell>
        </row>
        <row r="1891">
          <cell r="A1891" t="str">
            <v>602E98000</v>
          </cell>
          <cell r="C1891" t="str">
            <v>LS</v>
          </cell>
          <cell r="D1891" t="str">
            <v>MASONRY, MISC.:</v>
          </cell>
          <cell r="F1891">
            <v>1</v>
          </cell>
          <cell r="G1891">
            <v>1</v>
          </cell>
        </row>
        <row r="1892">
          <cell r="A1892" t="str">
            <v>602E98100</v>
          </cell>
          <cell r="C1892" t="str">
            <v>FT</v>
          </cell>
          <cell r="D1892" t="str">
            <v>MASONRY, MISC.:</v>
          </cell>
          <cell r="F1892">
            <v>1</v>
          </cell>
          <cell r="G1892">
            <v>1</v>
          </cell>
        </row>
        <row r="1893">
          <cell r="A1893" t="str">
            <v>602E98200</v>
          </cell>
          <cell r="C1893" t="str">
            <v>CY</v>
          </cell>
          <cell r="D1893" t="str">
            <v>MASONRY, MISC.:</v>
          </cell>
          <cell r="F1893">
            <v>1</v>
          </cell>
          <cell r="G1893">
            <v>1</v>
          </cell>
        </row>
        <row r="1894">
          <cell r="A1894" t="str">
            <v>602E98300</v>
          </cell>
          <cell r="C1894" t="str">
            <v>EACH</v>
          </cell>
          <cell r="D1894" t="str">
            <v>MASONRY, MISC.:</v>
          </cell>
          <cell r="F1894">
            <v>1</v>
          </cell>
          <cell r="G1894">
            <v>1</v>
          </cell>
        </row>
        <row r="1895">
          <cell r="A1895" t="str">
            <v>605E05100</v>
          </cell>
          <cell r="C1895" t="str">
            <v>FT</v>
          </cell>
          <cell r="D1895" t="str">
            <v>4" SHALLOW PIPE UNDERDRAINS</v>
          </cell>
          <cell r="F1895">
            <v>0</v>
          </cell>
        </row>
        <row r="1896">
          <cell r="A1896" t="str">
            <v>605E05101</v>
          </cell>
          <cell r="C1896" t="str">
            <v>FT</v>
          </cell>
          <cell r="D1896" t="str">
            <v>4" SHALLOW PIPE UNDERDRAINS, AS PER PLAN</v>
          </cell>
          <cell r="F1896">
            <v>0</v>
          </cell>
        </row>
        <row r="1897">
          <cell r="A1897" t="str">
            <v>605E05110</v>
          </cell>
          <cell r="C1897" t="str">
            <v>FT</v>
          </cell>
          <cell r="D1897" t="str">
            <v>4" SHALLOW PIPE UNDERDRAINS WITH GEOTEXTILE FABRIC</v>
          </cell>
          <cell r="F1897">
            <v>0</v>
          </cell>
        </row>
        <row r="1898">
          <cell r="A1898" t="str">
            <v>605E05111</v>
          </cell>
          <cell r="C1898" t="str">
            <v>FT</v>
          </cell>
          <cell r="D1898" t="str">
            <v>4" SHALLOW PIPE UNDERDRAINS WITH GEOTEXTILE FABRIC, AS PER PLAN</v>
          </cell>
          <cell r="F1898">
            <v>0</v>
          </cell>
        </row>
        <row r="1899">
          <cell r="A1899" t="str">
            <v>605E05150</v>
          </cell>
          <cell r="C1899" t="str">
            <v>FT</v>
          </cell>
          <cell r="D1899" t="str">
            <v>4" DEEP PIPE UNDERDRAINS</v>
          </cell>
          <cell r="F1899">
            <v>0</v>
          </cell>
        </row>
        <row r="1900">
          <cell r="A1900" t="str">
            <v>605E05151</v>
          </cell>
          <cell r="C1900" t="str">
            <v>FT</v>
          </cell>
          <cell r="D1900" t="str">
            <v>4" DEEP PIPE UNDERDRAINS, AS PER PLAN</v>
          </cell>
          <cell r="F1900">
            <v>0</v>
          </cell>
        </row>
        <row r="1901">
          <cell r="A1901" t="str">
            <v>605E05200</v>
          </cell>
          <cell r="C1901" t="str">
            <v>FT</v>
          </cell>
          <cell r="D1901" t="str">
            <v>4" UNCLASSIFIED PIPE UNDERDRAINS</v>
          </cell>
          <cell r="F1901">
            <v>0</v>
          </cell>
        </row>
        <row r="1902">
          <cell r="A1902" t="str">
            <v>605E05201</v>
          </cell>
          <cell r="C1902" t="str">
            <v>FT</v>
          </cell>
          <cell r="D1902" t="str">
            <v>4" UNCLASSIFIED PIPE UNDERDRAINS, AS PER PLAN</v>
          </cell>
          <cell r="F1902">
            <v>0</v>
          </cell>
        </row>
        <row r="1903">
          <cell r="A1903" t="str">
            <v>605E05210</v>
          </cell>
          <cell r="C1903" t="str">
            <v>FT</v>
          </cell>
          <cell r="D1903" t="str">
            <v>4" UNCLASSIFIED PIPE UNDERDRAINS WITH GEOTEXTILE FABRIC</v>
          </cell>
          <cell r="F1903">
            <v>0</v>
          </cell>
        </row>
        <row r="1904">
          <cell r="A1904" t="str">
            <v>605E05211</v>
          </cell>
          <cell r="C1904" t="str">
            <v>FT</v>
          </cell>
          <cell r="D1904" t="str">
            <v>4" UNCLASSIFIED PIPE UNDERDRAINS WITH GEOTEXTILE FABRIC, AS PER PLAN</v>
          </cell>
          <cell r="F1904">
            <v>0</v>
          </cell>
        </row>
        <row r="1905">
          <cell r="A1905" t="str">
            <v>605E05220</v>
          </cell>
          <cell r="C1905" t="str">
            <v>FT</v>
          </cell>
          <cell r="D1905" t="str">
            <v>4" ROCK CUT UNDERDRAINS</v>
          </cell>
          <cell r="F1905">
            <v>0</v>
          </cell>
        </row>
        <row r="1906">
          <cell r="A1906" t="str">
            <v>605E05221</v>
          </cell>
          <cell r="C1906" t="str">
            <v>FT</v>
          </cell>
          <cell r="D1906" t="str">
            <v>4" ROCK CUT UNDERDRAINS, AS PER PLAN</v>
          </cell>
          <cell r="F1906">
            <v>0</v>
          </cell>
        </row>
        <row r="1907">
          <cell r="A1907" t="str">
            <v>605E05230</v>
          </cell>
          <cell r="C1907" t="str">
            <v>FT</v>
          </cell>
          <cell r="D1907" t="str">
            <v>4" ROCK CUT UNDERDRAINS WITH GEOTEXTILE FABRIC</v>
          </cell>
          <cell r="F1907">
            <v>0</v>
          </cell>
        </row>
        <row r="1908">
          <cell r="A1908" t="str">
            <v>605E05231</v>
          </cell>
          <cell r="C1908" t="str">
            <v>FT</v>
          </cell>
          <cell r="D1908" t="str">
            <v>4" ROCK CUT UNDERDRAINS WITH GEOTEXTILE FABRIC, AS PER PLAN</v>
          </cell>
          <cell r="F1908">
            <v>0</v>
          </cell>
        </row>
        <row r="1909">
          <cell r="A1909" t="str">
            <v>605E06000</v>
          </cell>
          <cell r="C1909" t="str">
            <v>FT</v>
          </cell>
          <cell r="D1909" t="str">
            <v>4" BASE PIPE UNDERDRAINS</v>
          </cell>
          <cell r="F1909">
            <v>0</v>
          </cell>
        </row>
        <row r="1910">
          <cell r="A1910" t="str">
            <v>605E06001</v>
          </cell>
          <cell r="C1910" t="str">
            <v>FT</v>
          </cell>
          <cell r="D1910" t="str">
            <v>4" BASE PIPE UNDERDRAINS, AS PER PLAN</v>
          </cell>
          <cell r="F1910">
            <v>0</v>
          </cell>
        </row>
        <row r="1911">
          <cell r="A1911" t="str">
            <v>605E06020</v>
          </cell>
          <cell r="C1911" t="str">
            <v>FT</v>
          </cell>
          <cell r="D1911" t="str">
            <v>4" BASE PIPE UNDERDRAINS WITH GEOTEXTILE FABRIC</v>
          </cell>
          <cell r="F1911">
            <v>0</v>
          </cell>
        </row>
        <row r="1912">
          <cell r="A1912" t="str">
            <v>605E06021</v>
          </cell>
          <cell r="C1912" t="str">
            <v>FT</v>
          </cell>
          <cell r="D1912" t="str">
            <v>4" BASE PIPE UNDERDRAINS WITH GEOTEXTILE FABRIC, AS PER PLAN</v>
          </cell>
          <cell r="F1912">
            <v>0</v>
          </cell>
        </row>
        <row r="1913">
          <cell r="A1913" t="str">
            <v>605E11000</v>
          </cell>
          <cell r="C1913" t="str">
            <v>FT</v>
          </cell>
          <cell r="D1913" t="str">
            <v>6" CONSTRUCTION UNDERDRAINS</v>
          </cell>
          <cell r="F1913">
            <v>0</v>
          </cell>
        </row>
        <row r="1914">
          <cell r="A1914" t="str">
            <v>605E11001</v>
          </cell>
          <cell r="C1914" t="str">
            <v>FT</v>
          </cell>
          <cell r="D1914" t="str">
            <v>6" CONSTRUCTION UNDERDRAINS, AS PER PLAN</v>
          </cell>
          <cell r="F1914">
            <v>0</v>
          </cell>
        </row>
        <row r="1915">
          <cell r="A1915" t="str">
            <v>605E11100</v>
          </cell>
          <cell r="C1915" t="str">
            <v>FT</v>
          </cell>
          <cell r="D1915" t="str">
            <v>6" SHALLOW PIPE UNDERDRAINS</v>
          </cell>
          <cell r="F1915">
            <v>0</v>
          </cell>
        </row>
        <row r="1916">
          <cell r="A1916" t="str">
            <v>605E11101</v>
          </cell>
          <cell r="C1916" t="str">
            <v>FT</v>
          </cell>
          <cell r="D1916" t="str">
            <v>6" SHALLOW PIPE UNDERDRAINS, AS PER PLAN</v>
          </cell>
          <cell r="F1916">
            <v>0</v>
          </cell>
        </row>
        <row r="1917">
          <cell r="A1917" t="str">
            <v>605E11110</v>
          </cell>
          <cell r="C1917" t="str">
            <v>FT</v>
          </cell>
          <cell r="D1917" t="str">
            <v>6" SHALLOW PIPE UNDERDRAINS WITH GEOTEXTILE FABRIC</v>
          </cell>
          <cell r="F1917">
            <v>0</v>
          </cell>
        </row>
        <row r="1918">
          <cell r="A1918" t="str">
            <v>605E11111</v>
          </cell>
          <cell r="C1918" t="str">
            <v>FT</v>
          </cell>
          <cell r="D1918" t="str">
            <v>6" SHALLOW PIPE UNDERDRAINS WITH GEOTEXTILE FABRIC, AS PER PLAN</v>
          </cell>
          <cell r="F1918">
            <v>0</v>
          </cell>
        </row>
        <row r="1919">
          <cell r="A1919" t="str">
            <v>605E12200</v>
          </cell>
          <cell r="C1919" t="str">
            <v>FT</v>
          </cell>
          <cell r="D1919" t="str">
            <v>6" DEEP PIPE UNDERDRAINS</v>
          </cell>
          <cell r="F1919">
            <v>0</v>
          </cell>
        </row>
        <row r="1920">
          <cell r="A1920" t="str">
            <v>605E12201</v>
          </cell>
          <cell r="C1920" t="str">
            <v>FT</v>
          </cell>
          <cell r="D1920" t="str">
            <v>6" DEEP PIPE UNDERDRAINS, AS PER PLAN</v>
          </cell>
          <cell r="F1920">
            <v>0</v>
          </cell>
        </row>
        <row r="1921">
          <cell r="A1921" t="str">
            <v>605E12210</v>
          </cell>
          <cell r="C1921" t="str">
            <v>FT</v>
          </cell>
          <cell r="D1921" t="str">
            <v>6" DEEP PIPE UNDERDRAINS WITH GEOTEXTILE FABRIC</v>
          </cell>
          <cell r="F1921">
            <v>0</v>
          </cell>
        </row>
        <row r="1922">
          <cell r="A1922" t="str">
            <v>605E12211</v>
          </cell>
          <cell r="C1922" t="str">
            <v>FT</v>
          </cell>
          <cell r="D1922" t="str">
            <v>6" DEEP PIPE UNDERDRAINS WITH GEOTEXTILE FABRIC, AS PER PLAN</v>
          </cell>
          <cell r="F1922">
            <v>0</v>
          </cell>
        </row>
        <row r="1923">
          <cell r="A1923" t="str">
            <v>605E13300</v>
          </cell>
          <cell r="C1923" t="str">
            <v>FT</v>
          </cell>
          <cell r="D1923" t="str">
            <v>6" UNCLASSIFIED PIPE UNDERDRAINS</v>
          </cell>
          <cell r="F1923">
            <v>0</v>
          </cell>
        </row>
        <row r="1924">
          <cell r="A1924" t="str">
            <v>605E13301</v>
          </cell>
          <cell r="C1924" t="str">
            <v>FT</v>
          </cell>
          <cell r="D1924" t="str">
            <v>6" UNCLASSIFIED PIPE UNDERDRAINS, AS PER PLAN</v>
          </cell>
          <cell r="F1924">
            <v>0</v>
          </cell>
        </row>
        <row r="1925">
          <cell r="A1925" t="str">
            <v>605E13402</v>
          </cell>
          <cell r="C1925" t="str">
            <v>FT</v>
          </cell>
          <cell r="D1925" t="str">
            <v>6" UNCLASSIFIED PIPE UNDERDRAINS FOR SPRINGS</v>
          </cell>
          <cell r="F1925">
            <v>0</v>
          </cell>
        </row>
        <row r="1926">
          <cell r="A1926" t="str">
            <v>605E13403</v>
          </cell>
          <cell r="C1926" t="str">
            <v>FT</v>
          </cell>
          <cell r="D1926" t="str">
            <v>6" UNCLASSIFIED PIPE UNDERDRAINS FOR SPRINGS, AS PER PLAN</v>
          </cell>
          <cell r="F1926">
            <v>0</v>
          </cell>
        </row>
        <row r="1927">
          <cell r="A1927" t="str">
            <v>605E13410</v>
          </cell>
          <cell r="C1927" t="str">
            <v>FT</v>
          </cell>
          <cell r="D1927" t="str">
            <v>6" UNCLASSIFIED PIPE UNDERDRAINS WITH GEOTEXTILE FABRIC</v>
          </cell>
          <cell r="F1927">
            <v>0</v>
          </cell>
        </row>
        <row r="1928">
          <cell r="A1928" t="str">
            <v>605E13411</v>
          </cell>
          <cell r="C1928" t="str">
            <v>FT</v>
          </cell>
          <cell r="D1928" t="str">
            <v>6" UNCLASSIFIED PIPE UNDERDRAINS WITH GEOTEXTILE FABRIC, AS PER PLAN</v>
          </cell>
          <cell r="F1928">
            <v>0</v>
          </cell>
        </row>
        <row r="1929">
          <cell r="A1929" t="str">
            <v>605E13500</v>
          </cell>
          <cell r="C1929" t="str">
            <v>FT</v>
          </cell>
          <cell r="D1929" t="str">
            <v>6" ROCK CUT UNDERDRAINS</v>
          </cell>
          <cell r="F1929">
            <v>0</v>
          </cell>
        </row>
        <row r="1930">
          <cell r="A1930" t="str">
            <v>605E13501</v>
          </cell>
          <cell r="C1930" t="str">
            <v>FT</v>
          </cell>
          <cell r="D1930" t="str">
            <v>6" ROCK CUT UNDERDRAINS, AS PER PLAN</v>
          </cell>
          <cell r="F1930">
            <v>0</v>
          </cell>
        </row>
        <row r="1931">
          <cell r="A1931" t="str">
            <v>605E13510</v>
          </cell>
          <cell r="C1931" t="str">
            <v>FT</v>
          </cell>
          <cell r="D1931" t="str">
            <v>6" ROCK CUT UNDERDRAINS WITH GEOTEXTILE FABRIC</v>
          </cell>
          <cell r="F1931">
            <v>0</v>
          </cell>
        </row>
        <row r="1932">
          <cell r="A1932" t="str">
            <v>605E14000</v>
          </cell>
          <cell r="C1932" t="str">
            <v>FT</v>
          </cell>
          <cell r="D1932" t="str">
            <v>6" BASE PIPE UNDERDRAINS</v>
          </cell>
          <cell r="F1932">
            <v>0</v>
          </cell>
        </row>
        <row r="1933">
          <cell r="A1933" t="str">
            <v>605E14001</v>
          </cell>
          <cell r="C1933" t="str">
            <v>FT</v>
          </cell>
          <cell r="D1933" t="str">
            <v>6" BASE PIPE UNDERDRAINS, AS PER PLAN</v>
          </cell>
          <cell r="F1933">
            <v>0</v>
          </cell>
        </row>
        <row r="1934">
          <cell r="A1934" t="str">
            <v>605E14020</v>
          </cell>
          <cell r="C1934" t="str">
            <v>FT</v>
          </cell>
          <cell r="D1934" t="str">
            <v>6" BASE PIPE UNDERDRAINS WITH GEOTEXTILE FABRIC</v>
          </cell>
          <cell r="F1934">
            <v>0</v>
          </cell>
        </row>
        <row r="1935">
          <cell r="A1935" t="str">
            <v>605E14021</v>
          </cell>
          <cell r="C1935" t="str">
            <v>FT</v>
          </cell>
          <cell r="D1935" t="str">
            <v>6" BASE PIPE UNDERDRAINS WITH GEOTEXTILE FABRIC, AS PER PLAN</v>
          </cell>
          <cell r="F1935">
            <v>0</v>
          </cell>
        </row>
        <row r="1936">
          <cell r="A1936" t="str">
            <v>605E31050</v>
          </cell>
          <cell r="C1936" t="str">
            <v>FT</v>
          </cell>
          <cell r="D1936" t="str">
            <v>18" PREFABRICATED EDGE UNDERDRAINS</v>
          </cell>
          <cell r="F1936">
            <v>0</v>
          </cell>
        </row>
        <row r="1937">
          <cell r="A1937" t="str">
            <v>605E31051</v>
          </cell>
          <cell r="C1937" t="str">
            <v>FT</v>
          </cell>
          <cell r="D1937" t="str">
            <v>18" PREFABRICATED EDGE UNDERDRAINS, AS PER PLAN</v>
          </cell>
          <cell r="F1937">
            <v>0</v>
          </cell>
        </row>
        <row r="1938">
          <cell r="A1938" t="str">
            <v>605E31100</v>
          </cell>
          <cell r="C1938" t="str">
            <v>FT</v>
          </cell>
          <cell r="D1938" t="str">
            <v>AGGREGATE DRAINS</v>
          </cell>
          <cell r="F1938">
            <v>0</v>
          </cell>
        </row>
        <row r="1939">
          <cell r="A1939" t="str">
            <v>605E31101</v>
          </cell>
          <cell r="C1939" t="str">
            <v>FT</v>
          </cell>
          <cell r="D1939" t="str">
            <v>AGGREGATE DRAINS, AS PER PLAN</v>
          </cell>
          <cell r="F1939">
            <v>0</v>
          </cell>
        </row>
        <row r="1940">
          <cell r="A1940" t="str">
            <v>605E32200</v>
          </cell>
          <cell r="C1940" t="str">
            <v>FT</v>
          </cell>
          <cell r="D1940" t="str">
            <v>AGGREGATE DRAINS FOR SPRINGS</v>
          </cell>
          <cell r="F1940">
            <v>0</v>
          </cell>
        </row>
        <row r="1941">
          <cell r="A1941" t="str">
            <v>605E32201</v>
          </cell>
          <cell r="C1941" t="str">
            <v>LF</v>
          </cell>
          <cell r="D1941" t="str">
            <v>AGGREGATE DRAIN FOR SPRINGS, AS PER PLAN</v>
          </cell>
          <cell r="F1941">
            <v>0</v>
          </cell>
        </row>
        <row r="1942">
          <cell r="A1942" t="str">
            <v>605E98000</v>
          </cell>
          <cell r="C1942" t="str">
            <v>FT</v>
          </cell>
          <cell r="D1942" t="str">
            <v>UNDERDRAINS, MISC.:</v>
          </cell>
          <cell r="F1942">
            <v>1</v>
          </cell>
          <cell r="G1942">
            <v>1</v>
          </cell>
        </row>
        <row r="1943">
          <cell r="A1943" t="str">
            <v>605E98300</v>
          </cell>
          <cell r="C1943" t="str">
            <v>EACH</v>
          </cell>
          <cell r="D1943" t="str">
            <v>UNDERDRAINS, MISC.:</v>
          </cell>
          <cell r="F1943">
            <v>1</v>
          </cell>
          <cell r="G1943">
            <v>1</v>
          </cell>
        </row>
        <row r="1944">
          <cell r="A1944" t="str">
            <v>606E10210</v>
          </cell>
          <cell r="B1944" t="str">
            <v>Y</v>
          </cell>
          <cell r="C1944" t="str">
            <v>SF</v>
          </cell>
          <cell r="D1944" t="str">
            <v>SPECIAL - NOISE BARRIER (REFLECTIVE)</v>
          </cell>
          <cell r="F1944">
            <v>0</v>
          </cell>
        </row>
        <row r="1945">
          <cell r="A1945" t="str">
            <v>606E10310</v>
          </cell>
          <cell r="B1945" t="str">
            <v>Y</v>
          </cell>
          <cell r="C1945" t="str">
            <v>SF</v>
          </cell>
          <cell r="D1945" t="str">
            <v>SPECIAL - NOISE BARRIER (ABSORPTIVE)</v>
          </cell>
          <cell r="F1945">
            <v>0</v>
          </cell>
        </row>
        <row r="1946">
          <cell r="A1946" t="str">
            <v>606E10600</v>
          </cell>
          <cell r="B1946" t="str">
            <v>Y</v>
          </cell>
          <cell r="C1946" t="str">
            <v>SY</v>
          </cell>
          <cell r="D1946" t="str">
            <v>SPECIAL - NOISE BARRIER COATING</v>
          </cell>
          <cell r="F1946">
            <v>0</v>
          </cell>
        </row>
        <row r="1947">
          <cell r="A1947" t="str">
            <v>606E10710</v>
          </cell>
          <cell r="B1947" t="str">
            <v>Y</v>
          </cell>
          <cell r="C1947" t="str">
            <v>EACH</v>
          </cell>
          <cell r="D1947" t="str">
            <v>SPECIAL - NOISE BARRIER PANEL REMOVAL AND REPLACEMENT</v>
          </cell>
          <cell r="F1947">
            <v>0</v>
          </cell>
        </row>
        <row r="1948">
          <cell r="A1948" t="str">
            <v>606E10720</v>
          </cell>
          <cell r="B1948" t="str">
            <v>Y</v>
          </cell>
          <cell r="C1948" t="str">
            <v>EACH</v>
          </cell>
          <cell r="D1948" t="str">
            <v>SPECIAL - NOISE BARRIER PANEL REMOVAL AND REUSE</v>
          </cell>
          <cell r="F1948">
            <v>0</v>
          </cell>
        </row>
        <row r="1949">
          <cell r="A1949" t="str">
            <v>606E10810</v>
          </cell>
          <cell r="B1949" t="str">
            <v>Y</v>
          </cell>
          <cell r="C1949" t="str">
            <v>EACH</v>
          </cell>
          <cell r="D1949" t="str">
            <v>SPECIAL - NOISE BARRIER</v>
          </cell>
          <cell r="F1949">
            <v>1</v>
          </cell>
          <cell r="G1949" t="str">
            <v>ADD SUPPLEMENTAL DESCRIPTION</v>
          </cell>
        </row>
        <row r="1950">
          <cell r="A1950" t="str">
            <v>606E10900</v>
          </cell>
          <cell r="B1950" t="str">
            <v>Y</v>
          </cell>
          <cell r="C1950" t="str">
            <v>LS</v>
          </cell>
          <cell r="D1950" t="str">
            <v>SPECIAL - NOISE BARRIER</v>
          </cell>
          <cell r="F1950">
            <v>1</v>
          </cell>
          <cell r="G1950" t="str">
            <v>ADD SUPPLEMENTAL DESCRIPTION</v>
          </cell>
        </row>
        <row r="1951">
          <cell r="A1951" t="str">
            <v>606E10920</v>
          </cell>
          <cell r="B1951" t="str">
            <v>Y</v>
          </cell>
          <cell r="C1951" t="str">
            <v>SF</v>
          </cell>
          <cell r="D1951" t="str">
            <v>SPECIAL - NOISE BARRIER</v>
          </cell>
          <cell r="F1951">
            <v>1</v>
          </cell>
          <cell r="G1951" t="str">
            <v>ADD SUPPLEMENTAL DESCRIPTION</v>
          </cell>
        </row>
        <row r="1952">
          <cell r="A1952" t="str">
            <v>606E10930</v>
          </cell>
          <cell r="B1952" t="str">
            <v>Y</v>
          </cell>
          <cell r="C1952" t="str">
            <v>FT</v>
          </cell>
          <cell r="D1952" t="str">
            <v>SPECIAL - NOISE BARRIER</v>
          </cell>
          <cell r="F1952">
            <v>1</v>
          </cell>
          <cell r="G1952" t="str">
            <v>ADD SUPPLEMENTAL DESCRIPTION</v>
          </cell>
        </row>
        <row r="1953">
          <cell r="A1953" t="str">
            <v>606E10940</v>
          </cell>
          <cell r="B1953" t="str">
            <v>Y</v>
          </cell>
          <cell r="C1953" t="str">
            <v>SY</v>
          </cell>
          <cell r="D1953" t="str">
            <v>SPECIAL - NOISE BARRIER</v>
          </cell>
          <cell r="F1953">
            <v>1</v>
          </cell>
          <cell r="G1953" t="str">
            <v>ADD SUPPLEMENTAL DESCRIPTION</v>
          </cell>
        </row>
        <row r="1954">
          <cell r="A1954" t="str">
            <v>606E11000</v>
          </cell>
          <cell r="C1954" t="str">
            <v>FT</v>
          </cell>
          <cell r="D1954" t="str">
            <v>GUARDRAIL, THRIE BEAM RAIL AND TRANSITION SECTION</v>
          </cell>
          <cell r="F1954">
            <v>0</v>
          </cell>
        </row>
        <row r="1955">
          <cell r="A1955" t="str">
            <v>606E11001</v>
          </cell>
          <cell r="C1955" t="str">
            <v>FT</v>
          </cell>
          <cell r="D1955" t="str">
            <v>GUARDRAIL, THRIE BEAM RAIL AND TRANSITION SECTION, AS PER PLAN</v>
          </cell>
          <cell r="F1955">
            <v>0</v>
          </cell>
        </row>
        <row r="1956">
          <cell r="A1956" t="str">
            <v>606E12000</v>
          </cell>
          <cell r="C1956" t="str">
            <v>FT</v>
          </cell>
          <cell r="D1956" t="str">
            <v>GUARDRAIL, TYPE 5MR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606E12500</v>
          </cell>
          <cell r="C1957" t="str">
            <v>FT</v>
          </cell>
          <cell r="D1957" t="str">
            <v>GUARDRAIL, TYPE 4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606E12501</v>
          </cell>
          <cell r="C1958" t="str">
            <v>FT</v>
          </cell>
          <cell r="D1958" t="str">
            <v>GUARDRAIL, TYPE 4, AS PER PLAN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606E13000</v>
          </cell>
          <cell r="C1959" t="str">
            <v>FT</v>
          </cell>
          <cell r="D1959" t="str">
            <v>GUARDRAIL,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606E13001</v>
          </cell>
          <cell r="C1960" t="str">
            <v>FT</v>
          </cell>
          <cell r="D1960" t="str">
            <v>GUARDRAIL,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606E13010</v>
          </cell>
          <cell r="C1961" t="str">
            <v>FT</v>
          </cell>
          <cell r="D1961" t="str">
            <v>GUARDRAIL, TYPE 5 WITH TUBULAR BACKUP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606E13011</v>
          </cell>
          <cell r="C1962" t="str">
            <v>FT</v>
          </cell>
          <cell r="D1962" t="str">
            <v>GUARDRAIL, TYPE 5 WITH TUBULAR BACKUP,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606E13020</v>
          </cell>
          <cell r="C1963" t="str">
            <v>FT</v>
          </cell>
          <cell r="D1963" t="str">
            <v>GUARDRAIL, TYPE 5 WITH DOUBLE RAILS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606E13021</v>
          </cell>
          <cell r="C1964" t="str">
            <v>FT</v>
          </cell>
          <cell r="D1964" t="str">
            <v>GUARDRAIL, TYPE 5 WITH DOUBLE RAILS,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606E13024</v>
          </cell>
          <cell r="C1965" t="str">
            <v>FT</v>
          </cell>
          <cell r="D1965" t="str">
            <v>GUARDRAIL, TYPE 5 WITH DOUBLE RAILS AND DOUBLE POSTS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606E13030</v>
          </cell>
          <cell r="C1966" t="str">
            <v>FT</v>
          </cell>
          <cell r="D1966" t="str">
            <v>GUARDRAIL, TYPE 5, USING 9 FOOT POSTS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606E13031</v>
          </cell>
          <cell r="C1967" t="str">
            <v>FT</v>
          </cell>
          <cell r="D1967" t="str">
            <v>GUARDRAIL, TYPE 5, USING 9 FOOT POSTS,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606E13040</v>
          </cell>
          <cell r="C1968" t="str">
            <v>FT</v>
          </cell>
          <cell r="D1968" t="str">
            <v>GUARDRAIL, NESTED TYPE 5 WITH TUBULAR BACKUP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606E13041</v>
          </cell>
          <cell r="C1969" t="str">
            <v>FT</v>
          </cell>
          <cell r="D1969" t="str">
            <v>GUARDRAIL, NESTED TYPE 5 WITH TUBULAR BACKUP,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606E13050</v>
          </cell>
          <cell r="C1970" t="str">
            <v>FT</v>
          </cell>
          <cell r="D1970" t="str">
            <v>GUARDRAIL, TYPE 5A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606E13051</v>
          </cell>
          <cell r="C1971" t="str">
            <v>FT</v>
          </cell>
          <cell r="D1971" t="str">
            <v>GUARDRAIL, TYPE 5A, AS PER PLAN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606E13070</v>
          </cell>
          <cell r="C1972" t="str">
            <v>FT</v>
          </cell>
          <cell r="D1972" t="str">
            <v>GUARDRAIL, TYPE 5A, USING 9 FOOT POSTS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606E14000</v>
          </cell>
          <cell r="C1973" t="str">
            <v>FT</v>
          </cell>
          <cell r="D1973" t="str">
            <v>GUARDRAIL, TYPE 8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606E15050</v>
          </cell>
          <cell r="C1974" t="str">
            <v>FT</v>
          </cell>
          <cell r="D1974" t="str">
            <v>GUARDRAIL, TYPE MGS</v>
          </cell>
          <cell r="F1974">
            <v>0</v>
          </cell>
        </row>
        <row r="1975">
          <cell r="A1975" t="str">
            <v>606E15051</v>
          </cell>
          <cell r="C1975" t="str">
            <v>FT</v>
          </cell>
          <cell r="D1975" t="str">
            <v>GUARDRAIL, TYPE MGS, AS PER PLAN</v>
          </cell>
          <cell r="F1975">
            <v>0</v>
          </cell>
        </row>
        <row r="1976">
          <cell r="A1976" t="str">
            <v>606E15100</v>
          </cell>
          <cell r="C1976" t="str">
            <v>FT</v>
          </cell>
          <cell r="D1976" t="str">
            <v>GUARDRAIL, TYPE MGS WITH LONG POSTS</v>
          </cell>
          <cell r="F1976">
            <v>0</v>
          </cell>
        </row>
        <row r="1977">
          <cell r="A1977" t="str">
            <v>606E15101</v>
          </cell>
          <cell r="C1977" t="str">
            <v>FT</v>
          </cell>
          <cell r="D1977" t="str">
            <v>GUARDRAIL, TYPE MGS WITH LONG POSTS, AS PER PLAN</v>
          </cell>
          <cell r="F1977">
            <v>0</v>
          </cell>
        </row>
        <row r="1978">
          <cell r="A1978" t="str">
            <v>606E15150</v>
          </cell>
          <cell r="C1978" t="str">
            <v>FT</v>
          </cell>
          <cell r="D1978" t="str">
            <v>GUARDRAIL, TYPE MGS HALF POST SPACING</v>
          </cell>
          <cell r="F1978">
            <v>0</v>
          </cell>
        </row>
        <row r="1979">
          <cell r="A1979" t="str">
            <v>606E15151</v>
          </cell>
          <cell r="C1979" t="str">
            <v>FT</v>
          </cell>
          <cell r="D1979" t="str">
            <v>GUARDRAIL, TYPE MGS HALF POST SPACING, AS PER PLAN</v>
          </cell>
          <cell r="F1979">
            <v>0</v>
          </cell>
        </row>
        <row r="1980">
          <cell r="A1980" t="str">
            <v>606E15200</v>
          </cell>
          <cell r="C1980" t="str">
            <v>FT</v>
          </cell>
          <cell r="D1980" t="str">
            <v>GUARDRAIL, TYPE MGS HALF POST SPACING WITH LONG POSTS</v>
          </cell>
          <cell r="F1980">
            <v>0</v>
          </cell>
        </row>
        <row r="1981">
          <cell r="A1981" t="str">
            <v>606E15201</v>
          </cell>
          <cell r="C1981" t="str">
            <v>FT</v>
          </cell>
          <cell r="D1981" t="str">
            <v>GUARDRAIL, TYPE MGS HALF POST SPACING WITH LONG POSTS, AS PER PLAN</v>
          </cell>
          <cell r="F1981">
            <v>0</v>
          </cell>
        </row>
        <row r="1982">
          <cell r="A1982" t="str">
            <v>606E15250</v>
          </cell>
          <cell r="C1982" t="str">
            <v>FT</v>
          </cell>
          <cell r="D1982" t="str">
            <v>GUARDRAIL, TYPE MGS QUARTER POST SPACING</v>
          </cell>
          <cell r="F1982">
            <v>0</v>
          </cell>
        </row>
        <row r="1983">
          <cell r="A1983" t="str">
            <v>606E15251</v>
          </cell>
          <cell r="C1983" t="str">
            <v>FT</v>
          </cell>
          <cell r="D1983" t="str">
            <v>GUARDRAIL, TYPE MGS QUARTER POST SPACING, AS PER PLAN</v>
          </cell>
          <cell r="F1983">
            <v>0</v>
          </cell>
        </row>
        <row r="1984">
          <cell r="A1984" t="str">
            <v>606E15300</v>
          </cell>
          <cell r="C1984" t="str">
            <v>FT</v>
          </cell>
          <cell r="D1984" t="str">
            <v>GUARDRAIL, TYPE MGS QUARTER POST SPACING WITH LONG POSTS</v>
          </cell>
          <cell r="F1984">
            <v>0</v>
          </cell>
        </row>
        <row r="1985">
          <cell r="A1985" t="str">
            <v>606E15301</v>
          </cell>
          <cell r="C1985" t="str">
            <v>FT</v>
          </cell>
          <cell r="D1985" t="str">
            <v>GUARDRAIL, TYPE MGS QUARTER POST SPACING WITH LONG POSTS, AS PER PLAN</v>
          </cell>
          <cell r="F1985">
            <v>0</v>
          </cell>
        </row>
        <row r="1986">
          <cell r="A1986" t="str">
            <v>606E15350</v>
          </cell>
          <cell r="C1986" t="str">
            <v>FT</v>
          </cell>
          <cell r="D1986" t="str">
            <v>GUARDRAIL, TYPE MGS WITH SOCKETED POSTS</v>
          </cell>
          <cell r="F1986">
            <v>0</v>
          </cell>
        </row>
        <row r="1987">
          <cell r="A1987" t="str">
            <v>606E15400</v>
          </cell>
          <cell r="C1987" t="str">
            <v>FT</v>
          </cell>
          <cell r="D1987" t="str">
            <v>MGS GUARDRAIL, TYPE 8</v>
          </cell>
          <cell r="F1987">
            <v>0</v>
          </cell>
        </row>
        <row r="1988">
          <cell r="A1988" t="str">
            <v>606E15500</v>
          </cell>
          <cell r="C1988" t="str">
            <v>FT</v>
          </cell>
          <cell r="D1988" t="str">
            <v>GUARDRAIL, BARRIER DESIGN, TYPE 5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606E15501</v>
          </cell>
          <cell r="C1989" t="str">
            <v>FT</v>
          </cell>
          <cell r="D1989" t="str">
            <v>GUARDRAIL, BARRIER DESIGN, TYPE 5,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606E15550</v>
          </cell>
          <cell r="C1990" t="str">
            <v>FT</v>
          </cell>
          <cell r="D1990" t="str">
            <v>GUARDRAIL, BARRIER DESIGN, TYPE MGS</v>
          </cell>
          <cell r="F1990">
            <v>0</v>
          </cell>
        </row>
        <row r="1991">
          <cell r="A1991" t="str">
            <v>606E15551</v>
          </cell>
          <cell r="C1991" t="str">
            <v>FT</v>
          </cell>
          <cell r="D1991" t="str">
            <v>GUARDRAIL, BARRIER DESIGN, TYPE MGS, AS PER PLAN</v>
          </cell>
          <cell r="F1991">
            <v>0</v>
          </cell>
        </row>
        <row r="1992">
          <cell r="A1992" t="str">
            <v>606E16000</v>
          </cell>
          <cell r="C1992" t="str">
            <v>FT</v>
          </cell>
          <cell r="D1992" t="str">
            <v>GUARDRAIL REBUILT</v>
          </cell>
          <cell r="F1992">
            <v>0</v>
          </cell>
        </row>
        <row r="1993">
          <cell r="A1993" t="str">
            <v>606E16001</v>
          </cell>
          <cell r="C1993" t="str">
            <v>FT</v>
          </cell>
          <cell r="D1993" t="str">
            <v>GUARDRAIL REBUILT, AS PER PLAN</v>
          </cell>
          <cell r="F1993">
            <v>0</v>
          </cell>
        </row>
        <row r="1994">
          <cell r="A1994" t="str">
            <v>606E16050</v>
          </cell>
          <cell r="C1994" t="str">
            <v>FT</v>
          </cell>
          <cell r="D1994" t="str">
            <v>GUARDRAIL REBUILT, TYPE MGS</v>
          </cell>
          <cell r="F1994">
            <v>0</v>
          </cell>
        </row>
        <row r="1995">
          <cell r="A1995" t="str">
            <v>606E16051</v>
          </cell>
          <cell r="C1995" t="str">
            <v>FT</v>
          </cell>
          <cell r="D1995" t="str">
            <v>GUARDRAIL REBUILT, TYPE MGS, AS PER PLAN</v>
          </cell>
          <cell r="F1995">
            <v>0</v>
          </cell>
        </row>
        <row r="1996">
          <cell r="A1996" t="str">
            <v>606E16300</v>
          </cell>
          <cell r="C1996" t="str">
            <v>FT</v>
          </cell>
          <cell r="D1996" t="str">
            <v>GUARDRAIL REBUILT, TYPE 5MR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606E16301</v>
          </cell>
          <cell r="C1997" t="str">
            <v>FT</v>
          </cell>
          <cell r="D1997" t="str">
            <v>GUARDRAIL REBUILT, TYPE 5MR, AS PER PLAN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606E16400</v>
          </cell>
          <cell r="C1998" t="str">
            <v>FT</v>
          </cell>
          <cell r="D1998" t="str">
            <v>GUARDRAIL REBUILT, TYPE 4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606E16500</v>
          </cell>
          <cell r="C1999" t="str">
            <v>FT</v>
          </cell>
          <cell r="D1999" t="str">
            <v>GUARDRAIL REBUILT, TYPE 5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606E16501</v>
          </cell>
          <cell r="C2000" t="str">
            <v>FT</v>
          </cell>
          <cell r="D2000" t="str">
            <v>GUARDRAIL REBUILT, TYPE 5,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606E16550</v>
          </cell>
          <cell r="C2001" t="str">
            <v>FT</v>
          </cell>
          <cell r="D2001" t="str">
            <v>GUARDRAIL REBUILT, TYPE 5, USING 9 FOOT POSTS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606E16551</v>
          </cell>
          <cell r="C2002" t="str">
            <v>FT</v>
          </cell>
          <cell r="D2002" t="str">
            <v>GUARDRAIL REBUILT, TYPE 5, USING 9 FOOT POSTS,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606E16560</v>
          </cell>
          <cell r="C2003" t="str">
            <v>FT</v>
          </cell>
          <cell r="D2003" t="str">
            <v>GUARDRAIL REBUILT, TYPE MGS WITH LONG POSTS</v>
          </cell>
          <cell r="F2003">
            <v>0</v>
          </cell>
        </row>
        <row r="2004">
          <cell r="A2004" t="str">
            <v>606E16561</v>
          </cell>
          <cell r="C2004" t="str">
            <v>FT</v>
          </cell>
          <cell r="D2004" t="str">
            <v>GUARDRAIL REBUILT, TYPE MGS WITH LONG POSTS, AS PER PLAN</v>
          </cell>
          <cell r="F2004">
            <v>0</v>
          </cell>
        </row>
        <row r="2005">
          <cell r="A2005" t="str">
            <v>606E16600</v>
          </cell>
          <cell r="C2005" t="str">
            <v>FT</v>
          </cell>
          <cell r="D2005" t="str">
            <v>GUARDRAIL REBUILT, BARRIER DESIGN, TYPE 5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606E16601</v>
          </cell>
          <cell r="C2006" t="str">
            <v>FT</v>
          </cell>
          <cell r="D2006" t="str">
            <v>GUARDRAIL REBUILT, BARRIER DESIGN, TYPE 5,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606E16660</v>
          </cell>
          <cell r="C2007" t="str">
            <v>FT</v>
          </cell>
          <cell r="D2007" t="str">
            <v>GUARDRAIL REBUILT, BARRIER DESIGN, TYPE MGS</v>
          </cell>
          <cell r="F2007">
            <v>0</v>
          </cell>
        </row>
        <row r="2008">
          <cell r="A2008" t="str">
            <v>606E16661</v>
          </cell>
          <cell r="C2008" t="str">
            <v>FT</v>
          </cell>
          <cell r="D2008" t="str">
            <v>GUARDRAIL REBUILT, BARRIER DESIGN, TYPE MGS, AS PER PLAN</v>
          </cell>
          <cell r="F2008">
            <v>0</v>
          </cell>
        </row>
        <row r="2009">
          <cell r="A2009" t="str">
            <v>606E16700</v>
          </cell>
          <cell r="C2009" t="str">
            <v>FT</v>
          </cell>
          <cell r="D2009" t="str">
            <v>GUARDRAIL REBUILT, TYPE 5A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606E16701</v>
          </cell>
          <cell r="C2010" t="str">
            <v>FT</v>
          </cell>
          <cell r="D2010" t="str">
            <v>GUARDRAIL REBUILT, TYPE 5A,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606E16750</v>
          </cell>
          <cell r="C2011" t="str">
            <v>FT</v>
          </cell>
          <cell r="D2011" t="str">
            <v>GUARDRAIL REBUILT, TYPE MGS HALF POST SPACING</v>
          </cell>
          <cell r="F2011">
            <v>0</v>
          </cell>
        </row>
        <row r="2012">
          <cell r="A2012" t="str">
            <v>606E16751</v>
          </cell>
          <cell r="C2012" t="str">
            <v>FT</v>
          </cell>
          <cell r="D2012" t="str">
            <v>GUARDRAIL REBUILT, TYPE MGS HALF POST SPACING, AS PER PLAN</v>
          </cell>
          <cell r="F2012">
            <v>0</v>
          </cell>
        </row>
        <row r="2013">
          <cell r="A2013" t="str">
            <v>606E16800</v>
          </cell>
          <cell r="C2013" t="str">
            <v>FT</v>
          </cell>
          <cell r="D2013" t="str">
            <v>GUARDRAIL REBUILT, TYPE MGS HALF POST SPACING WITH LONG POSTS</v>
          </cell>
          <cell r="F2013">
            <v>0</v>
          </cell>
        </row>
        <row r="2014">
          <cell r="A2014" t="str">
            <v>606E16801</v>
          </cell>
          <cell r="C2014" t="str">
            <v>FT</v>
          </cell>
          <cell r="D2014" t="str">
            <v>GUARDRAIL REBUILT, TYPE MGS HALF POST SPACING WITH LONG POSTS, AS PER PLAN</v>
          </cell>
          <cell r="F2014">
            <v>0</v>
          </cell>
        </row>
        <row r="2015">
          <cell r="A2015" t="str">
            <v>606E16850</v>
          </cell>
          <cell r="C2015" t="str">
            <v>FT</v>
          </cell>
          <cell r="D2015" t="str">
            <v>GUARDRAIL REBUILT, TYPE MGS QUARTER POST SPACING</v>
          </cell>
          <cell r="F2015">
            <v>0</v>
          </cell>
        </row>
        <row r="2016">
          <cell r="A2016" t="str">
            <v>606E16851</v>
          </cell>
          <cell r="C2016" t="str">
            <v>FT</v>
          </cell>
          <cell r="D2016" t="str">
            <v>GUARDRAIL REBUILT, TYPE MGS QUARTER POST SPACING, AS PER PLAN</v>
          </cell>
          <cell r="F2016">
            <v>0</v>
          </cell>
        </row>
        <row r="2017">
          <cell r="A2017" t="str">
            <v>606E16900</v>
          </cell>
          <cell r="C2017" t="str">
            <v>FT</v>
          </cell>
          <cell r="D2017" t="str">
            <v>GUARDRAIL REBUILT, TYPE MGS QUARTER POST SPACING WITH LONG POSTS</v>
          </cell>
          <cell r="F2017">
            <v>0</v>
          </cell>
        </row>
        <row r="2018">
          <cell r="A2018" t="str">
            <v>606E16901</v>
          </cell>
          <cell r="C2018" t="str">
            <v>FT</v>
          </cell>
          <cell r="D2018" t="str">
            <v>GUARDRAIL REBUILT, TYPE MGS QUARTER POST SPACING WITH LONG POSTS, AS PER PLAN</v>
          </cell>
          <cell r="F2018">
            <v>0</v>
          </cell>
        </row>
        <row r="2019">
          <cell r="A2019" t="str">
            <v>606E17000</v>
          </cell>
          <cell r="C2019" t="str">
            <v>FT</v>
          </cell>
          <cell r="D2019" t="str">
            <v>RAISING TYPE 5 GUARDRAIL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606E17001</v>
          </cell>
          <cell r="C2020" t="str">
            <v>FT</v>
          </cell>
          <cell r="D2020" t="str">
            <v>RAISING TYPE 5 GUARDRAIL,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606E17004</v>
          </cell>
          <cell r="C2021" t="str">
            <v>FT</v>
          </cell>
          <cell r="D2021" t="str">
            <v>RAISING TYPE 5A GUARDRAIL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606E17010</v>
          </cell>
          <cell r="C2022" t="str">
            <v>FT</v>
          </cell>
          <cell r="D2022" t="str">
            <v>RAISING EXISTING GUARDRAIL</v>
          </cell>
          <cell r="F2022">
            <v>0</v>
          </cell>
          <cell r="G2022" t="str">
            <v>OTHER THAN TYPE 5 GUARDRAIL</v>
          </cell>
        </row>
        <row r="2023">
          <cell r="A2023" t="str">
            <v>606E17050</v>
          </cell>
          <cell r="C2023" t="str">
            <v>FT</v>
          </cell>
          <cell r="D2023" t="str">
            <v>RAISING TYPE MGS GUARDRAIL</v>
          </cell>
          <cell r="F2023">
            <v>0</v>
          </cell>
        </row>
        <row r="2024">
          <cell r="A2024" t="str">
            <v>606E17051</v>
          </cell>
          <cell r="C2024" t="str">
            <v>FT</v>
          </cell>
          <cell r="D2024" t="str">
            <v>RAISING TYPE MGS GUARDRAIL, AS PER PLAN</v>
          </cell>
          <cell r="F2024">
            <v>0</v>
          </cell>
        </row>
        <row r="2025">
          <cell r="A2025" t="str">
            <v>606E17290</v>
          </cell>
          <cell r="C2025" t="str">
            <v>FT</v>
          </cell>
          <cell r="D2025" t="str">
            <v>GUARDRAIL, TYPE 5, LONG-SPAN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606E17291</v>
          </cell>
          <cell r="C2026" t="str">
            <v>FT</v>
          </cell>
          <cell r="D2026" t="str">
            <v>GUARDRAIL, TYPE 5, LONG-SPAN,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606E17300</v>
          </cell>
          <cell r="C2027" t="str">
            <v>FT</v>
          </cell>
          <cell r="D2027" t="str">
            <v>GUARDRAIL, TYPE 5, 25' LONG-SPAN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606E17301</v>
          </cell>
          <cell r="C2028" t="str">
            <v>FT</v>
          </cell>
          <cell r="D2028" t="str">
            <v>GUARDRAIL, TYPE 5, 25' LONG-SPAN,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606E17350</v>
          </cell>
          <cell r="C2029" t="str">
            <v>FT</v>
          </cell>
          <cell r="D2029" t="str">
            <v>GUARDRAIL, TYPE MGS, 25' LONG-SPAN</v>
          </cell>
          <cell r="F2029">
            <v>0</v>
          </cell>
        </row>
        <row r="2030">
          <cell r="A2030" t="str">
            <v>606E17351</v>
          </cell>
          <cell r="C2030" t="str">
            <v>FT</v>
          </cell>
          <cell r="D2030" t="str">
            <v>GUARDRAIL, TYPE MGS, 25' LONG-SPAN, AS PER PLAN</v>
          </cell>
          <cell r="F2030">
            <v>0</v>
          </cell>
        </row>
        <row r="2031">
          <cell r="A2031" t="str">
            <v>606E17360</v>
          </cell>
          <cell r="C2031" t="str">
            <v>FT</v>
          </cell>
          <cell r="D2031" t="str">
            <v>GUARDRAIL, TYPE MGS, LONG-SPAN</v>
          </cell>
          <cell r="F2031">
            <v>0</v>
          </cell>
        </row>
        <row r="2032">
          <cell r="A2032" t="str">
            <v>606E17500</v>
          </cell>
          <cell r="C2032" t="str">
            <v>EACH</v>
          </cell>
          <cell r="D2032" t="str">
            <v>POST END ANCHOR (OR CONCRETE BLOCK END ANCHOR)</v>
          </cell>
          <cell r="F2032">
            <v>0</v>
          </cell>
        </row>
        <row r="2033">
          <cell r="A2033" t="str">
            <v>606E17700</v>
          </cell>
          <cell r="C2033" t="str">
            <v>EACH</v>
          </cell>
          <cell r="D2033" t="str">
            <v>REPLACE EXISTING GUARDRAIL BLOCKOUT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606E17701</v>
          </cell>
          <cell r="C2034" t="str">
            <v>EACH</v>
          </cell>
          <cell r="D2034" t="str">
            <v>REPLACE EXISTING GUARDRAIL BLOCKOUT,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606E17750</v>
          </cell>
          <cell r="C2035" t="str">
            <v>EACH</v>
          </cell>
          <cell r="D2035" t="str">
            <v>REPLACE EXISTING GUARDRAIL BLOCKOUT, TYPE MGS</v>
          </cell>
          <cell r="F2035">
            <v>0</v>
          </cell>
        </row>
        <row r="2036">
          <cell r="A2036" t="str">
            <v>606E17751</v>
          </cell>
          <cell r="C2036" t="str">
            <v>EACH</v>
          </cell>
          <cell r="D2036" t="str">
            <v>REPLACE EXISTING GUARDRAIL BLOCKOUT, TYPE MGS, AS PER PLAN</v>
          </cell>
          <cell r="F2036">
            <v>0</v>
          </cell>
        </row>
        <row r="2037">
          <cell r="A2037" t="str">
            <v>606E17900</v>
          </cell>
          <cell r="C2037" t="str">
            <v>EACH</v>
          </cell>
          <cell r="D2037" t="str">
            <v>GUARDRAIL POST</v>
          </cell>
          <cell r="F2037">
            <v>0</v>
          </cell>
        </row>
        <row r="2038">
          <cell r="A2038" t="str">
            <v>606E17901</v>
          </cell>
          <cell r="C2038" t="str">
            <v>EACH</v>
          </cell>
          <cell r="D2038" t="str">
            <v>GUARDRAIL POST, AS PER PLAN</v>
          </cell>
          <cell r="F2038">
            <v>0</v>
          </cell>
        </row>
        <row r="2039">
          <cell r="A2039" t="str">
            <v>606E18000</v>
          </cell>
          <cell r="C2039" t="str">
            <v>EACH</v>
          </cell>
          <cell r="D2039" t="str">
            <v>GUARDRAIL POST, 8 FEET</v>
          </cell>
          <cell r="F2039">
            <v>0</v>
          </cell>
        </row>
        <row r="2040">
          <cell r="A2040" t="str">
            <v>606E18001</v>
          </cell>
          <cell r="C2040" t="str">
            <v>EACH</v>
          </cell>
          <cell r="D2040" t="str">
            <v>GUARDRAIL POST, 8 FEET, AS PER PLAN</v>
          </cell>
          <cell r="F2040">
            <v>0</v>
          </cell>
        </row>
        <row r="2041">
          <cell r="A2041" t="str">
            <v>606E18500</v>
          </cell>
          <cell r="C2041" t="str">
            <v>EACH</v>
          </cell>
          <cell r="D2041" t="str">
            <v>GUARDRAIL POST, 9 FEET</v>
          </cell>
          <cell r="F2041">
            <v>0</v>
          </cell>
        </row>
        <row r="2042">
          <cell r="A2042" t="str">
            <v>606E18501</v>
          </cell>
          <cell r="C2042" t="str">
            <v>EACH</v>
          </cell>
          <cell r="D2042" t="str">
            <v>GUARDRAIL POST, 9 FEET, AS PER PLAN</v>
          </cell>
          <cell r="F2042">
            <v>0</v>
          </cell>
        </row>
        <row r="2043">
          <cell r="A2043" t="str">
            <v>606E19001</v>
          </cell>
          <cell r="C2043" t="str">
            <v>EACH</v>
          </cell>
          <cell r="D2043" t="str">
            <v>GUARDRAIL POST, STEEL, AS PER PLAN</v>
          </cell>
          <cell r="F2043">
            <v>0</v>
          </cell>
        </row>
        <row r="2044">
          <cell r="A2044" t="str">
            <v>606E19100</v>
          </cell>
          <cell r="C2044" t="str">
            <v>EACH</v>
          </cell>
          <cell r="D2044" t="str">
            <v>GUARDRAIL POST, MGS LONG POST</v>
          </cell>
          <cell r="F2044">
            <v>0</v>
          </cell>
        </row>
        <row r="2045">
          <cell r="A2045" t="str">
            <v>606E19101</v>
          </cell>
          <cell r="C2045" t="str">
            <v>EACH</v>
          </cell>
          <cell r="D2045" t="str">
            <v>GUARDRAIL POST, MGS LONG POST, AS PER PLAN</v>
          </cell>
          <cell r="F2045">
            <v>0</v>
          </cell>
        </row>
        <row r="2046">
          <cell r="A2046" t="str">
            <v>606E20000</v>
          </cell>
          <cell r="C2046" t="str">
            <v>EACH</v>
          </cell>
          <cell r="D2046" t="str">
            <v>FLARED END SECTION</v>
          </cell>
          <cell r="F2046">
            <v>0</v>
          </cell>
        </row>
        <row r="2047">
          <cell r="A2047" t="str">
            <v>606E20050</v>
          </cell>
          <cell r="C2047" t="str">
            <v>EACH</v>
          </cell>
          <cell r="D2047" t="str">
            <v>ROUNDED END SECTION</v>
          </cell>
          <cell r="F2047">
            <v>0</v>
          </cell>
        </row>
        <row r="2048">
          <cell r="A2048" t="str">
            <v>606E25000</v>
          </cell>
          <cell r="C2048" t="str">
            <v>EACH</v>
          </cell>
          <cell r="D2048" t="str">
            <v>ANCHOR ASSEMBLY, TYPE A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606E25001</v>
          </cell>
          <cell r="C2049" t="str">
            <v>EACH</v>
          </cell>
          <cell r="D2049" t="str">
            <v>ANCHOR ASSEMBLY, TYPE A,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606E25500</v>
          </cell>
          <cell r="C2050" t="str">
            <v>EACH</v>
          </cell>
          <cell r="D2050" t="str">
            <v>ANCHOR ASSEMBLY, BARRIER DESIGN, TYPE A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606E25501</v>
          </cell>
          <cell r="C2051" t="str">
            <v>EACH</v>
          </cell>
          <cell r="D2051" t="str">
            <v>ANCHOR ASSEMBLY, BARRIER DESIGN, TYPE A,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606E25550</v>
          </cell>
          <cell r="C2052" t="str">
            <v>EACH</v>
          </cell>
          <cell r="D2052" t="str">
            <v>ANCHOR ASSEMBLY, MGS TYPE A</v>
          </cell>
          <cell r="F2052">
            <v>0</v>
          </cell>
        </row>
        <row r="2053">
          <cell r="A2053" t="str">
            <v>606E25600</v>
          </cell>
          <cell r="C2053" t="str">
            <v>EACH</v>
          </cell>
          <cell r="D2053" t="str">
            <v>ANCHOR ASSEMBLY, BARRIER DESIGN, MGS TYPE A</v>
          </cell>
          <cell r="F2053">
            <v>0</v>
          </cell>
        </row>
        <row r="2054">
          <cell r="A2054" t="str">
            <v>606E25601</v>
          </cell>
          <cell r="C2054" t="str">
            <v>EACH</v>
          </cell>
          <cell r="D2054" t="str">
            <v>ANCHOR ASSEMBLY, BARRIER DESIGN, MGS TYPE A, AS PER PLAN</v>
          </cell>
          <cell r="F2054">
            <v>0</v>
          </cell>
        </row>
        <row r="2055">
          <cell r="A2055" t="str">
            <v>606E26000</v>
          </cell>
          <cell r="C2055" t="str">
            <v>EACH</v>
          </cell>
          <cell r="D2055" t="str">
            <v>ANCHOR ASSEMBLY, TYPE B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606E26050</v>
          </cell>
          <cell r="C2056" t="str">
            <v>EACH</v>
          </cell>
          <cell r="D2056" t="str">
            <v>ANCHOR ASSEMBLY, MGS TYPE B</v>
          </cell>
          <cell r="F2056">
            <v>0</v>
          </cell>
        </row>
        <row r="2057">
          <cell r="A2057" t="str">
            <v>606E26100</v>
          </cell>
          <cell r="C2057" t="str">
            <v>EACH</v>
          </cell>
          <cell r="D2057" t="str">
            <v>ANCHOR ASSEMBLY, TYPE E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606E26101</v>
          </cell>
          <cell r="C2058" t="str">
            <v>EACH</v>
          </cell>
          <cell r="D2058" t="str">
            <v>ANCHOR ASSEMBLY, TYPE E,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606E26150</v>
          </cell>
          <cell r="C2059" t="str">
            <v>EACH</v>
          </cell>
          <cell r="D2059" t="str">
            <v>ANCHOR ASSEMBLY, MGS TYPE E</v>
          </cell>
          <cell r="F2059">
            <v>1</v>
          </cell>
          <cell r="G2059" t="str">
            <v>SPECIFY NCHRP 350/MASH 2016</v>
          </cell>
        </row>
        <row r="2060">
          <cell r="A2060" t="str">
            <v>606E26151</v>
          </cell>
          <cell r="C2060" t="str">
            <v>EACH</v>
          </cell>
          <cell r="D2060" t="str">
            <v>ANCHOR ASSEMBLY, MGS TYPE E, AS PER PLAN</v>
          </cell>
          <cell r="F2060">
            <v>1</v>
          </cell>
          <cell r="G2060" t="str">
            <v>SPECIFY NCHRP 350/MASH 2016</v>
          </cell>
        </row>
        <row r="2061">
          <cell r="A2061" t="str">
            <v>606E26500</v>
          </cell>
          <cell r="C2061" t="str">
            <v>EACH</v>
          </cell>
          <cell r="D2061" t="str">
            <v>ANCHOR ASSEMBLY, TYPE T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606E26501</v>
          </cell>
          <cell r="C2062" t="str">
            <v>EACH</v>
          </cell>
          <cell r="D2062" t="str">
            <v>ANCHOR ASSEMBLY, TYPE T,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606E26550</v>
          </cell>
          <cell r="C2063" t="str">
            <v>EACH</v>
          </cell>
          <cell r="D2063" t="str">
            <v>ANCHOR ASSEMBLY, MGS TYPE T</v>
          </cell>
          <cell r="F2063">
            <v>0</v>
          </cell>
        </row>
        <row r="2064">
          <cell r="A2064" t="str">
            <v>606E26551</v>
          </cell>
          <cell r="C2064" t="str">
            <v>EACH</v>
          </cell>
          <cell r="D2064" t="str">
            <v>ANCHOR ASSEMBLY, MGS TYPE T, AS PER PLAN</v>
          </cell>
          <cell r="F2064">
            <v>0</v>
          </cell>
        </row>
        <row r="2065">
          <cell r="A2065" t="str">
            <v>606E27500</v>
          </cell>
          <cell r="C2065" t="str">
            <v>EACH</v>
          </cell>
          <cell r="D2065" t="str">
            <v>ANCHOR ASSEMBLY REBUILT</v>
          </cell>
          <cell r="F2065">
            <v>0</v>
          </cell>
        </row>
        <row r="2066">
          <cell r="A2066" t="str">
            <v>606E27501</v>
          </cell>
          <cell r="C2066" t="str">
            <v>EACH</v>
          </cell>
          <cell r="D2066" t="str">
            <v>ANCHOR ASSEMBLY REBUILT, AS PER PLAN</v>
          </cell>
          <cell r="F2066">
            <v>0</v>
          </cell>
        </row>
        <row r="2067">
          <cell r="A2067" t="str">
            <v>606E27800</v>
          </cell>
          <cell r="C2067" t="str">
            <v>EACH</v>
          </cell>
          <cell r="D2067" t="str">
            <v>ANCHOR ASSEMBLY REBUILT, TYPE A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606E27801</v>
          </cell>
          <cell r="C2068" t="str">
            <v>EACH</v>
          </cell>
          <cell r="D2068" t="str">
            <v>ANCHOR ASSEMBLY REBUILT, TYPE A,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606E27810</v>
          </cell>
          <cell r="C2069" t="str">
            <v>EACH</v>
          </cell>
          <cell r="D2069" t="str">
            <v>ANCHOR ASSEMBLY REBUILT, MGS TYPE A</v>
          </cell>
          <cell r="F2069">
            <v>0</v>
          </cell>
        </row>
        <row r="2070">
          <cell r="A2070" t="str">
            <v>606E27811</v>
          </cell>
          <cell r="C2070" t="str">
            <v>EACH</v>
          </cell>
          <cell r="D2070" t="str">
            <v>ANCHOR ASSEMBLY REBUILT, MGS TYPE A, AS PER PLAN</v>
          </cell>
          <cell r="F2070">
            <v>0</v>
          </cell>
        </row>
        <row r="2071">
          <cell r="A2071" t="str">
            <v>606E27840</v>
          </cell>
          <cell r="C2071" t="str">
            <v>EACH</v>
          </cell>
          <cell r="D2071" t="str">
            <v>ANCHOR ASSEMBLY REBUILT, TYPE B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606E27841</v>
          </cell>
          <cell r="C2072" t="str">
            <v>EACH</v>
          </cell>
          <cell r="D2072" t="str">
            <v>ANCHOR ASSEMBLY REBUILT, TYPE B,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606E27846</v>
          </cell>
          <cell r="C2073" t="str">
            <v>EACH</v>
          </cell>
          <cell r="D2073" t="str">
            <v>ANCHOR ASSEMBLY REBUILT, MGS TYPE B</v>
          </cell>
          <cell r="F2073">
            <v>0</v>
          </cell>
        </row>
        <row r="2074">
          <cell r="A2074" t="str">
            <v>606E27847</v>
          </cell>
          <cell r="C2074" t="str">
            <v>EACH</v>
          </cell>
          <cell r="D2074" t="str">
            <v>ANCHOR ASSEMBLY REBUILT, MGS TYPE B, AS PER PLAN</v>
          </cell>
          <cell r="F2074">
            <v>0</v>
          </cell>
        </row>
        <row r="2075">
          <cell r="A2075" t="str">
            <v>606E27850</v>
          </cell>
          <cell r="C2075" t="str">
            <v>EACH</v>
          </cell>
          <cell r="D2075" t="str">
            <v>ANCHOR ASSEMBLY REBUILT, TYPE E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606E27851</v>
          </cell>
          <cell r="C2076" t="str">
            <v>EACH</v>
          </cell>
          <cell r="D2076" t="str">
            <v>ANCHOR ASSEMBLY REBUILT, TYPE E,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606E27860</v>
          </cell>
          <cell r="C2077" t="str">
            <v>EACH</v>
          </cell>
          <cell r="D2077" t="str">
            <v>ANCHOR ASSEMBLY REBUILT, MGS TYPE E</v>
          </cell>
          <cell r="F2077">
            <v>0</v>
          </cell>
        </row>
        <row r="2078">
          <cell r="A2078" t="str">
            <v>606E27861</v>
          </cell>
          <cell r="C2078" t="str">
            <v>EACH</v>
          </cell>
          <cell r="D2078" t="str">
            <v>ANCHOR ASSEMBLY REBUILT, MGS TYPE E, AS PER PLAN</v>
          </cell>
          <cell r="F2078">
            <v>0</v>
          </cell>
        </row>
        <row r="2079">
          <cell r="A2079" t="str">
            <v>606E27900</v>
          </cell>
          <cell r="C2079" t="str">
            <v>EACH</v>
          </cell>
          <cell r="D2079" t="str">
            <v>ANCHOR ASSEMBLY REBUILT, TYPE T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606E27901</v>
          </cell>
          <cell r="C2080" t="str">
            <v>EACH</v>
          </cell>
          <cell r="D2080" t="str">
            <v>ANCHOR ASSEMBLY REBUILT, TYPE T,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606E27910</v>
          </cell>
          <cell r="C2081" t="str">
            <v>EACH</v>
          </cell>
          <cell r="D2081" t="str">
            <v>ANCHOR ASSEMBLY REBUILT, MGS TYPE T</v>
          </cell>
          <cell r="F2081">
            <v>0</v>
          </cell>
        </row>
        <row r="2082">
          <cell r="A2082" t="str">
            <v>606E27911</v>
          </cell>
          <cell r="C2082" t="str">
            <v>EACH</v>
          </cell>
          <cell r="D2082" t="str">
            <v>ANCHOR ASSEMBLY REBUILT, MGS TYPE T, AS PER PLAN</v>
          </cell>
          <cell r="F2082">
            <v>0</v>
          </cell>
        </row>
        <row r="2083">
          <cell r="A2083" t="str">
            <v>606E28000</v>
          </cell>
          <cell r="C2083" t="str">
            <v>EACH</v>
          </cell>
          <cell r="D2083" t="str">
            <v>ANCHOR ASSEMBLY REBUILT, TYPE B-98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606E28001</v>
          </cell>
          <cell r="C2084" t="str">
            <v>EACH</v>
          </cell>
          <cell r="D2084" t="str">
            <v>ANCHOR ASSEMBLY REBUILT, TYPE B-98,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606E28050</v>
          </cell>
          <cell r="C2085" t="str">
            <v>EACH</v>
          </cell>
          <cell r="D2085" t="str">
            <v>ANCHOR ASSEMBLY REBUILT, TYPE E-98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606E28051</v>
          </cell>
          <cell r="C2086" t="str">
            <v>EACH</v>
          </cell>
          <cell r="D2086" t="str">
            <v>ANCHOR ASSEMBLY REBUILT, TYPE E-98,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606E31000</v>
          </cell>
          <cell r="C2087" t="str">
            <v>EACH</v>
          </cell>
          <cell r="D2087" t="str">
            <v>BRIDGE TERMINAL ASSEMBLY, TYPE C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606E31001</v>
          </cell>
          <cell r="C2088" t="str">
            <v>EACH</v>
          </cell>
          <cell r="D2088" t="str">
            <v>BRIDGE TERMINAL ASSEMBLY, TYPE C,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606E31100</v>
          </cell>
          <cell r="C2089" t="str">
            <v>EACH</v>
          </cell>
          <cell r="D2089" t="str">
            <v>BRIDGE TERMINAL ASSEMBLY REBUILT, TYPE C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606E31101</v>
          </cell>
          <cell r="C2090" t="str">
            <v>EACH</v>
          </cell>
          <cell r="D2090" t="str">
            <v>BRIDGE TERMINAL ASSEMBLY REBUILT, TYPE C,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606E31500</v>
          </cell>
          <cell r="C2091" t="str">
            <v>EACH</v>
          </cell>
          <cell r="D2091" t="str">
            <v>BRIDGE TERMINAL ASSEMBLY, TYPE D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606E31501</v>
          </cell>
          <cell r="C2092" t="str">
            <v>EACH</v>
          </cell>
          <cell r="D2092" t="str">
            <v>BRIDGE TERMINAL ASSEMBLY, TYPE D, AS PER PLAN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606E31600</v>
          </cell>
          <cell r="C2093" t="str">
            <v>EACH</v>
          </cell>
          <cell r="D2093" t="str">
            <v>BRIDGE TERMINAL ASSEMBLY REBUILT, TYPE D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606E31601</v>
          </cell>
          <cell r="C2094" t="str">
            <v>EACH</v>
          </cell>
          <cell r="D2094" t="str">
            <v>BRIDGE TERMINAL ASSEMBLY REBUILT, TYPE D, AS PER PLAN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606E32000</v>
          </cell>
          <cell r="C2095" t="str">
            <v>EACH</v>
          </cell>
          <cell r="D2095" t="str">
            <v>BRIDGE TERMINAL ASSEMBLY, TYPE E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606E32001</v>
          </cell>
          <cell r="C2096" t="str">
            <v>EACH</v>
          </cell>
          <cell r="D2096" t="str">
            <v>BRIDGE TERMINAL ASSEMBLY, TYPE E,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606E32100</v>
          </cell>
          <cell r="C2097" t="str">
            <v>EACH</v>
          </cell>
          <cell r="D2097" t="str">
            <v>BRIDGE TERMINAL ASSEMBLY REBUILT, TYPE E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606E32101</v>
          </cell>
          <cell r="C2098" t="str">
            <v>EACH</v>
          </cell>
          <cell r="D2098" t="str">
            <v>BRIDGE TERMINAL ASSEMBLY REBUILT, TYPE E,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606E32160</v>
          </cell>
          <cell r="C2099" t="str">
            <v>EACH</v>
          </cell>
          <cell r="D2099" t="str">
            <v>BRIDGE TERMINAL ASSEMBLY, TYPE TST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606E32161</v>
          </cell>
          <cell r="C2100" t="str">
            <v>EACH</v>
          </cell>
          <cell r="D2100" t="str">
            <v>BRIDGE TERMINAL ASSEMBLY, TYPE TST,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606E32170</v>
          </cell>
          <cell r="C2101" t="str">
            <v>EACH</v>
          </cell>
          <cell r="D2101" t="str">
            <v>BRIDGE TERMINAL ASSEMBLY REBUILT, TYPE TST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606E32171</v>
          </cell>
          <cell r="C2102" t="str">
            <v>EACH</v>
          </cell>
          <cell r="D2102" t="str">
            <v>BRIDGE TERMINAL ASSEMBLY REBUILT, TYPE TST,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606E32500</v>
          </cell>
          <cell r="C2103" t="str">
            <v>EACH</v>
          </cell>
          <cell r="D2103" t="str">
            <v>BRIDGE TERMINAL ASSEMBLY, TYPE F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606E32501</v>
          </cell>
          <cell r="C2104" t="str">
            <v>EACH</v>
          </cell>
          <cell r="D2104" t="str">
            <v>BRIDGE TERMINAL ASSEMBLY, TYPE F,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606E32600</v>
          </cell>
          <cell r="C2105" t="str">
            <v>EACH</v>
          </cell>
          <cell r="D2105" t="str">
            <v>BRIDGE TERMINAL ASSEMBLY REBUILT, TYPE F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606E32601</v>
          </cell>
          <cell r="C2106" t="str">
            <v>EACH</v>
          </cell>
          <cell r="D2106" t="str">
            <v>BRIDGE TERMINAL ASSEMBLY REBUILT, TYPE F,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606E33000</v>
          </cell>
          <cell r="C2107" t="str">
            <v>EACH</v>
          </cell>
          <cell r="D2107" t="str">
            <v>BRIDGE TERMINAL ASSEMBLY, TYPE G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606E33050</v>
          </cell>
          <cell r="C2108" t="str">
            <v>EACH</v>
          </cell>
          <cell r="D2108" t="str">
            <v>BRIDGE TERMINAL ASSEMBLY REBUILT, TYPE G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606E33051</v>
          </cell>
          <cell r="C2109" t="str">
            <v>EACH</v>
          </cell>
          <cell r="D2109" t="str">
            <v>BRIDGE TERMINAL ASSEMBLY REBUILT, TYPE G, AS PER PLAN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606E33500</v>
          </cell>
          <cell r="C2110" t="str">
            <v>EACH</v>
          </cell>
          <cell r="D2110" t="str">
            <v>BRIDGE TERMINAL ASSEMBLY, TYPE H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606E33600</v>
          </cell>
          <cell r="C2111" t="str">
            <v>EACH</v>
          </cell>
          <cell r="D2111" t="str">
            <v>BRIDGE TERMINAL ASSEMBLY REBUILT, TYPE H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606E33601</v>
          </cell>
          <cell r="C2112" t="str">
            <v>EACH</v>
          </cell>
          <cell r="D2112" t="str">
            <v>BRIDGE TERMINAL ASSEMBLY REBUILT, TYPE H,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606E34000</v>
          </cell>
          <cell r="C2113" t="str">
            <v>EACH</v>
          </cell>
          <cell r="D2113" t="str">
            <v>BRIDGE TERMINAL ASSEMBLY, TYPE J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606E34001</v>
          </cell>
          <cell r="C2114" t="str">
            <v>EACH</v>
          </cell>
          <cell r="D2114" t="str">
            <v>BRIDGE TERMINAL ASSEMBLY, TYPE J,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606E34100</v>
          </cell>
          <cell r="C2115" t="str">
            <v>EACH</v>
          </cell>
          <cell r="D2115" t="str">
            <v>BRIDGE TERMINAL ASSEMBLY REBUILT, TYPE J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606E34101</v>
          </cell>
          <cell r="C2116" t="str">
            <v>EACH</v>
          </cell>
          <cell r="D2116" t="str">
            <v>BRIDGE TERMINAL ASSEMBLY REBUILT, TYPE J,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606E34600</v>
          </cell>
          <cell r="C2117" t="str">
            <v>EACH</v>
          </cell>
          <cell r="D2117" t="str">
            <v>MGS BRIDGE TERMINAL ASSEMBLY, TYPE TST-2</v>
          </cell>
          <cell r="F2117">
            <v>0</v>
          </cell>
        </row>
        <row r="2118">
          <cell r="A2118" t="str">
            <v>606E34601</v>
          </cell>
          <cell r="C2118" t="str">
            <v>EACH</v>
          </cell>
          <cell r="D2118" t="str">
            <v>MGS BRIDGE TERMINAL ASSEMBLY, TYPE TST-2, AS PER PLAN</v>
          </cell>
          <cell r="F2118">
            <v>0</v>
          </cell>
        </row>
        <row r="2119">
          <cell r="A2119" t="str">
            <v>606E35000</v>
          </cell>
          <cell r="C2119" t="str">
            <v>EACH</v>
          </cell>
          <cell r="D2119" t="str">
            <v>BRIDGE TERMINAL ASSEMBLY, TYPE 1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606E35001</v>
          </cell>
          <cell r="C2120" t="str">
            <v>EACH</v>
          </cell>
          <cell r="D2120" t="str">
            <v>BRIDGE TERMINAL ASSEMBLY, TYPE 1, AS PER PLAN</v>
          </cell>
          <cell r="F2120">
            <v>0</v>
          </cell>
          <cell r="G2120" t="str">
            <v>REQUIRES PLAN INSERT SHEET</v>
          </cell>
        </row>
        <row r="2121">
          <cell r="A2121" t="str">
            <v>606E35002</v>
          </cell>
          <cell r="C2121" t="str">
            <v>EACH</v>
          </cell>
          <cell r="D2121" t="str">
            <v>MGS BRIDGE TERMINAL ASSEMBLY, TYPE 1</v>
          </cell>
          <cell r="F2121">
            <v>0</v>
          </cell>
        </row>
        <row r="2122">
          <cell r="A2122" t="str">
            <v>606E35003</v>
          </cell>
          <cell r="C2122" t="str">
            <v>EACH</v>
          </cell>
          <cell r="D2122" t="str">
            <v>MGS BRIDGE TERMINAL ASSEMBLY, TYPE 1, AS PER PLAN</v>
          </cell>
          <cell r="F2122">
            <v>0</v>
          </cell>
        </row>
        <row r="2123">
          <cell r="A2123" t="str">
            <v>606E35004</v>
          </cell>
          <cell r="C2123" t="str">
            <v>EACH</v>
          </cell>
          <cell r="D2123" t="str">
            <v>BRIDGE TERMINAL ASSEMBLY, TYPE 1, BARRIER DESIGN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606E35005</v>
          </cell>
          <cell r="C2124" t="str">
            <v>EACH</v>
          </cell>
          <cell r="D2124" t="str">
            <v>BRIDGE TERMINAL ASSEMBLY, TYPE 1, BARRIER DESIGN, AS PER PLAN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606E35006</v>
          </cell>
          <cell r="C2125" t="str">
            <v>EACH</v>
          </cell>
          <cell r="D2125" t="str">
            <v>MGS BRIDGE TERMINAL ASSEMBLY, TYPE 1, BARRIER DESIGN</v>
          </cell>
          <cell r="F2125">
            <v>0</v>
          </cell>
        </row>
        <row r="2126">
          <cell r="A2126" t="str">
            <v>606E35007</v>
          </cell>
          <cell r="C2126" t="str">
            <v>EACH</v>
          </cell>
          <cell r="D2126" t="str">
            <v>MGS BRIDGE TERMINAL ASSEMBLY, TYPE 1, BARRIER DESIGN, AS PER PLAN</v>
          </cell>
          <cell r="F2126">
            <v>0</v>
          </cell>
        </row>
        <row r="2127">
          <cell r="A2127" t="str">
            <v>606E35008</v>
          </cell>
          <cell r="C2127" t="str">
            <v>EACH</v>
          </cell>
          <cell r="D2127" t="str">
            <v>MGS BRIDGE TERMINAL ASSEMBLY REBUILT, TYPE 1, BARRIER DESIGN</v>
          </cell>
          <cell r="F2127">
            <v>0</v>
          </cell>
        </row>
        <row r="2128">
          <cell r="A2128" t="str">
            <v>606E35009</v>
          </cell>
          <cell r="C2128" t="str">
            <v>EACH</v>
          </cell>
          <cell r="D2128" t="str">
            <v>MGS BRIDGE TERMINAL ASSEMBLY REBUILT, TYPE 1, BARRIER DESIGN, AS PER PLAN</v>
          </cell>
          <cell r="F2128">
            <v>0</v>
          </cell>
        </row>
        <row r="2129">
          <cell r="A2129" t="str">
            <v>606E35010</v>
          </cell>
          <cell r="C2129" t="str">
            <v>EACH</v>
          </cell>
          <cell r="D2129" t="str">
            <v>BRIDGE TERMINAL ASSEMBLY REBUILT, TYPE 1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606E35011</v>
          </cell>
          <cell r="C2130" t="str">
            <v>EACH</v>
          </cell>
          <cell r="D2130" t="str">
            <v>BRIDGE TERMINAL ASSEMBLY REBUILT, TYPE 1, AS PER PLAN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606E35012</v>
          </cell>
          <cell r="C2131" t="str">
            <v>EACH</v>
          </cell>
          <cell r="D2131" t="str">
            <v>MGS BRIDGE TERMINAL ASSEMBLY REBUILT, TYPE 1</v>
          </cell>
          <cell r="F2131">
            <v>0</v>
          </cell>
        </row>
        <row r="2132">
          <cell r="A2132" t="str">
            <v>606E35013</v>
          </cell>
          <cell r="C2132" t="str">
            <v>EACH</v>
          </cell>
          <cell r="D2132" t="str">
            <v>MGS BRIDGE TERMINAL ASSEMBLY REBUILT, TYPE 1, AS PER PLAN</v>
          </cell>
          <cell r="F2132">
            <v>0</v>
          </cell>
        </row>
        <row r="2133">
          <cell r="A2133" t="str">
            <v>606E35020</v>
          </cell>
          <cell r="C2133" t="str">
            <v>EACH</v>
          </cell>
          <cell r="D2133" t="str">
            <v>BRIDGE TERMINAL ASSEMBLY, TYPE 1, STEEL CURB RETROFIT</v>
          </cell>
          <cell r="F2133">
            <v>0</v>
          </cell>
          <cell r="G2133" t="str">
            <v>REQUIRES PLAN INSERT SHEET</v>
          </cell>
        </row>
        <row r="2134">
          <cell r="A2134" t="str">
            <v>606E35100</v>
          </cell>
          <cell r="C2134" t="str">
            <v>EACH</v>
          </cell>
          <cell r="D2134" t="str">
            <v>BRIDGE TERMINAL ASSEMBLY, TYPE 2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606E35101</v>
          </cell>
          <cell r="C2135" t="str">
            <v>EACH</v>
          </cell>
          <cell r="D2135" t="str">
            <v>BRIDGE TERMINAL ASSEMBLY, TYPE 2, AS PER PLAN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606E35102</v>
          </cell>
          <cell r="C2136" t="str">
            <v>EACH</v>
          </cell>
          <cell r="D2136" t="str">
            <v>MGS BRIDGE TERMINAL ASSEMBLY, TYPE 2</v>
          </cell>
          <cell r="F2136">
            <v>0</v>
          </cell>
        </row>
        <row r="2137">
          <cell r="A2137" t="str">
            <v>606E35103</v>
          </cell>
          <cell r="C2137" t="str">
            <v>EACH</v>
          </cell>
          <cell r="D2137" t="str">
            <v>MGS BRIDGE TERMINAL ASSEMBLY, TYPE 2, AS PER PLAN</v>
          </cell>
          <cell r="F2137">
            <v>0</v>
          </cell>
        </row>
        <row r="2138">
          <cell r="A2138" t="str">
            <v>606E35110</v>
          </cell>
          <cell r="C2138" t="str">
            <v>EACH</v>
          </cell>
          <cell r="D2138" t="str">
            <v>BRIDGE TERMINAL ASSEMBLY REBUILT, TYPE 2</v>
          </cell>
          <cell r="F2138">
            <v>0</v>
          </cell>
          <cell r="G2138" t="str">
            <v>REQUIRES PLAN INSERT SHEET</v>
          </cell>
        </row>
        <row r="2139">
          <cell r="A2139" t="str">
            <v>606E35111</v>
          </cell>
          <cell r="C2139" t="str">
            <v>EACH</v>
          </cell>
          <cell r="D2139" t="str">
            <v>BRIDGE TERMINAL ASSEMBLY REBUILT, TYPE 2, AS PER PLAN</v>
          </cell>
          <cell r="F2139">
            <v>0</v>
          </cell>
          <cell r="G2139" t="str">
            <v>REQUIRES PLAN INSERT SHEET</v>
          </cell>
        </row>
        <row r="2140">
          <cell r="A2140" t="str">
            <v>606E35112</v>
          </cell>
          <cell r="C2140" t="str">
            <v>EACH</v>
          </cell>
          <cell r="D2140" t="str">
            <v>MGS BRIDGE TERMINAL ASSEMBLY REBUILT, TYPE 2</v>
          </cell>
          <cell r="F2140">
            <v>0</v>
          </cell>
        </row>
        <row r="2141">
          <cell r="A2141" t="str">
            <v>606E35113</v>
          </cell>
          <cell r="C2141" t="str">
            <v>EACH</v>
          </cell>
          <cell r="D2141" t="str">
            <v>MGS BRIDGE TERMINAL ASSEMBLY REBUILT, TYPE 2, AS PER PLAN</v>
          </cell>
          <cell r="F2141">
            <v>0</v>
          </cell>
        </row>
        <row r="2142">
          <cell r="A2142" t="str">
            <v>606E35120</v>
          </cell>
          <cell r="C2142" t="str">
            <v>EACH</v>
          </cell>
          <cell r="D2142" t="str">
            <v>BRIDGE TERMINAL ASSEMBLY, TYPE 3</v>
          </cell>
          <cell r="F2142">
            <v>0</v>
          </cell>
          <cell r="G2142" t="str">
            <v>REQUIRES PLAN INSERT SHEET</v>
          </cell>
        </row>
        <row r="2143">
          <cell r="A2143" t="str">
            <v>606E35121</v>
          </cell>
          <cell r="C2143" t="str">
            <v>EACH</v>
          </cell>
          <cell r="D2143" t="str">
            <v>BRIDGE TERMINAL ASSEMBLY, TYPE 3, AS PER PLAN</v>
          </cell>
          <cell r="F2143">
            <v>0</v>
          </cell>
          <cell r="G2143" t="str">
            <v>REQUIRES PLAN INSERT SHEET</v>
          </cell>
        </row>
        <row r="2144">
          <cell r="A2144" t="str">
            <v>606E35130</v>
          </cell>
          <cell r="C2144" t="str">
            <v>EACH</v>
          </cell>
          <cell r="D2144" t="str">
            <v>BRIDGE TERMINAL ASSEMBLY REBUILT, TYPE 3</v>
          </cell>
          <cell r="F2144">
            <v>0</v>
          </cell>
          <cell r="G2144" t="str">
            <v>REQUIRES PLAN INSERT SHEET</v>
          </cell>
        </row>
        <row r="2145">
          <cell r="A2145" t="str">
            <v>606E35131</v>
          </cell>
          <cell r="C2145" t="str">
            <v>EACH</v>
          </cell>
          <cell r="D2145" t="str">
            <v>BRIDGE TERMINAL ASSEMBLY REBUILT, TYPE 3, AS PER PLAN</v>
          </cell>
          <cell r="F2145">
            <v>0</v>
          </cell>
          <cell r="G2145" t="str">
            <v>REQUIRES PLAN INSERT SHEET</v>
          </cell>
        </row>
        <row r="2146">
          <cell r="A2146" t="str">
            <v>606E35140</v>
          </cell>
          <cell r="C2146" t="str">
            <v>EACH</v>
          </cell>
          <cell r="D2146" t="str">
            <v>BRIDGE TERMINAL ASSEMBLY, TYPE 4</v>
          </cell>
          <cell r="F2146">
            <v>0</v>
          </cell>
          <cell r="G2146" t="str">
            <v>REQUIRES PLAN INSERT SHEET</v>
          </cell>
        </row>
        <row r="2147">
          <cell r="A2147" t="str">
            <v>606E35141</v>
          </cell>
          <cell r="C2147" t="str">
            <v>EACH</v>
          </cell>
          <cell r="D2147" t="str">
            <v>BRIDGE TERMINAL ASSEMBLY, TYPE 4, AS PER PLAN</v>
          </cell>
          <cell r="F2147">
            <v>0</v>
          </cell>
          <cell r="G2147" t="str">
            <v>REQUIRES PLAN INSERT SHEET</v>
          </cell>
        </row>
        <row r="2148">
          <cell r="A2148" t="str">
            <v>606E35150</v>
          </cell>
          <cell r="C2148" t="str">
            <v>EACH</v>
          </cell>
          <cell r="D2148" t="str">
            <v>BRIDGE TERMINAL ASSEMBLY REBUILT, TYPE 4</v>
          </cell>
          <cell r="F2148">
            <v>0</v>
          </cell>
          <cell r="G2148" t="str">
            <v>REQUIRES PLAN INSERT SHEET</v>
          </cell>
        </row>
        <row r="2149">
          <cell r="A2149" t="str">
            <v>606E35151</v>
          </cell>
          <cell r="C2149" t="str">
            <v>EACH</v>
          </cell>
          <cell r="D2149" t="str">
            <v>BRIDGE TERMINAL ASSEMBLY REBUILT, TYPE 4, AS PER PLAN</v>
          </cell>
          <cell r="F2149">
            <v>0</v>
          </cell>
          <cell r="G2149" t="str">
            <v>REQUIRES PLAN INSERT SHEET</v>
          </cell>
        </row>
        <row r="2150">
          <cell r="A2150" t="str">
            <v>606E35170</v>
          </cell>
          <cell r="C2150" t="str">
            <v>EACH</v>
          </cell>
          <cell r="D2150" t="str">
            <v>BRIDGE TERMINAL ASSEMBLY, TYPE BR-1</v>
          </cell>
          <cell r="F2150">
            <v>0</v>
          </cell>
          <cell r="G2150" t="str">
            <v>REQUIRES PLAN INSERT SHEET</v>
          </cell>
        </row>
        <row r="2151">
          <cell r="A2151" t="str">
            <v>606E35171</v>
          </cell>
          <cell r="C2151" t="str">
            <v>EACH</v>
          </cell>
          <cell r="D2151" t="str">
            <v>BRIDGE TERMINAL ASSEMBLY, TYPE BR-1, AS PER PLAN</v>
          </cell>
          <cell r="F2151">
            <v>0</v>
          </cell>
          <cell r="G2151" t="str">
            <v>REQUIRES PLAN INSERT SHEET</v>
          </cell>
        </row>
        <row r="2152">
          <cell r="A2152" t="str">
            <v>606E35180</v>
          </cell>
          <cell r="C2152" t="str">
            <v>EACH</v>
          </cell>
          <cell r="D2152" t="str">
            <v>BRIDGE TERMINAL ASSEMBLY REBUILT, TYPE BR-1</v>
          </cell>
          <cell r="F2152">
            <v>0</v>
          </cell>
          <cell r="G2152" t="str">
            <v>REQUIRES PLAN INSERT SHEET</v>
          </cell>
        </row>
        <row r="2153">
          <cell r="A2153" t="str">
            <v>606E35181</v>
          </cell>
          <cell r="C2153" t="str">
            <v>EACH</v>
          </cell>
          <cell r="D2153" t="str">
            <v>BRIDGE TERMINAL ASSEMBLY REBUILT, TYPE BR-1, AS PER PLAN</v>
          </cell>
          <cell r="F2153">
            <v>0</v>
          </cell>
          <cell r="G2153" t="str">
            <v>REQUIRES PLAN INSERT SHEET</v>
          </cell>
        </row>
        <row r="2154">
          <cell r="A2154" t="str">
            <v>606E39000</v>
          </cell>
          <cell r="C2154" t="str">
            <v>EACH</v>
          </cell>
          <cell r="D2154" t="str">
            <v>36" CONCRETE ANCHOR REMOVED AND REPLACED</v>
          </cell>
          <cell r="F2154">
            <v>0</v>
          </cell>
        </row>
        <row r="2155">
          <cell r="A2155" t="str">
            <v>606E39001</v>
          </cell>
          <cell r="C2155" t="str">
            <v>EACH</v>
          </cell>
          <cell r="D2155" t="str">
            <v>36" CONCRETE ANCHOR REMOVED AND REPLACED, AS PER PLAN</v>
          </cell>
          <cell r="F2155">
            <v>0</v>
          </cell>
        </row>
        <row r="2156">
          <cell r="A2156" t="str">
            <v>606E40000</v>
          </cell>
          <cell r="B2156" t="str">
            <v>Y</v>
          </cell>
          <cell r="C2156" t="str">
            <v>EACH</v>
          </cell>
          <cell r="D2156" t="str">
            <v>SPECIAL - 36" CONCRETE ANCHOR</v>
          </cell>
          <cell r="F2156">
            <v>0</v>
          </cell>
        </row>
        <row r="2157">
          <cell r="A2157" t="str">
            <v>606E50000</v>
          </cell>
          <cell r="B2157" t="str">
            <v>Y</v>
          </cell>
          <cell r="C2157" t="str">
            <v>FT</v>
          </cell>
          <cell r="D2157" t="str">
            <v>SPECIAL - RESHAPING BERM</v>
          </cell>
          <cell r="F2157">
            <v>0</v>
          </cell>
        </row>
        <row r="2158">
          <cell r="A2158" t="str">
            <v>606E54950</v>
          </cell>
          <cell r="B2158" t="str">
            <v>Y</v>
          </cell>
          <cell r="C2158" t="str">
            <v>EACH</v>
          </cell>
          <cell r="D2158" t="str">
            <v>SPECIAL - CABLE BARRIER</v>
          </cell>
          <cell r="F2158">
            <v>1</v>
          </cell>
          <cell r="G2158" t="str">
            <v>ADD SUPPLEMENTAL DESCRIPTION</v>
          </cell>
        </row>
        <row r="2159">
          <cell r="A2159" t="str">
            <v>606E55000</v>
          </cell>
          <cell r="B2159" t="str">
            <v>Y</v>
          </cell>
          <cell r="C2159" t="str">
            <v>FT</v>
          </cell>
          <cell r="D2159" t="str">
            <v>SPECIAL - CABLE BARRIER</v>
          </cell>
          <cell r="F2159">
            <v>1</v>
          </cell>
          <cell r="G2159" t="str">
            <v>ADD SUPPLEMENTAL DESCRIPTION</v>
          </cell>
        </row>
        <row r="2160">
          <cell r="A2160" t="str">
            <v>606E55010</v>
          </cell>
          <cell r="B2160" t="str">
            <v>Y</v>
          </cell>
          <cell r="C2160" t="str">
            <v>FT</v>
          </cell>
          <cell r="D2160" t="str">
            <v>SPECIAL - CABLE BARRIER WITH CONCRETE LINE POST FOUNDATION</v>
          </cell>
          <cell r="F2160">
            <v>0</v>
          </cell>
        </row>
        <row r="2161">
          <cell r="A2161" t="str">
            <v>606E55020</v>
          </cell>
          <cell r="B2161" t="str">
            <v>Y</v>
          </cell>
          <cell r="C2161" t="str">
            <v>FT</v>
          </cell>
          <cell r="D2161" t="str">
            <v>SPECIAL - CABLE BARRIER, REPLACEMENT CABLE</v>
          </cell>
          <cell r="F2161">
            <v>0</v>
          </cell>
        </row>
        <row r="2162">
          <cell r="A2162" t="str">
            <v>606E55100</v>
          </cell>
          <cell r="B2162" t="str">
            <v>Y</v>
          </cell>
          <cell r="C2162" t="str">
            <v>EACH</v>
          </cell>
          <cell r="D2162" t="str">
            <v>SPECIAL - CABLE BARRIER, CONCRETE LINE POST FOUNDATION</v>
          </cell>
          <cell r="F2162">
            <v>0</v>
          </cell>
        </row>
        <row r="2163">
          <cell r="A2163" t="str">
            <v>606E55110</v>
          </cell>
          <cell r="B2163" t="str">
            <v>Y</v>
          </cell>
          <cell r="C2163" t="str">
            <v>EACH</v>
          </cell>
          <cell r="D2163" t="str">
            <v>SPECIAL - CABLE BARRIER, CONCRETE ANCHOR FOUNDATION WITH SLEEVE</v>
          </cell>
          <cell r="F2163">
            <v>0</v>
          </cell>
        </row>
        <row r="2164">
          <cell r="A2164" t="str">
            <v>606E55120</v>
          </cell>
          <cell r="B2164" t="str">
            <v>Y</v>
          </cell>
          <cell r="C2164" t="str">
            <v>EACH</v>
          </cell>
          <cell r="D2164" t="str">
            <v>SPECIAL - CABLE BARRIER, CONCRETE SOCKETED FOUNDATION</v>
          </cell>
          <cell r="F2164">
            <v>0</v>
          </cell>
        </row>
        <row r="2165">
          <cell r="A2165" t="str">
            <v>606E55130</v>
          </cell>
          <cell r="B2165" t="str">
            <v>Y</v>
          </cell>
          <cell r="C2165" t="str">
            <v>EACH</v>
          </cell>
          <cell r="D2165" t="str">
            <v>SPECIAL - CABLE BARRIER, TERMINAL POST, CAST IN PLACE</v>
          </cell>
          <cell r="F2165">
            <v>0</v>
          </cell>
        </row>
        <row r="2166">
          <cell r="A2166" t="str">
            <v>606E55140</v>
          </cell>
          <cell r="B2166" t="str">
            <v>Y</v>
          </cell>
          <cell r="C2166" t="str">
            <v>EACH</v>
          </cell>
          <cell r="D2166" t="str">
            <v>SPECIAL - CABLE BARRIER, ANCHOR POST</v>
          </cell>
          <cell r="F2166">
            <v>0</v>
          </cell>
        </row>
        <row r="2167">
          <cell r="A2167" t="str">
            <v>606E55150</v>
          </cell>
          <cell r="B2167" t="str">
            <v>Y</v>
          </cell>
          <cell r="C2167" t="str">
            <v>EACH</v>
          </cell>
          <cell r="D2167" t="str">
            <v>SPECIAL - CABLE BARRIER, ANCHOR ASSEMBLY</v>
          </cell>
          <cell r="F2167">
            <v>0</v>
          </cell>
        </row>
        <row r="2168">
          <cell r="A2168" t="str">
            <v>606E55160</v>
          </cell>
          <cell r="B2168" t="str">
            <v>Y</v>
          </cell>
          <cell r="C2168" t="str">
            <v>EACH</v>
          </cell>
          <cell r="D2168" t="str">
            <v>SPECIAL - CABLE BARRIER, TERMINAL STRUT</v>
          </cell>
          <cell r="F2168">
            <v>0</v>
          </cell>
        </row>
        <row r="2169">
          <cell r="A2169" t="str">
            <v>606E55170</v>
          </cell>
          <cell r="B2169" t="str">
            <v>Y</v>
          </cell>
          <cell r="C2169" t="str">
            <v>EACH</v>
          </cell>
          <cell r="D2169" t="str">
            <v>SPECIAL - CABLE BARRIER, TURNBUCKLE</v>
          </cell>
          <cell r="F2169">
            <v>0</v>
          </cell>
        </row>
        <row r="2170">
          <cell r="A2170" t="str">
            <v>606E55180</v>
          </cell>
          <cell r="B2170" t="str">
            <v>Y</v>
          </cell>
          <cell r="C2170" t="str">
            <v>EACH</v>
          </cell>
          <cell r="D2170" t="str">
            <v>SPECIAL - CABLE BARRIER, SPLICE</v>
          </cell>
          <cell r="F2170">
            <v>0</v>
          </cell>
        </row>
        <row r="2171">
          <cell r="A2171" t="str">
            <v>606E55190</v>
          </cell>
          <cell r="B2171" t="str">
            <v>Y</v>
          </cell>
          <cell r="C2171" t="str">
            <v>EACH</v>
          </cell>
          <cell r="D2171" t="str">
            <v>SPECIAL - CABLE BARRIER, POST REFLECTOR</v>
          </cell>
          <cell r="F2171">
            <v>0</v>
          </cell>
        </row>
        <row r="2172">
          <cell r="A2172" t="str">
            <v>606E55200</v>
          </cell>
          <cell r="B2172" t="str">
            <v>Y</v>
          </cell>
          <cell r="C2172" t="str">
            <v>EACH</v>
          </cell>
          <cell r="D2172" t="str">
            <v>SPECIAL - CABLE BARRIER, TENSIONING</v>
          </cell>
          <cell r="F2172">
            <v>0</v>
          </cell>
        </row>
        <row r="2173">
          <cell r="A2173" t="str">
            <v>606E55210</v>
          </cell>
          <cell r="B2173" t="str">
            <v>Y</v>
          </cell>
          <cell r="C2173" t="str">
            <v>EACH</v>
          </cell>
          <cell r="D2173" t="str">
            <v>SPECIAL - CABLE BARRIER, ANCHOR RECONSTRUCTED</v>
          </cell>
          <cell r="F2173">
            <v>0</v>
          </cell>
        </row>
        <row r="2174">
          <cell r="A2174" t="str">
            <v>606E55220</v>
          </cell>
          <cell r="B2174" t="str">
            <v>Y</v>
          </cell>
          <cell r="C2174" t="str">
            <v>EACH</v>
          </cell>
          <cell r="D2174" t="str">
            <v>SPECIAL - CABLE BARRIER, ANCHOR POST RESET</v>
          </cell>
          <cell r="F2174">
            <v>0</v>
          </cell>
        </row>
        <row r="2175">
          <cell r="A2175" t="str">
            <v>606E60002</v>
          </cell>
          <cell r="C2175" t="str">
            <v>EACH</v>
          </cell>
          <cell r="D2175" t="str">
            <v>IMPACT ATTENUATOR, TYPE 1 (UNIDIRECTIONAL)</v>
          </cell>
          <cell r="F2175">
            <v>0</v>
          </cell>
        </row>
        <row r="2176">
          <cell r="A2176" t="str">
            <v>606E60012</v>
          </cell>
          <cell r="C2176" t="str">
            <v>EACH</v>
          </cell>
          <cell r="D2176" t="str">
            <v>IMPACT ATTENUATOR, TYPE 1 (BIDIRECTIONAL)</v>
          </cell>
          <cell r="F2176">
            <v>0</v>
          </cell>
        </row>
        <row r="2177">
          <cell r="A2177" t="str">
            <v>606E60013</v>
          </cell>
          <cell r="C2177" t="str">
            <v>EACH</v>
          </cell>
          <cell r="D2177" t="str">
            <v>IMPACT ATTENUATOR, TYPE 1 (BIDIRECTIONAL), AS PER PLAN</v>
          </cell>
          <cell r="F2177">
            <v>0</v>
          </cell>
        </row>
        <row r="2178">
          <cell r="A2178" t="str">
            <v>606E60022</v>
          </cell>
          <cell r="C2178" t="str">
            <v>EACH</v>
          </cell>
          <cell r="D2178" t="str">
            <v>IMPACT ATTENUATOR, TYPE 2 (UNIDIRECTIONAL)</v>
          </cell>
          <cell r="F2178">
            <v>1</v>
          </cell>
          <cell r="G2178" t="str">
            <v>SPECIFY DESIGN MPH/INCH WIDTH</v>
          </cell>
        </row>
        <row r="2179">
          <cell r="A2179" t="str">
            <v>606E60023</v>
          </cell>
          <cell r="C2179" t="str">
            <v>EACH</v>
          </cell>
          <cell r="D2179" t="str">
            <v>IMPACT ATTENUATOR, TYPE 2 (UNIDIRECTIONAL), AS PER PLAN</v>
          </cell>
          <cell r="F2179">
            <v>1</v>
          </cell>
          <cell r="G2179" t="str">
            <v>SPECIFY DESIGN MPH/INCH WIDTH</v>
          </cell>
        </row>
        <row r="2180">
          <cell r="A2180" t="str">
            <v>606E60028</v>
          </cell>
          <cell r="C2180" t="str">
            <v>EACH</v>
          </cell>
          <cell r="D2180" t="str">
            <v>IMPACT ATTENUATOR, TYPE 2 (BIDIRECTIONAL)</v>
          </cell>
          <cell r="F2180">
            <v>1</v>
          </cell>
          <cell r="G2180" t="str">
            <v>SPECIFY DESIGN MPH/INCH WIDTH</v>
          </cell>
        </row>
        <row r="2181">
          <cell r="A2181" t="str">
            <v>606E60029</v>
          </cell>
          <cell r="C2181" t="str">
            <v>EACH</v>
          </cell>
          <cell r="D2181" t="str">
            <v>IMPACT ATTENUATOR, TYPE 2 (BIDIRECTIONAL), AS PER PLAN</v>
          </cell>
          <cell r="F2181">
            <v>1</v>
          </cell>
          <cell r="G2181" t="str">
            <v>SPECIFY DESIGN MPH/INCH WIDTH</v>
          </cell>
        </row>
        <row r="2182">
          <cell r="A2182" t="str">
            <v>606E60040</v>
          </cell>
          <cell r="C2182" t="str">
            <v>EACH</v>
          </cell>
          <cell r="D2182" t="str">
            <v>IMPACT ATTENUATOR, TYPE 3 UNIDIRECTIONAL</v>
          </cell>
          <cell r="F2182">
            <v>0</v>
          </cell>
          <cell r="G2182" t="str">
            <v>SPECIFY DESIGN MPH/INCH WIDTH</v>
          </cell>
        </row>
        <row r="2183">
          <cell r="A2183" t="str">
            <v>606E60041</v>
          </cell>
          <cell r="C2183" t="str">
            <v>EACH</v>
          </cell>
          <cell r="D2183" t="str">
            <v>IMPACT ATTENUATOR, TYPE 3 UNIDIRECTIONAL, AS PER PLAN</v>
          </cell>
          <cell r="F2183">
            <v>1</v>
          </cell>
          <cell r="G2183" t="str">
            <v>SPECIFY DESIGN MPH/INCH WIDTH</v>
          </cell>
        </row>
        <row r="2184">
          <cell r="A2184" t="str">
            <v>606E60050</v>
          </cell>
          <cell r="C2184" t="str">
            <v>EACH</v>
          </cell>
          <cell r="D2184" t="str">
            <v>IMPACT ATTENUATOR, TYPE 3 (BIDIRECTIONAL)</v>
          </cell>
          <cell r="F2184">
            <v>1</v>
          </cell>
          <cell r="G2184" t="str">
            <v>SPECIFY DESIGN MPH/INCH WIDTH</v>
          </cell>
        </row>
        <row r="2185">
          <cell r="A2185" t="str">
            <v>606E60051</v>
          </cell>
          <cell r="C2185" t="str">
            <v>EACH</v>
          </cell>
          <cell r="D2185" t="str">
            <v>IMPACT ATTENUATOR, TYPE 3 (BIDIRECTIONAL), AS PER PLAN</v>
          </cell>
          <cell r="F2185">
            <v>1</v>
          </cell>
          <cell r="G2185" t="str">
            <v>SPECIFY DESIGN MPH/INCH WIDTH</v>
          </cell>
        </row>
        <row r="2186">
          <cell r="A2186" t="str">
            <v>606E60060</v>
          </cell>
          <cell r="C2186" t="str">
            <v>EACH</v>
          </cell>
          <cell r="D2186" t="str">
            <v>IMPACT ATTENUATOR REBUILT, TYPE 1 (UNIDIRECTIONAL), AS PER PLAN</v>
          </cell>
          <cell r="F2186">
            <v>0</v>
          </cell>
        </row>
        <row r="2187">
          <cell r="A2187" t="str">
            <v>606E60070</v>
          </cell>
          <cell r="C2187" t="str">
            <v>EACH</v>
          </cell>
          <cell r="D2187" t="str">
            <v>IMPACT ATTENUATOR REBUILT, TYPE 1 (BIDIRECTIONAL), AS PER PLAN</v>
          </cell>
          <cell r="F2187">
            <v>0</v>
          </cell>
        </row>
        <row r="2188">
          <cell r="A2188" t="str">
            <v>606E60600</v>
          </cell>
          <cell r="C2188" t="str">
            <v>EACH</v>
          </cell>
          <cell r="D2188" t="str">
            <v>QUADGARD WHEEL DEFLECTOR ASSEMBLY</v>
          </cell>
          <cell r="F2188">
            <v>0</v>
          </cell>
        </row>
        <row r="2189">
          <cell r="A2189" t="str">
            <v>606E61000</v>
          </cell>
          <cell r="C2189" t="str">
            <v>EACH</v>
          </cell>
          <cell r="D2189" t="str">
            <v>IMPACT ATTENUATOR, MISC.:</v>
          </cell>
          <cell r="F2189">
            <v>1</v>
          </cell>
          <cell r="G2189">
            <v>1</v>
          </cell>
        </row>
        <row r="2190">
          <cell r="A2190" t="str">
            <v>606E66010</v>
          </cell>
          <cell r="C2190" t="str">
            <v>LS</v>
          </cell>
          <cell r="D2190" t="str">
            <v>IMPACT ATTENUATOR, MISC.:</v>
          </cell>
          <cell r="F2190">
            <v>1</v>
          </cell>
          <cell r="G2190">
            <v>1</v>
          </cell>
        </row>
        <row r="2191">
          <cell r="A2191" t="str">
            <v>606E70000</v>
          </cell>
          <cell r="C2191" t="str">
            <v>EACH</v>
          </cell>
          <cell r="D2191" t="str">
            <v>THRIE BEAM BULLNOSE</v>
          </cell>
          <cell r="F2191">
            <v>0</v>
          </cell>
        </row>
        <row r="2192">
          <cell r="A2192" t="str">
            <v>606E70050</v>
          </cell>
          <cell r="C2192" t="str">
            <v>EACH</v>
          </cell>
          <cell r="D2192" t="str">
            <v>GUARDRAIL REBUILT, THRIE BEAM BULLNOSE</v>
          </cell>
          <cell r="F2192">
            <v>0</v>
          </cell>
        </row>
        <row r="2193">
          <cell r="A2193" t="str">
            <v>606E71000</v>
          </cell>
          <cell r="C2193" t="str">
            <v>FT</v>
          </cell>
          <cell r="D2193" t="str">
            <v>THRIE BEAM GUARDRAIL</v>
          </cell>
          <cell r="F2193">
            <v>0</v>
          </cell>
        </row>
        <row r="2194">
          <cell r="A2194" t="str">
            <v>606E71050</v>
          </cell>
          <cell r="C2194" t="str">
            <v>FT</v>
          </cell>
          <cell r="D2194" t="str">
            <v>GUARDRAIL REBUILT, THRIE BEAM GUARDRAIL</v>
          </cell>
          <cell r="F2194">
            <v>0</v>
          </cell>
        </row>
        <row r="2195">
          <cell r="A2195" t="str">
            <v>606E98000</v>
          </cell>
          <cell r="C2195" t="str">
            <v>FT</v>
          </cell>
          <cell r="D2195" t="str">
            <v>GUARDRAIL, MISC.:</v>
          </cell>
          <cell r="F2195">
            <v>1</v>
          </cell>
          <cell r="G2195">
            <v>1</v>
          </cell>
        </row>
        <row r="2196">
          <cell r="A2196" t="str">
            <v>606E98100</v>
          </cell>
          <cell r="C2196" t="str">
            <v>EACH</v>
          </cell>
          <cell r="D2196" t="str">
            <v>GUARDRAIL, MISC.:</v>
          </cell>
          <cell r="F2196">
            <v>1</v>
          </cell>
          <cell r="G2196">
            <v>1</v>
          </cell>
        </row>
        <row r="2197">
          <cell r="A2197" t="str">
            <v>606E98200</v>
          </cell>
          <cell r="C2197" t="str">
            <v>LS</v>
          </cell>
          <cell r="D2197" t="str">
            <v>GUARDRAIL, MISC.:</v>
          </cell>
          <cell r="F2197">
            <v>1</v>
          </cell>
          <cell r="G2197">
            <v>1</v>
          </cell>
        </row>
        <row r="2198">
          <cell r="A2198" t="str">
            <v>606E99000</v>
          </cell>
          <cell r="B2198" t="str">
            <v>Y</v>
          </cell>
          <cell r="C2198" t="str">
            <v>LS</v>
          </cell>
          <cell r="D2198" t="str">
            <v>SPECIAL - GUARDRAIL</v>
          </cell>
          <cell r="F2198">
            <v>0</v>
          </cell>
          <cell r="G2198" t="str">
            <v>DESIGN BUILD PROJECTS ONLY</v>
          </cell>
        </row>
        <row r="2199">
          <cell r="A2199" t="str">
            <v>606E99200</v>
          </cell>
          <cell r="C2199" t="str">
            <v>EACH</v>
          </cell>
          <cell r="D2199" t="str">
            <v>ANCHOR ASSEMBLY, MISC.:</v>
          </cell>
          <cell r="F2199">
            <v>1</v>
          </cell>
          <cell r="G2199">
            <v>1</v>
          </cell>
        </row>
        <row r="2200">
          <cell r="A2200" t="str">
            <v>606E99300</v>
          </cell>
          <cell r="B2200" t="str">
            <v>Y</v>
          </cell>
          <cell r="C2200" t="str">
            <v>LS</v>
          </cell>
          <cell r="D2200" t="str">
            <v>SPECIAL - NOISE BARRIERS</v>
          </cell>
          <cell r="F2200">
            <v>0</v>
          </cell>
          <cell r="G2200" t="str">
            <v>DESIGN BUILD PROJECTS ONLY</v>
          </cell>
        </row>
        <row r="2201">
          <cell r="A2201" t="str">
            <v>607E15000</v>
          </cell>
          <cell r="C2201" t="str">
            <v>FT</v>
          </cell>
          <cell r="D2201" t="str">
            <v>FENCE, TYPE 47</v>
          </cell>
          <cell r="F2201">
            <v>0</v>
          </cell>
        </row>
        <row r="2202">
          <cell r="A2202" t="str">
            <v>607E15001</v>
          </cell>
          <cell r="C2202" t="str">
            <v>FT</v>
          </cell>
          <cell r="D2202" t="str">
            <v>FENCE, TYPE 47, AS PER PLAN</v>
          </cell>
          <cell r="F2202">
            <v>0</v>
          </cell>
        </row>
        <row r="2203">
          <cell r="A2203" t="str">
            <v>607E15100</v>
          </cell>
          <cell r="C2203" t="str">
            <v>FT</v>
          </cell>
          <cell r="D2203" t="str">
            <v>FENCE, TYPE 47RA</v>
          </cell>
          <cell r="F2203">
            <v>0</v>
          </cell>
        </row>
        <row r="2204">
          <cell r="A2204" t="str">
            <v>607E15101</v>
          </cell>
          <cell r="C2204" t="str">
            <v>FT</v>
          </cell>
          <cell r="D2204" t="str">
            <v>FENCE, TYPE 47RA, AS PER PLAN</v>
          </cell>
          <cell r="F2204">
            <v>0</v>
          </cell>
        </row>
        <row r="2205">
          <cell r="A2205" t="str">
            <v>607E16000</v>
          </cell>
          <cell r="C2205" t="str">
            <v>FT</v>
          </cell>
          <cell r="D2205" t="str">
            <v>FENCE REBUILT, TYPE 47</v>
          </cell>
          <cell r="F2205">
            <v>0</v>
          </cell>
        </row>
        <row r="2206">
          <cell r="A2206" t="str">
            <v>607E16001</v>
          </cell>
          <cell r="C2206" t="str">
            <v>FT</v>
          </cell>
          <cell r="D2206" t="str">
            <v>FENCE REBUILT, TYPE 47, AS PER PLAN</v>
          </cell>
          <cell r="F2206">
            <v>0</v>
          </cell>
        </row>
        <row r="2207">
          <cell r="A2207" t="str">
            <v>607E23000</v>
          </cell>
          <cell r="C2207" t="str">
            <v>FT</v>
          </cell>
          <cell r="D2207" t="str">
            <v>FENCE, TYPE CLT</v>
          </cell>
          <cell r="F2207">
            <v>0</v>
          </cell>
        </row>
        <row r="2208">
          <cell r="A2208" t="str">
            <v>607E23001</v>
          </cell>
          <cell r="C2208" t="str">
            <v>FT</v>
          </cell>
          <cell r="D2208" t="str">
            <v>FENCE, TYPE CLT, AS PER PLAN</v>
          </cell>
          <cell r="F2208">
            <v>0</v>
          </cell>
        </row>
        <row r="2209">
          <cell r="A2209" t="str">
            <v>607E23004</v>
          </cell>
          <cell r="C2209" t="str">
            <v>FT</v>
          </cell>
          <cell r="D2209" t="str">
            <v>FENCE REBUILT, TYPE CLT</v>
          </cell>
          <cell r="F2209">
            <v>0</v>
          </cell>
        </row>
        <row r="2210">
          <cell r="A2210" t="str">
            <v>607E23005</v>
          </cell>
          <cell r="C2210" t="str">
            <v>FT</v>
          </cell>
          <cell r="D2210" t="str">
            <v>FENCE REBUILT, TYPE CLT, AS PER PLAN</v>
          </cell>
          <cell r="F2210">
            <v>0</v>
          </cell>
        </row>
        <row r="2211">
          <cell r="A2211" t="str">
            <v>607E23100</v>
          </cell>
          <cell r="C2211" t="str">
            <v>FT</v>
          </cell>
          <cell r="D2211" t="str">
            <v>FENCE REBUILT</v>
          </cell>
          <cell r="F2211">
            <v>0</v>
          </cell>
        </row>
        <row r="2212">
          <cell r="A2212" t="str">
            <v>607E23101</v>
          </cell>
          <cell r="C2212" t="str">
            <v>FT</v>
          </cell>
          <cell r="D2212" t="str">
            <v>FENCE REBUILT, AS PER PLAN</v>
          </cell>
          <cell r="F2212">
            <v>0</v>
          </cell>
        </row>
        <row r="2213">
          <cell r="A2213" t="str">
            <v>607E30000</v>
          </cell>
          <cell r="C2213" t="str">
            <v>FT</v>
          </cell>
          <cell r="D2213" t="str">
            <v>FENCE, SNOW</v>
          </cell>
          <cell r="F2213">
            <v>0</v>
          </cell>
        </row>
        <row r="2214">
          <cell r="A2214" t="str">
            <v>607E30001</v>
          </cell>
          <cell r="C2214" t="str">
            <v>FT</v>
          </cell>
          <cell r="D2214" t="str">
            <v>FENCE, SNOW, AS PER PLAN</v>
          </cell>
          <cell r="F2214">
            <v>0</v>
          </cell>
        </row>
        <row r="2215">
          <cell r="A2215" t="str">
            <v>607E35000</v>
          </cell>
          <cell r="C2215" t="str">
            <v>FT</v>
          </cell>
          <cell r="D2215" t="str">
            <v>FENCE REMOVED AND REBUILT</v>
          </cell>
          <cell r="F2215">
            <v>0</v>
          </cell>
        </row>
        <row r="2216">
          <cell r="A2216" t="str">
            <v>607E35001</v>
          </cell>
          <cell r="C2216" t="str">
            <v>FT</v>
          </cell>
          <cell r="D2216" t="str">
            <v>FENCE REMOVED AND REBUILT, AS PER PLAN</v>
          </cell>
          <cell r="F2216">
            <v>0</v>
          </cell>
        </row>
        <row r="2217">
          <cell r="A2217" t="str">
            <v>607E39900</v>
          </cell>
          <cell r="C2217" t="str">
            <v>FT</v>
          </cell>
          <cell r="D2217" t="str">
            <v>VANDAL PROTECTION FENCE, 6' STRAIGHT, COATED FABRIC</v>
          </cell>
          <cell r="F2217">
            <v>0</v>
          </cell>
          <cell r="G2217" t="str">
            <v>SEE BDM 310.11, STR GROUNDING</v>
          </cell>
        </row>
        <row r="2218">
          <cell r="A2218" t="str">
            <v>607E39901</v>
          </cell>
          <cell r="C2218" t="str">
            <v>FT</v>
          </cell>
          <cell r="D2218" t="str">
            <v>VANDAL PROTECTION FENCE, 6' STRAIGHT, COATED FABRIC, AS PER PLAN</v>
          </cell>
          <cell r="F2218">
            <v>0</v>
          </cell>
          <cell r="G2218" t="str">
            <v>SEE BDM 310.11, STR GROUNDING</v>
          </cell>
        </row>
        <row r="2219">
          <cell r="A2219" t="str">
            <v>607E39910</v>
          </cell>
          <cell r="C2219" t="str">
            <v>FT</v>
          </cell>
          <cell r="D2219" t="str">
            <v>VANDAL PROTECTION FENCE, 8' STRAIGHT, COATED FABRIC</v>
          </cell>
          <cell r="F2219">
            <v>0</v>
          </cell>
          <cell r="G2219" t="str">
            <v>SEE BDM 310.11, STR GROUNDING</v>
          </cell>
        </row>
        <row r="2220">
          <cell r="A2220" t="str">
            <v>607E39911</v>
          </cell>
          <cell r="C2220" t="str">
            <v>FT</v>
          </cell>
          <cell r="D2220" t="str">
            <v>VANDAL PROTECTION FENCE, 8' STRAIGHT, COATED FABRIC, AS PER PLAN</v>
          </cell>
          <cell r="F2220">
            <v>0</v>
          </cell>
          <cell r="G2220" t="str">
            <v>SEE BDM 310.11, STR GROUNDING</v>
          </cell>
        </row>
        <row r="2221">
          <cell r="A2221" t="str">
            <v>607E39920</v>
          </cell>
          <cell r="C2221" t="str">
            <v>FT</v>
          </cell>
          <cell r="D2221" t="str">
            <v>VANDAL PROTECTION FENCE, 10' CURVED, COATED FABRIC</v>
          </cell>
          <cell r="F2221">
            <v>0</v>
          </cell>
          <cell r="G2221" t="str">
            <v>SEE BDM 310.11, STR GROUNDING</v>
          </cell>
        </row>
        <row r="2222">
          <cell r="A2222" t="str">
            <v>607E39921</v>
          </cell>
          <cell r="C2222" t="str">
            <v>FT</v>
          </cell>
          <cell r="D2222" t="str">
            <v>VANDAL PROTECTION FENCE, 10' CURVED, COATED FABRIC, AS PER PLAN</v>
          </cell>
          <cell r="F2222">
            <v>0</v>
          </cell>
          <cell r="G2222" t="str">
            <v>SEE BDM 310.11, STR GROUNDING</v>
          </cell>
        </row>
        <row r="2223">
          <cell r="A2223" t="str">
            <v>607E39930</v>
          </cell>
          <cell r="C2223" t="str">
            <v>FT</v>
          </cell>
          <cell r="D2223" t="str">
            <v>VANDAL PROTECTION FENCE, 12' CURVED, COATED FABRIC</v>
          </cell>
          <cell r="F2223">
            <v>0</v>
          </cell>
          <cell r="G2223" t="str">
            <v>SEE BDM 310.11, STR GROUNDING</v>
          </cell>
        </row>
        <row r="2224">
          <cell r="A2224" t="str">
            <v>607E39931</v>
          </cell>
          <cell r="C2224" t="str">
            <v>FT</v>
          </cell>
          <cell r="D2224" t="str">
            <v>VANDAL PROTECTION FENCE, 12' CURVED, COATED FABRIC, AS PER PLAN</v>
          </cell>
          <cell r="F2224">
            <v>0</v>
          </cell>
          <cell r="G2224" t="str">
            <v>SEE BDM 310.11, STR GROUNDING</v>
          </cell>
        </row>
        <row r="2225">
          <cell r="A2225" t="str">
            <v>607E39992</v>
          </cell>
          <cell r="C2225" t="str">
            <v>FT</v>
          </cell>
          <cell r="D2225" t="str">
            <v>TEMPORARY VANDAL FENCE, TYPE A</v>
          </cell>
          <cell r="F2225">
            <v>0</v>
          </cell>
          <cell r="G2225" t="str">
            <v>SEE BDM 310.11, STR GROUNDING</v>
          </cell>
        </row>
        <row r="2226">
          <cell r="A2226" t="str">
            <v>607E39994</v>
          </cell>
          <cell r="C2226" t="str">
            <v>FT</v>
          </cell>
          <cell r="D2226" t="str">
            <v>TEMPORARY VANDAL FENCE, TYPE B</v>
          </cell>
          <cell r="F2226">
            <v>0</v>
          </cell>
          <cell r="G2226" t="str">
            <v>SEE BDM 310.11, STR GROUNDING</v>
          </cell>
        </row>
        <row r="2227">
          <cell r="A2227" t="str">
            <v>607E39996</v>
          </cell>
          <cell r="C2227" t="str">
            <v>FT</v>
          </cell>
          <cell r="D2227" t="str">
            <v>TEMPORARY VANDAL FENCE, TYPE C</v>
          </cell>
          <cell r="F2227">
            <v>0</v>
          </cell>
          <cell r="G2227" t="str">
            <v>SEE BDM 310.11, STR GROUNDING</v>
          </cell>
        </row>
        <row r="2228">
          <cell r="A2228" t="str">
            <v>607E40000</v>
          </cell>
          <cell r="B2228" t="str">
            <v>Y</v>
          </cell>
          <cell r="C2228" t="str">
            <v>FT</v>
          </cell>
          <cell r="D2228" t="str">
            <v>SPECIAL - VANDAL PROTECTION FENCE</v>
          </cell>
          <cell r="F2228">
            <v>0</v>
          </cell>
          <cell r="G2228" t="str">
            <v>SEE BDM 310.11, STR GROUNDING</v>
          </cell>
        </row>
        <row r="2229">
          <cell r="A2229" t="str">
            <v>607E40300</v>
          </cell>
          <cell r="B2229" t="str">
            <v>Y</v>
          </cell>
          <cell r="C2229" t="str">
            <v>FT</v>
          </cell>
          <cell r="D2229" t="str">
            <v>SPECIAL - VANDAL PROTECTION FENCE REMOVED AND REBUILT</v>
          </cell>
          <cell r="F2229">
            <v>0</v>
          </cell>
          <cell r="G2229" t="str">
            <v>SEE BDM 310.11, STR GROUNDING</v>
          </cell>
        </row>
        <row r="2230">
          <cell r="A2230" t="str">
            <v>607E40500</v>
          </cell>
          <cell r="C2230" t="str">
            <v>EACH</v>
          </cell>
          <cell r="D2230" t="str">
            <v>GATE, TYPE 47</v>
          </cell>
          <cell r="F2230">
            <v>0</v>
          </cell>
        </row>
        <row r="2231">
          <cell r="A2231" t="str">
            <v>607E40501</v>
          </cell>
          <cell r="C2231" t="str">
            <v>EACH</v>
          </cell>
          <cell r="D2231" t="str">
            <v>GATE, TYPE 47, AS PER PLAN</v>
          </cell>
          <cell r="F2231">
            <v>0</v>
          </cell>
        </row>
        <row r="2232">
          <cell r="A2232" t="str">
            <v>607E61111</v>
          </cell>
          <cell r="C2232" t="str">
            <v>EACH</v>
          </cell>
          <cell r="D2232" t="str">
            <v>GATE REBUILT, AS PER PLAN</v>
          </cell>
          <cell r="F2232">
            <v>0</v>
          </cell>
        </row>
        <row r="2233">
          <cell r="A2233" t="str">
            <v>607E61200</v>
          </cell>
          <cell r="C2233" t="str">
            <v>EACH</v>
          </cell>
          <cell r="D2233" t="str">
            <v>GATE, TYPE CLT</v>
          </cell>
          <cell r="F2233">
            <v>0</v>
          </cell>
        </row>
        <row r="2234">
          <cell r="A2234" t="str">
            <v>607E61201</v>
          </cell>
          <cell r="C2234" t="str">
            <v>EACH</v>
          </cell>
          <cell r="D2234" t="str">
            <v>GATE, TYPE CLT, AS PER PLAN</v>
          </cell>
          <cell r="F2234">
            <v>0</v>
          </cell>
        </row>
        <row r="2235">
          <cell r="A2235" t="str">
            <v>607E70000</v>
          </cell>
          <cell r="C2235" t="str">
            <v>FT</v>
          </cell>
          <cell r="D2235" t="str">
            <v>FENCELINE SEEDING AND MULCHING</v>
          </cell>
          <cell r="F2235">
            <v>0</v>
          </cell>
        </row>
        <row r="2236">
          <cell r="A2236" t="str">
            <v>607E98000</v>
          </cell>
          <cell r="C2236" t="str">
            <v>FT</v>
          </cell>
          <cell r="D2236" t="str">
            <v>FENCE, MISC.:</v>
          </cell>
          <cell r="F2236">
            <v>1</v>
          </cell>
          <cell r="G2236">
            <v>1</v>
          </cell>
        </row>
        <row r="2237">
          <cell r="A2237" t="str">
            <v>607E98100</v>
          </cell>
          <cell r="C2237" t="str">
            <v>EACH</v>
          </cell>
          <cell r="D2237" t="str">
            <v>FENCE, MISC.:</v>
          </cell>
          <cell r="F2237">
            <v>1</v>
          </cell>
          <cell r="G2237">
            <v>1</v>
          </cell>
        </row>
        <row r="2238">
          <cell r="A2238" t="str">
            <v>607E98200</v>
          </cell>
          <cell r="C2238" t="str">
            <v>LS</v>
          </cell>
          <cell r="D2238" t="str">
            <v>FENCE, MISC.:</v>
          </cell>
          <cell r="F2238">
            <v>1</v>
          </cell>
          <cell r="G2238">
            <v>1</v>
          </cell>
        </row>
        <row r="2239">
          <cell r="A2239" t="str">
            <v>607E98300</v>
          </cell>
          <cell r="C2239" t="str">
            <v>SF</v>
          </cell>
          <cell r="D2239" t="str">
            <v>FENCE, MISC.:</v>
          </cell>
          <cell r="F2239">
            <v>1</v>
          </cell>
          <cell r="G2239">
            <v>1</v>
          </cell>
        </row>
        <row r="2240">
          <cell r="A2240" t="str">
            <v>608E10000</v>
          </cell>
          <cell r="C2240" t="str">
            <v>SF</v>
          </cell>
          <cell r="D2240" t="str">
            <v>4" CONCRETE WALK</v>
          </cell>
          <cell r="F2240">
            <v>0</v>
          </cell>
        </row>
        <row r="2241">
          <cell r="A2241" t="str">
            <v>608E10001</v>
          </cell>
          <cell r="C2241" t="str">
            <v>SF</v>
          </cell>
          <cell r="D2241" t="str">
            <v>4" CONCRETE WALK, AS PER PLAN</v>
          </cell>
          <cell r="F2241">
            <v>0</v>
          </cell>
        </row>
        <row r="2242">
          <cell r="A2242" t="str">
            <v>608E11000</v>
          </cell>
          <cell r="C2242" t="str">
            <v>SF</v>
          </cell>
          <cell r="D2242" t="str">
            <v>4-1/2" CONCRETE WALK</v>
          </cell>
          <cell r="F2242">
            <v>0</v>
          </cell>
        </row>
        <row r="2243">
          <cell r="A2243" t="str">
            <v>608E11001</v>
          </cell>
          <cell r="C2243" t="str">
            <v>SF</v>
          </cell>
          <cell r="D2243" t="str">
            <v>4-1/2" CONCRETE WALK, AS PER PLAN</v>
          </cell>
          <cell r="F2243">
            <v>0</v>
          </cell>
        </row>
        <row r="2244">
          <cell r="A2244" t="str">
            <v>608E12000</v>
          </cell>
          <cell r="C2244" t="str">
            <v>SF</v>
          </cell>
          <cell r="D2244" t="str">
            <v>5" CONCRETE WALK</v>
          </cell>
          <cell r="F2244">
            <v>0</v>
          </cell>
        </row>
        <row r="2245">
          <cell r="A2245" t="str">
            <v>608E12001</v>
          </cell>
          <cell r="C2245" t="str">
            <v>SF</v>
          </cell>
          <cell r="D2245" t="str">
            <v>5" CONCRETE WALK, AS PER PLAN</v>
          </cell>
          <cell r="F2245">
            <v>0</v>
          </cell>
        </row>
        <row r="2246">
          <cell r="A2246" t="str">
            <v>608E13000</v>
          </cell>
          <cell r="C2246" t="str">
            <v>SF</v>
          </cell>
          <cell r="D2246" t="str">
            <v>6" CONCRETE WALK</v>
          </cell>
          <cell r="F2246">
            <v>0</v>
          </cell>
        </row>
        <row r="2247">
          <cell r="A2247" t="str">
            <v>608E13001</v>
          </cell>
          <cell r="C2247" t="str">
            <v>SF</v>
          </cell>
          <cell r="D2247" t="str">
            <v>6" CONCRETE WALK, AS PER PLAN</v>
          </cell>
          <cell r="F2247">
            <v>0</v>
          </cell>
        </row>
        <row r="2248">
          <cell r="A2248" t="str">
            <v>608E13020</v>
          </cell>
          <cell r="C2248" t="str">
            <v>SF</v>
          </cell>
          <cell r="D2248" t="str">
            <v>7" CONCRETE WALK</v>
          </cell>
          <cell r="F2248">
            <v>0</v>
          </cell>
        </row>
        <row r="2249">
          <cell r="A2249" t="str">
            <v>608E13021</v>
          </cell>
          <cell r="C2249" t="str">
            <v>SF</v>
          </cell>
          <cell r="D2249" t="str">
            <v>7" CONCRETE WALK, AS PER PLAN</v>
          </cell>
          <cell r="F2249">
            <v>0</v>
          </cell>
        </row>
        <row r="2250">
          <cell r="A2250" t="str">
            <v>608E15000</v>
          </cell>
          <cell r="C2250" t="str">
            <v>SF</v>
          </cell>
          <cell r="D2250" t="str">
            <v>8" CONCRETE WALK</v>
          </cell>
          <cell r="F2250">
            <v>0</v>
          </cell>
        </row>
        <row r="2251">
          <cell r="A2251" t="str">
            <v>608E15001</v>
          </cell>
          <cell r="C2251" t="str">
            <v>SF</v>
          </cell>
          <cell r="D2251" t="str">
            <v>8" CONCRETE WALK, AS PER PLAN</v>
          </cell>
          <cell r="F2251">
            <v>0</v>
          </cell>
        </row>
        <row r="2252">
          <cell r="A2252" t="str">
            <v>608E20000</v>
          </cell>
          <cell r="C2252" t="str">
            <v>SF</v>
          </cell>
          <cell r="D2252" t="str">
            <v>2" ASPHALT CONCRETE WALK</v>
          </cell>
          <cell r="F2252">
            <v>0</v>
          </cell>
        </row>
        <row r="2253">
          <cell r="A2253" t="str">
            <v>608E20001</v>
          </cell>
          <cell r="C2253" t="str">
            <v>SF</v>
          </cell>
          <cell r="D2253" t="str">
            <v>2" ASPHALT CONCRETE WALK, AS PER PLAN</v>
          </cell>
          <cell r="F2253">
            <v>0</v>
          </cell>
        </row>
        <row r="2254">
          <cell r="A2254" t="str">
            <v>608E20010</v>
          </cell>
          <cell r="C2254" t="str">
            <v>SF</v>
          </cell>
          <cell r="D2254" t="str">
            <v>3" ASPHALT CONCRETE WALK</v>
          </cell>
          <cell r="F2254">
            <v>0</v>
          </cell>
        </row>
        <row r="2255">
          <cell r="A2255" t="str">
            <v>608E20011</v>
          </cell>
          <cell r="C2255" t="str">
            <v>SF</v>
          </cell>
          <cell r="D2255" t="str">
            <v>3" ASPHALT CONCRETE WALK, AS PER PLAN</v>
          </cell>
          <cell r="F2255">
            <v>0</v>
          </cell>
        </row>
        <row r="2256">
          <cell r="A2256" t="str">
            <v>608E21000</v>
          </cell>
          <cell r="C2256" t="str">
            <v>SF</v>
          </cell>
          <cell r="D2256" t="str">
            <v>4" ASPHALT CONCRETE WALK</v>
          </cell>
          <cell r="F2256">
            <v>0</v>
          </cell>
        </row>
        <row r="2257">
          <cell r="A2257" t="str">
            <v>608E21001</v>
          </cell>
          <cell r="C2257" t="str">
            <v>SF</v>
          </cell>
          <cell r="D2257" t="str">
            <v>4" ASPHALT CONCRETE WALK, AS PER PLAN</v>
          </cell>
          <cell r="F2257">
            <v>0</v>
          </cell>
        </row>
        <row r="2258">
          <cell r="A2258" t="str">
            <v>608E21200</v>
          </cell>
          <cell r="C2258" t="str">
            <v>SF</v>
          </cell>
          <cell r="D2258" t="str">
            <v>TEMPORARY ASPHALT CONCRETE WALK</v>
          </cell>
          <cell r="F2258">
            <v>0</v>
          </cell>
        </row>
        <row r="2259">
          <cell r="A2259" t="str">
            <v>608E21201</v>
          </cell>
          <cell r="C2259" t="str">
            <v>SF</v>
          </cell>
          <cell r="D2259" t="str">
            <v>TEMPORARY ASPHALT CONCRETE WALK, AS PER PLAN</v>
          </cell>
          <cell r="F2259">
            <v>0</v>
          </cell>
        </row>
        <row r="2260">
          <cell r="A2260" t="str">
            <v>608E30000</v>
          </cell>
          <cell r="C2260" t="str">
            <v>SF</v>
          </cell>
          <cell r="D2260" t="str">
            <v>AGGREGATE WALK</v>
          </cell>
          <cell r="F2260">
            <v>0</v>
          </cell>
        </row>
        <row r="2261">
          <cell r="A2261" t="str">
            <v>608E40000</v>
          </cell>
          <cell r="C2261" t="str">
            <v>FT</v>
          </cell>
          <cell r="D2261" t="str">
            <v>CONCRETE STEPS, TYPE A</v>
          </cell>
          <cell r="F2261">
            <v>0</v>
          </cell>
        </row>
        <row r="2262">
          <cell r="A2262" t="str">
            <v>608E40001</v>
          </cell>
          <cell r="C2262" t="str">
            <v>FT</v>
          </cell>
          <cell r="D2262" t="str">
            <v>CONCRETE STEPS, TYPE A, AS PER PLAN</v>
          </cell>
          <cell r="F2262">
            <v>0</v>
          </cell>
        </row>
        <row r="2263">
          <cell r="A2263" t="str">
            <v>608E41000</v>
          </cell>
          <cell r="C2263" t="str">
            <v>FT</v>
          </cell>
          <cell r="D2263" t="str">
            <v>CONCRETE STEPS, TYPE B</v>
          </cell>
          <cell r="F2263">
            <v>0</v>
          </cell>
        </row>
        <row r="2264">
          <cell r="A2264" t="str">
            <v>608E41001</v>
          </cell>
          <cell r="C2264" t="str">
            <v>FT</v>
          </cell>
          <cell r="D2264" t="str">
            <v>CONCRETE STEPS, TYPE B, AS PER PLAN</v>
          </cell>
          <cell r="F2264">
            <v>0</v>
          </cell>
        </row>
        <row r="2265">
          <cell r="A2265" t="str">
            <v>608E52000</v>
          </cell>
          <cell r="C2265" t="str">
            <v>SF</v>
          </cell>
          <cell r="D2265" t="str">
            <v>CURB RAMP</v>
          </cell>
          <cell r="F2265">
            <v>0</v>
          </cell>
        </row>
        <row r="2266">
          <cell r="A2266" t="str">
            <v>608E52001</v>
          </cell>
          <cell r="C2266" t="str">
            <v>SF</v>
          </cell>
          <cell r="D2266" t="str">
            <v>CURB RAMP, AS PER PLAN</v>
          </cell>
          <cell r="F2266">
            <v>0</v>
          </cell>
        </row>
        <row r="2267">
          <cell r="A2267" t="str">
            <v>608E53020</v>
          </cell>
          <cell r="C2267" t="str">
            <v>SF</v>
          </cell>
          <cell r="D2267" t="str">
            <v>DETECTABLE WARNING</v>
          </cell>
          <cell r="F2267">
            <v>0</v>
          </cell>
        </row>
        <row r="2268">
          <cell r="A2268" t="str">
            <v>608E53021</v>
          </cell>
          <cell r="C2268" t="str">
            <v>SF</v>
          </cell>
          <cell r="D2268" t="str">
            <v>DETECTABLE WARNING, AS PER PLAN</v>
          </cell>
          <cell r="F2268">
            <v>0</v>
          </cell>
        </row>
        <row r="2269">
          <cell r="A2269" t="str">
            <v>608E98000</v>
          </cell>
          <cell r="C2269" t="str">
            <v>SF</v>
          </cell>
          <cell r="D2269" t="str">
            <v>WALKWAY, MISC.:</v>
          </cell>
          <cell r="F2269">
            <v>1</v>
          </cell>
          <cell r="G2269">
            <v>1</v>
          </cell>
        </row>
        <row r="2270">
          <cell r="A2270" t="str">
            <v>608E98100</v>
          </cell>
          <cell r="C2270" t="str">
            <v>FT</v>
          </cell>
          <cell r="D2270" t="str">
            <v>WALKWAY, MISC.:</v>
          </cell>
          <cell r="F2270">
            <v>1</v>
          </cell>
          <cell r="G2270">
            <v>1</v>
          </cell>
        </row>
        <row r="2271">
          <cell r="A2271" t="str">
            <v>608E98200</v>
          </cell>
          <cell r="C2271" t="str">
            <v>EACH</v>
          </cell>
          <cell r="D2271" t="str">
            <v>WALKWAY, MISC.:</v>
          </cell>
          <cell r="F2271">
            <v>1</v>
          </cell>
          <cell r="G2271">
            <v>1</v>
          </cell>
        </row>
        <row r="2272">
          <cell r="A2272" t="str">
            <v>609E00500</v>
          </cell>
          <cell r="C2272" t="str">
            <v>FT</v>
          </cell>
          <cell r="D2272" t="str">
            <v>SANDSTONE CURB</v>
          </cell>
          <cell r="F2272">
            <v>0</v>
          </cell>
        </row>
        <row r="2273">
          <cell r="A2273" t="str">
            <v>609E00501</v>
          </cell>
          <cell r="C2273" t="str">
            <v>FT</v>
          </cell>
          <cell r="D2273" t="str">
            <v>SANDSTONE CURB, AS PER PLAN</v>
          </cell>
          <cell r="F2273">
            <v>0</v>
          </cell>
        </row>
        <row r="2274">
          <cell r="A2274" t="str">
            <v>609E10000</v>
          </cell>
          <cell r="C2274" t="str">
            <v>FT</v>
          </cell>
          <cell r="D2274" t="str">
            <v>ASPHALT CONCRETE CURB, TYPE 1</v>
          </cell>
          <cell r="F2274">
            <v>0</v>
          </cell>
        </row>
        <row r="2275">
          <cell r="A2275" t="str">
            <v>609E10001</v>
          </cell>
          <cell r="C2275" t="str">
            <v>FT</v>
          </cell>
          <cell r="D2275" t="str">
            <v>ASPHALT CONCRETE CURB, TYPE 1, AS PER PLAN</v>
          </cell>
          <cell r="F2275">
            <v>0</v>
          </cell>
        </row>
        <row r="2276">
          <cell r="A2276" t="str">
            <v>609E12000</v>
          </cell>
          <cell r="C2276" t="str">
            <v>FT</v>
          </cell>
          <cell r="D2276" t="str">
            <v>COMBINATION CURB AND GUTTER, TYPE 2</v>
          </cell>
          <cell r="F2276">
            <v>0</v>
          </cell>
        </row>
        <row r="2277">
          <cell r="A2277" t="str">
            <v>609E12001</v>
          </cell>
          <cell r="C2277" t="str">
            <v>FT</v>
          </cell>
          <cell r="D2277" t="str">
            <v>COMBINATION CURB AND GUTTER, TYPE 2, AS PER PLAN</v>
          </cell>
          <cell r="F2277">
            <v>0</v>
          </cell>
        </row>
        <row r="2278">
          <cell r="A2278" t="str">
            <v>609E14000</v>
          </cell>
          <cell r="C2278" t="str">
            <v>FT</v>
          </cell>
          <cell r="D2278" t="str">
            <v>CURB, TYPE 2-A</v>
          </cell>
          <cell r="F2278">
            <v>0</v>
          </cell>
        </row>
        <row r="2279">
          <cell r="A2279" t="str">
            <v>609E14001</v>
          </cell>
          <cell r="C2279" t="str">
            <v>FT</v>
          </cell>
          <cell r="D2279" t="str">
            <v>CURB, TYPE 2-A, AS PER PLAN</v>
          </cell>
          <cell r="F2279">
            <v>0</v>
          </cell>
        </row>
        <row r="2280">
          <cell r="A2280" t="str">
            <v>609E16000</v>
          </cell>
          <cell r="C2280" t="str">
            <v>FT</v>
          </cell>
          <cell r="D2280" t="str">
            <v>CURB, TYPE 2-B</v>
          </cell>
          <cell r="F2280">
            <v>0</v>
          </cell>
        </row>
        <row r="2281">
          <cell r="A2281" t="str">
            <v>609E16001</v>
          </cell>
          <cell r="C2281" t="str">
            <v>FT</v>
          </cell>
          <cell r="D2281" t="str">
            <v>CURB, TYPE 2-B, AS PER PLAN</v>
          </cell>
          <cell r="F2281">
            <v>0</v>
          </cell>
        </row>
        <row r="2282">
          <cell r="A2282" t="str">
            <v>609E18000</v>
          </cell>
          <cell r="C2282" t="str">
            <v>FT</v>
          </cell>
          <cell r="D2282" t="str">
            <v>COMBINATION CURB AND GUTTER, TYPE 3</v>
          </cell>
          <cell r="F2282">
            <v>0</v>
          </cell>
        </row>
        <row r="2283">
          <cell r="A2283" t="str">
            <v>609E18001</v>
          </cell>
          <cell r="C2283" t="str">
            <v>FT</v>
          </cell>
          <cell r="D2283" t="str">
            <v>COMBINATION CURB AND GUTTER, TYPE 3, AS PER PLAN</v>
          </cell>
          <cell r="F2283">
            <v>0</v>
          </cell>
        </row>
        <row r="2284">
          <cell r="A2284" t="str">
            <v>609E20000</v>
          </cell>
          <cell r="C2284" t="str">
            <v>FT</v>
          </cell>
          <cell r="D2284" t="str">
            <v>CURB, TYPE 3-A</v>
          </cell>
          <cell r="F2284">
            <v>0</v>
          </cell>
        </row>
        <row r="2285">
          <cell r="A2285" t="str">
            <v>609E20001</v>
          </cell>
          <cell r="C2285" t="str">
            <v>FT</v>
          </cell>
          <cell r="D2285" t="str">
            <v>CURB, TYPE 3-A, AS PER PLAN</v>
          </cell>
          <cell r="F2285">
            <v>0</v>
          </cell>
        </row>
        <row r="2286">
          <cell r="A2286" t="str">
            <v>609E22000</v>
          </cell>
          <cell r="C2286" t="str">
            <v>FT</v>
          </cell>
          <cell r="D2286" t="str">
            <v>CURB, TYPE 3-B</v>
          </cell>
          <cell r="F2286">
            <v>0</v>
          </cell>
        </row>
        <row r="2287">
          <cell r="A2287" t="str">
            <v>609E22001</v>
          </cell>
          <cell r="C2287" t="str">
            <v>FT</v>
          </cell>
          <cell r="D2287" t="str">
            <v>CURB, TYPE 3-B, AS PER PLAN</v>
          </cell>
          <cell r="F2287">
            <v>0</v>
          </cell>
        </row>
        <row r="2288">
          <cell r="A2288" t="str">
            <v>609E23000</v>
          </cell>
          <cell r="C2288" t="str">
            <v>FT</v>
          </cell>
          <cell r="D2288" t="str">
            <v>COMBINATION CURB AND GUTTER, TYPE 4</v>
          </cell>
          <cell r="F2288">
            <v>0</v>
          </cell>
        </row>
        <row r="2289">
          <cell r="A2289" t="str">
            <v>609E23001</v>
          </cell>
          <cell r="C2289" t="str">
            <v>FT</v>
          </cell>
          <cell r="D2289" t="str">
            <v>COMBINATION CURB AND GUTTER, TYPE 4, AS PER PLAN</v>
          </cell>
          <cell r="F2289">
            <v>0</v>
          </cell>
        </row>
        <row r="2290">
          <cell r="A2290" t="str">
            <v>609E24000</v>
          </cell>
          <cell r="C2290" t="str">
            <v>FT</v>
          </cell>
          <cell r="D2290" t="str">
            <v>CURB, TYPE 4-A</v>
          </cell>
          <cell r="F2290">
            <v>0</v>
          </cell>
        </row>
        <row r="2291">
          <cell r="A2291" t="str">
            <v>609E24001</v>
          </cell>
          <cell r="C2291" t="str">
            <v>FT</v>
          </cell>
          <cell r="D2291" t="str">
            <v>CURB, TYPE 4-A, AS PER PLAN</v>
          </cell>
          <cell r="F2291">
            <v>0</v>
          </cell>
        </row>
        <row r="2292">
          <cell r="A2292" t="str">
            <v>609E24500</v>
          </cell>
          <cell r="C2292" t="str">
            <v>FT</v>
          </cell>
          <cell r="D2292" t="str">
            <v>CURB, TYPE 4-B</v>
          </cell>
          <cell r="F2292">
            <v>0</v>
          </cell>
        </row>
        <row r="2293">
          <cell r="A2293" t="str">
            <v>609E24501</v>
          </cell>
          <cell r="C2293" t="str">
            <v>FT</v>
          </cell>
          <cell r="D2293" t="str">
            <v>CURB, TYPE 4-B, AS PER PLAN</v>
          </cell>
          <cell r="F2293">
            <v>0</v>
          </cell>
        </row>
        <row r="2294">
          <cell r="A2294" t="str">
            <v>609E24510</v>
          </cell>
          <cell r="C2294" t="str">
            <v>FT</v>
          </cell>
          <cell r="D2294" t="str">
            <v>CURB, TYPE 4-C</v>
          </cell>
          <cell r="F2294">
            <v>0</v>
          </cell>
        </row>
        <row r="2295">
          <cell r="A2295" t="str">
            <v>609E24511</v>
          </cell>
          <cell r="C2295" t="str">
            <v>FT</v>
          </cell>
          <cell r="D2295" t="str">
            <v>CURB, TYPE 4-C, AS PER PLAN</v>
          </cell>
          <cell r="F2295">
            <v>0</v>
          </cell>
        </row>
        <row r="2296">
          <cell r="A2296" t="str">
            <v>609E26000</v>
          </cell>
          <cell r="C2296" t="str">
            <v>FT</v>
          </cell>
          <cell r="D2296" t="str">
            <v>CURB, TYPE 6</v>
          </cell>
          <cell r="F2296">
            <v>0</v>
          </cell>
        </row>
        <row r="2297">
          <cell r="A2297" t="str">
            <v>609E26001</v>
          </cell>
          <cell r="C2297" t="str">
            <v>FT</v>
          </cell>
          <cell r="D2297" t="str">
            <v>CURB, TYPE 6, AS PER PLAN</v>
          </cell>
          <cell r="F2297">
            <v>0</v>
          </cell>
        </row>
        <row r="2298">
          <cell r="A2298" t="str">
            <v>609E28000</v>
          </cell>
          <cell r="C2298" t="str">
            <v>FT</v>
          </cell>
          <cell r="D2298" t="str">
            <v>CURB, TYPE 7</v>
          </cell>
          <cell r="F2298">
            <v>0</v>
          </cell>
        </row>
        <row r="2299">
          <cell r="A2299" t="str">
            <v>609E28001</v>
          </cell>
          <cell r="C2299" t="str">
            <v>FT</v>
          </cell>
          <cell r="D2299" t="str">
            <v>CURB, TYPE 7, AS PER PLAN</v>
          </cell>
          <cell r="F2299">
            <v>0</v>
          </cell>
        </row>
        <row r="2300">
          <cell r="A2300" t="str">
            <v>609E30000</v>
          </cell>
          <cell r="C2300" t="str">
            <v>FT</v>
          </cell>
          <cell r="D2300" t="str">
            <v>CURB, TYPE 8</v>
          </cell>
          <cell r="F2300">
            <v>0</v>
          </cell>
        </row>
        <row r="2301">
          <cell r="A2301" t="str">
            <v>609E30001</v>
          </cell>
          <cell r="C2301" t="str">
            <v>FT</v>
          </cell>
          <cell r="D2301" t="str">
            <v>CURB, TYPE 8, AS PER PLAN</v>
          </cell>
          <cell r="F2301">
            <v>0</v>
          </cell>
        </row>
        <row r="2302">
          <cell r="A2302" t="str">
            <v>609E31000</v>
          </cell>
          <cell r="C2302" t="str">
            <v>FT</v>
          </cell>
          <cell r="D2302" t="str">
            <v>COMBINATION CURB AND GUTTER, TYPE 9</v>
          </cell>
          <cell r="F2302">
            <v>0</v>
          </cell>
        </row>
        <row r="2303">
          <cell r="A2303" t="str">
            <v>609E31001</v>
          </cell>
          <cell r="C2303" t="str">
            <v>FT</v>
          </cell>
          <cell r="D2303" t="str">
            <v>COMBINATION CURB AND GUTTER, TYPE 9, AS PER PLAN</v>
          </cell>
          <cell r="F2303">
            <v>0</v>
          </cell>
        </row>
        <row r="2304">
          <cell r="A2304" t="str">
            <v>609E33000</v>
          </cell>
          <cell r="C2304" t="str">
            <v>FT</v>
          </cell>
          <cell r="D2304" t="str">
            <v>CURB, TYPE 10</v>
          </cell>
          <cell r="F2304">
            <v>0</v>
          </cell>
        </row>
        <row r="2305">
          <cell r="A2305" t="str">
            <v>609E33001</v>
          </cell>
          <cell r="C2305" t="str">
            <v>FT</v>
          </cell>
          <cell r="D2305" t="str">
            <v>CURB, TYPE 10, AS PER PLAN</v>
          </cell>
          <cell r="F2305">
            <v>0</v>
          </cell>
        </row>
        <row r="2306">
          <cell r="A2306" t="str">
            <v>609E33100</v>
          </cell>
          <cell r="C2306" t="str">
            <v>FT</v>
          </cell>
          <cell r="D2306" t="str">
            <v>CURB, TYPE 10-A</v>
          </cell>
          <cell r="F2306">
            <v>0</v>
          </cell>
        </row>
        <row r="2307">
          <cell r="A2307" t="str">
            <v>609E33101</v>
          </cell>
          <cell r="C2307" t="str">
            <v>FT</v>
          </cell>
          <cell r="D2307" t="str">
            <v>CURB, TYPE 10-A, AS PER PLAN</v>
          </cell>
          <cell r="F2307">
            <v>0</v>
          </cell>
        </row>
        <row r="2308">
          <cell r="A2308" t="str">
            <v>609E33200</v>
          </cell>
          <cell r="C2308" t="str">
            <v>FT</v>
          </cell>
          <cell r="D2308" t="str">
            <v>CURB, TYPE 10-B</v>
          </cell>
          <cell r="F2308">
            <v>0</v>
          </cell>
        </row>
        <row r="2309">
          <cell r="A2309" t="str">
            <v>609E33201</v>
          </cell>
          <cell r="C2309" t="str">
            <v>FT</v>
          </cell>
          <cell r="D2309" t="str">
            <v>CURB, TYPE 10-B, AS PER PLAN</v>
          </cell>
          <cell r="F2309">
            <v>0</v>
          </cell>
        </row>
        <row r="2310">
          <cell r="A2310" t="str">
            <v>609E50000</v>
          </cell>
          <cell r="C2310" t="str">
            <v>SY</v>
          </cell>
          <cell r="D2310" t="str">
            <v>4" CONCRETE TRAFFIC ISLAND</v>
          </cell>
          <cell r="F2310">
            <v>0</v>
          </cell>
          <cell r="G2310" t="str">
            <v>CHECK UNIT OF MEASURE</v>
          </cell>
        </row>
        <row r="2311">
          <cell r="A2311" t="str">
            <v>609E50001</v>
          </cell>
          <cell r="C2311" t="str">
            <v>SY</v>
          </cell>
          <cell r="D2311" t="str">
            <v>4" CONCRETE TRAFFIC ISLAND, AS PER PLAN</v>
          </cell>
          <cell r="F2311">
            <v>0</v>
          </cell>
          <cell r="G2311" t="str">
            <v>CHECK UNIT OF MEASURE</v>
          </cell>
        </row>
        <row r="2312">
          <cell r="A2312" t="str">
            <v>609E52000</v>
          </cell>
          <cell r="C2312" t="str">
            <v>CY</v>
          </cell>
          <cell r="D2312" t="str">
            <v>4" CONCRETE TRAFFIC ISLAND</v>
          </cell>
          <cell r="F2312">
            <v>0</v>
          </cell>
          <cell r="G2312" t="str">
            <v>CHECK UNIT OF MEASURE</v>
          </cell>
        </row>
        <row r="2313">
          <cell r="A2313" t="str">
            <v>609E54000</v>
          </cell>
          <cell r="C2313" t="str">
            <v>SY</v>
          </cell>
          <cell r="D2313" t="str">
            <v>6" CONCRETE TRAFFIC ISLAND</v>
          </cell>
          <cell r="F2313">
            <v>0</v>
          </cell>
          <cell r="G2313" t="str">
            <v>CHECK UNIT OF MEASURE</v>
          </cell>
        </row>
        <row r="2314">
          <cell r="A2314" t="str">
            <v>609E54001</v>
          </cell>
          <cell r="C2314" t="str">
            <v>SY</v>
          </cell>
          <cell r="D2314" t="str">
            <v>6" CONCRETE TRAFFIC ISLAND, AS PER PLAN</v>
          </cell>
          <cell r="F2314">
            <v>0</v>
          </cell>
          <cell r="G2314" t="str">
            <v>CHECK UNIT OF MEASURE</v>
          </cell>
        </row>
        <row r="2315">
          <cell r="A2315" t="str">
            <v>609E56000</v>
          </cell>
          <cell r="C2315" t="str">
            <v>CY</v>
          </cell>
          <cell r="D2315" t="str">
            <v>6" CONCRETE TRAFFIC ISLAND</v>
          </cell>
          <cell r="F2315">
            <v>0</v>
          </cell>
          <cell r="G2315" t="str">
            <v>CHECK UNIT OF MEASURE</v>
          </cell>
        </row>
        <row r="2316">
          <cell r="A2316" t="str">
            <v>609E57000</v>
          </cell>
          <cell r="C2316" t="str">
            <v>SY</v>
          </cell>
          <cell r="D2316" t="str">
            <v>8" CONCRETE TRAFFIC ISLAND</v>
          </cell>
          <cell r="F2316">
            <v>0</v>
          </cell>
          <cell r="G2316" t="str">
            <v>CHECK UNIT OF MEASURE</v>
          </cell>
        </row>
        <row r="2317">
          <cell r="A2317" t="str">
            <v>609E57001</v>
          </cell>
          <cell r="C2317" t="str">
            <v>SY</v>
          </cell>
          <cell r="D2317" t="str">
            <v>8" CONCRETE TRAFFIC ISLAND, AS PER PLAN</v>
          </cell>
          <cell r="F2317">
            <v>0</v>
          </cell>
          <cell r="G2317" t="str">
            <v>CHECK UNIT OF MEASURE</v>
          </cell>
        </row>
        <row r="2318">
          <cell r="A2318" t="str">
            <v>609E57500</v>
          </cell>
          <cell r="C2318" t="str">
            <v>CY</v>
          </cell>
          <cell r="D2318" t="str">
            <v>8" CONCRETE TRAFFIC ISLAND</v>
          </cell>
          <cell r="F2318">
            <v>0</v>
          </cell>
          <cell r="G2318" t="str">
            <v>CHECK UNIT OF MEASURE</v>
          </cell>
        </row>
        <row r="2319">
          <cell r="A2319" t="str">
            <v>609E57501</v>
          </cell>
          <cell r="C2319" t="str">
            <v>CY</v>
          </cell>
          <cell r="D2319" t="str">
            <v>8" CONCRETE TRAFFIC ISLAND, AS PER PLAN</v>
          </cell>
          <cell r="F2319">
            <v>0</v>
          </cell>
          <cell r="G2319" t="str">
            <v>CHECK UNIT OF MEASURE</v>
          </cell>
        </row>
        <row r="2320">
          <cell r="A2320" t="str">
            <v>609E58000</v>
          </cell>
          <cell r="C2320" t="str">
            <v>SY</v>
          </cell>
          <cell r="D2320" t="str">
            <v>9" CONCRETE TRAFFIC ISLAND</v>
          </cell>
          <cell r="F2320">
            <v>0</v>
          </cell>
          <cell r="G2320" t="str">
            <v>CHECK UNIT OF MEASURE</v>
          </cell>
        </row>
        <row r="2321">
          <cell r="A2321" t="str">
            <v>609E58001</v>
          </cell>
          <cell r="C2321" t="str">
            <v>SY</v>
          </cell>
          <cell r="D2321" t="str">
            <v>9" CONCRETE TRAFFIC ISLAND, AS PER PLAN</v>
          </cell>
          <cell r="F2321">
            <v>0</v>
          </cell>
          <cell r="G2321" t="str">
            <v>CHECK UNIT OF MEASURE</v>
          </cell>
        </row>
        <row r="2322">
          <cell r="A2322" t="str">
            <v>609E60000</v>
          </cell>
          <cell r="C2322" t="str">
            <v>CY</v>
          </cell>
          <cell r="D2322" t="str">
            <v>9" CONCRETE TRAFFIC ISLAND</v>
          </cell>
          <cell r="F2322">
            <v>0</v>
          </cell>
          <cell r="G2322" t="str">
            <v>CHECK UNIT OF MEASURE</v>
          </cell>
        </row>
        <row r="2323">
          <cell r="A2323" t="str">
            <v>609E60001</v>
          </cell>
          <cell r="C2323" t="str">
            <v>CY</v>
          </cell>
          <cell r="D2323" t="str">
            <v>9" CONCRETE TRAFFIC ISLAND, AS PER PLAN</v>
          </cell>
          <cell r="F2323">
            <v>0</v>
          </cell>
          <cell r="G2323" t="str">
            <v>CHECK UNIT OF MEASURE</v>
          </cell>
        </row>
        <row r="2324">
          <cell r="A2324" t="str">
            <v>609E70000</v>
          </cell>
          <cell r="C2324" t="str">
            <v>SY</v>
          </cell>
          <cell r="D2324" t="str">
            <v>4" CONCRETE MEDIAN</v>
          </cell>
          <cell r="F2324">
            <v>0</v>
          </cell>
        </row>
        <row r="2325">
          <cell r="A2325" t="str">
            <v>609E70001</v>
          </cell>
          <cell r="C2325" t="str">
            <v>SY</v>
          </cell>
          <cell r="D2325" t="str">
            <v>4" CONCRETE MEDIAN, AS PER PLAN</v>
          </cell>
          <cell r="F2325">
            <v>0</v>
          </cell>
        </row>
        <row r="2326">
          <cell r="A2326" t="str">
            <v>609E71000</v>
          </cell>
          <cell r="C2326" t="str">
            <v>SF</v>
          </cell>
          <cell r="D2326" t="str">
            <v>CONCRETE MEDIAN</v>
          </cell>
          <cell r="F2326">
            <v>0</v>
          </cell>
        </row>
        <row r="2327">
          <cell r="A2327" t="str">
            <v>609E71001</v>
          </cell>
          <cell r="C2327" t="str">
            <v>SF</v>
          </cell>
          <cell r="D2327" t="str">
            <v>CONCRETE MEDIAN, AS PER PLAN</v>
          </cell>
          <cell r="F2327">
            <v>0</v>
          </cell>
        </row>
        <row r="2328">
          <cell r="A2328" t="str">
            <v>609E72000</v>
          </cell>
          <cell r="C2328" t="str">
            <v>SY</v>
          </cell>
          <cell r="D2328" t="str">
            <v>CONCRETE MEDIAN</v>
          </cell>
          <cell r="F2328">
            <v>0</v>
          </cell>
        </row>
        <row r="2329">
          <cell r="A2329" t="str">
            <v>609E72001</v>
          </cell>
          <cell r="C2329" t="str">
            <v>SY</v>
          </cell>
          <cell r="D2329" t="str">
            <v>CONCRETE MEDIAN, AS PER PLAN</v>
          </cell>
          <cell r="F2329">
            <v>0</v>
          </cell>
        </row>
        <row r="2330">
          <cell r="A2330" t="str">
            <v>609E72100</v>
          </cell>
          <cell r="C2330" t="str">
            <v>CY</v>
          </cell>
          <cell r="D2330" t="str">
            <v>CONCRETE MEDIAN</v>
          </cell>
          <cell r="F2330">
            <v>0</v>
          </cell>
        </row>
        <row r="2331">
          <cell r="A2331" t="str">
            <v>609E72101</v>
          </cell>
          <cell r="C2331" t="str">
            <v>CY</v>
          </cell>
          <cell r="D2331" t="str">
            <v>CONCRETE MEDIAN, AS PER PLAN</v>
          </cell>
          <cell r="F2331">
            <v>0</v>
          </cell>
        </row>
        <row r="2332">
          <cell r="A2332" t="str">
            <v>609E96000</v>
          </cell>
          <cell r="C2332" t="str">
            <v>SY</v>
          </cell>
          <cell r="D2332" t="str">
            <v>MEDIAN, MISC.:</v>
          </cell>
          <cell r="F2332">
            <v>1</v>
          </cell>
          <cell r="G2332">
            <v>1</v>
          </cell>
        </row>
        <row r="2333">
          <cell r="A2333" t="str">
            <v>609E96100</v>
          </cell>
          <cell r="C2333" t="str">
            <v>CY</v>
          </cell>
          <cell r="D2333" t="str">
            <v>MEDIAN, MISC.:</v>
          </cell>
          <cell r="F2333">
            <v>1</v>
          </cell>
          <cell r="G2333">
            <v>1</v>
          </cell>
        </row>
        <row r="2334">
          <cell r="A2334" t="str">
            <v>609E96200</v>
          </cell>
          <cell r="C2334" t="str">
            <v>SF</v>
          </cell>
          <cell r="D2334" t="str">
            <v>MEDIAN, MISC.:</v>
          </cell>
          <cell r="F2334">
            <v>1</v>
          </cell>
          <cell r="G2334">
            <v>1</v>
          </cell>
        </row>
        <row r="2335">
          <cell r="A2335" t="str">
            <v>609E98000</v>
          </cell>
          <cell r="C2335" t="str">
            <v>FT</v>
          </cell>
          <cell r="D2335" t="str">
            <v>CURB, MISC.:</v>
          </cell>
          <cell r="F2335">
            <v>1</v>
          </cell>
          <cell r="G2335">
            <v>1</v>
          </cell>
        </row>
        <row r="2336">
          <cell r="A2336" t="str">
            <v>609E98100</v>
          </cell>
          <cell r="C2336" t="str">
            <v>EACH</v>
          </cell>
          <cell r="D2336" t="str">
            <v>CURB, MISC.:</v>
          </cell>
          <cell r="F2336">
            <v>1</v>
          </cell>
          <cell r="G2336">
            <v>1</v>
          </cell>
        </row>
        <row r="2337">
          <cell r="A2337" t="str">
            <v>611E00100</v>
          </cell>
          <cell r="C2337" t="str">
            <v>FT</v>
          </cell>
          <cell r="D2337" t="str">
            <v>4" CONDUIT, TYPE B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611E00101</v>
          </cell>
          <cell r="C2338" t="str">
            <v>FT</v>
          </cell>
          <cell r="D2338" t="str">
            <v>4" CONDUIT, TYPE B,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611E00200</v>
          </cell>
          <cell r="C2339" t="str">
            <v>FT</v>
          </cell>
          <cell r="D2339" t="str">
            <v>4" CONDUIT, TYPE C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611E00201</v>
          </cell>
          <cell r="C2340" t="str">
            <v>FT</v>
          </cell>
          <cell r="D2340" t="str">
            <v>4" CONDUIT, TYPE C,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611E00300</v>
          </cell>
          <cell r="C2341" t="str">
            <v>FT</v>
          </cell>
          <cell r="D2341" t="str">
            <v>4" CONDUIT, TYPE D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611E00301</v>
          </cell>
          <cell r="C2342" t="str">
            <v>FT</v>
          </cell>
          <cell r="D2342" t="str">
            <v>4" CONDUIT, TYPE D,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611E00400</v>
          </cell>
          <cell r="C2343" t="str">
            <v>FT</v>
          </cell>
          <cell r="D2343" t="str">
            <v>4" CONDUIT, TYPE E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611E00401</v>
          </cell>
          <cell r="C2344" t="str">
            <v>FT</v>
          </cell>
          <cell r="D2344" t="str">
            <v>4" CONDUIT, TYPE E,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611E00406</v>
          </cell>
          <cell r="C2345" t="str">
            <v>FT</v>
          </cell>
          <cell r="D2345" t="str">
            <v>4" CONDUIT, TYPE F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611E00407</v>
          </cell>
          <cell r="C2346" t="str">
            <v>FT</v>
          </cell>
          <cell r="D2346" t="str">
            <v>4" CONDUIT, TYPE F,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611E00410</v>
          </cell>
          <cell r="C2347" t="str">
            <v>FT</v>
          </cell>
          <cell r="D2347" t="str">
            <v>4" CONDUIT, TYPE F FOR UNDERDRAIN OUTLET</v>
          </cell>
          <cell r="F2347">
            <v>0</v>
          </cell>
        </row>
        <row r="2348">
          <cell r="A2348" t="str">
            <v>611E00411</v>
          </cell>
          <cell r="C2348" t="str">
            <v>FT</v>
          </cell>
          <cell r="D2348" t="str">
            <v>4" CONDUIT, TYPE F FOR UNDERDRAIN OUTLET, AS PER PLAN</v>
          </cell>
          <cell r="F2348">
            <v>0</v>
          </cell>
        </row>
        <row r="2349">
          <cell r="A2349" t="str">
            <v>611E00510</v>
          </cell>
          <cell r="C2349" t="str">
            <v>FT</v>
          </cell>
          <cell r="D2349" t="str">
            <v>6" CONDUIT, TYPE F FOR UNDERDRAIN OUTLETS</v>
          </cell>
          <cell r="F2349">
            <v>0</v>
          </cell>
        </row>
        <row r="2350">
          <cell r="A2350" t="str">
            <v>611E00511</v>
          </cell>
          <cell r="C2350" t="str">
            <v>FT</v>
          </cell>
          <cell r="D2350" t="str">
            <v>6" CONDUIT, TYPE F FOR UNDERDRAIN OUTLETS, AS PER PLAN</v>
          </cell>
          <cell r="F2350">
            <v>0</v>
          </cell>
        </row>
        <row r="2351">
          <cell r="A2351" t="str">
            <v>611E00900</v>
          </cell>
          <cell r="C2351" t="str">
            <v>FT</v>
          </cell>
          <cell r="D2351" t="str">
            <v>6" CONDUIT, TYPE B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611E00901</v>
          </cell>
          <cell r="C2352" t="str">
            <v>FT</v>
          </cell>
          <cell r="D2352" t="str">
            <v>6" CONDUIT, TYPE B,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611E01100</v>
          </cell>
          <cell r="C2353" t="str">
            <v>FT</v>
          </cell>
          <cell r="D2353" t="str">
            <v>6" CONDUIT, TYPE C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611E01101</v>
          </cell>
          <cell r="C2354" t="str">
            <v>FT</v>
          </cell>
          <cell r="D2354" t="str">
            <v>6" CONDUIT, TYPE C,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611E01200</v>
          </cell>
          <cell r="C2355" t="str">
            <v>FT</v>
          </cell>
          <cell r="D2355" t="str">
            <v>6" CONDUIT, TYPE D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611E01400</v>
          </cell>
          <cell r="C2356" t="str">
            <v>FT</v>
          </cell>
          <cell r="D2356" t="str">
            <v>6" CONDUIT, TYPE E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611E01401</v>
          </cell>
          <cell r="C2357" t="str">
            <v>FT</v>
          </cell>
          <cell r="D2357" t="str">
            <v>6" CONDUIT, TYPE E,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611E01500</v>
          </cell>
          <cell r="C2358" t="str">
            <v>FT</v>
          </cell>
          <cell r="D2358" t="str">
            <v>6" CONDUIT, TYPE F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611E01501</v>
          </cell>
          <cell r="C2359" t="str">
            <v>FT</v>
          </cell>
          <cell r="D2359" t="str">
            <v>6" CONDUIT, TYPE F,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611E01800</v>
          </cell>
          <cell r="C2360" t="str">
            <v>FT</v>
          </cell>
          <cell r="D2360" t="str">
            <v>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611E01801</v>
          </cell>
          <cell r="C2361" t="str">
            <v>FT</v>
          </cell>
          <cell r="D2361" t="str">
            <v>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611E02000</v>
          </cell>
          <cell r="C2362" t="str">
            <v>FT</v>
          </cell>
          <cell r="D2362" t="str">
            <v>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611E02001</v>
          </cell>
          <cell r="C2363" t="str">
            <v>FT</v>
          </cell>
          <cell r="D2363" t="str">
            <v>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611E02400</v>
          </cell>
          <cell r="C2364" t="str">
            <v>FT</v>
          </cell>
          <cell r="D2364" t="str">
            <v>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611E02401</v>
          </cell>
          <cell r="C2365" t="str">
            <v>FT</v>
          </cell>
          <cell r="D2365" t="str">
            <v>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611E02500</v>
          </cell>
          <cell r="C2366" t="str">
            <v>FT</v>
          </cell>
          <cell r="D2366" t="str">
            <v>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611E02501</v>
          </cell>
          <cell r="C2367" t="str">
            <v>FT</v>
          </cell>
          <cell r="D2367" t="str">
            <v>8" CONDUIT, TYPE E,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611E02600</v>
          </cell>
          <cell r="C2368" t="str">
            <v>FT</v>
          </cell>
          <cell r="D2368" t="str">
            <v>8" CONDUIT, TYPE F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611E02601</v>
          </cell>
          <cell r="C2369" t="str">
            <v>FT</v>
          </cell>
          <cell r="D2369" t="str">
            <v>8" CONDUIT, TYPE F,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611E03100</v>
          </cell>
          <cell r="C2370" t="str">
            <v>FT</v>
          </cell>
          <cell r="D2370" t="str">
            <v>10" CONDUIT, TYPE B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611E03101</v>
          </cell>
          <cell r="C2371" t="str">
            <v>FT</v>
          </cell>
          <cell r="D2371" t="str">
            <v>10" CONDUIT, TYPE B,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611E03300</v>
          </cell>
          <cell r="C2372" t="str">
            <v>FT</v>
          </cell>
          <cell r="D2372" t="str">
            <v>10" CONDUIT, TYPE C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611E03301</v>
          </cell>
          <cell r="C2373" t="str">
            <v>FT</v>
          </cell>
          <cell r="D2373" t="str">
            <v>10" CONDUIT, TYPE C,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611E03400</v>
          </cell>
          <cell r="C2374" t="str">
            <v>FT</v>
          </cell>
          <cell r="D2374" t="str">
            <v>10" CONDUIT, TYPE D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611E03401</v>
          </cell>
          <cell r="C2375" t="str">
            <v>FT</v>
          </cell>
          <cell r="D2375" t="str">
            <v>10" CONDUIT, TYPE D,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611E03600</v>
          </cell>
          <cell r="C2376" t="str">
            <v>FT</v>
          </cell>
          <cell r="D2376" t="str">
            <v>10" CONDUIT, TYPE E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611E03601</v>
          </cell>
          <cell r="C2377" t="str">
            <v>FT</v>
          </cell>
          <cell r="D2377" t="str">
            <v>10" CONDUIT, TYPE E,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611E03700</v>
          </cell>
          <cell r="C2378" t="str">
            <v>FT</v>
          </cell>
          <cell r="D2378" t="str">
            <v>10" CONDUIT, TYPE F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611E03701</v>
          </cell>
          <cell r="C2379" t="str">
            <v>FT</v>
          </cell>
          <cell r="D2379" t="str">
            <v>10" CONDUIT, TYPE F,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611E04200</v>
          </cell>
          <cell r="C2380" t="str">
            <v>FT</v>
          </cell>
          <cell r="D2380" t="str">
            <v>12"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611E04201</v>
          </cell>
          <cell r="C2381" t="str">
            <v>FT</v>
          </cell>
          <cell r="D2381" t="str">
            <v>12"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611E04400</v>
          </cell>
          <cell r="C2382" t="str">
            <v>FT</v>
          </cell>
          <cell r="D2382" t="str">
            <v>12"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611E04401</v>
          </cell>
          <cell r="C2383" t="str">
            <v>FT</v>
          </cell>
          <cell r="D2383" t="str">
            <v>12"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611E04600</v>
          </cell>
          <cell r="C2384" t="str">
            <v>FT</v>
          </cell>
          <cell r="D2384" t="str">
            <v>12"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611E04601</v>
          </cell>
          <cell r="C2385" t="str">
            <v>FT</v>
          </cell>
          <cell r="D2385" t="str">
            <v>12"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611E04900</v>
          </cell>
          <cell r="C2386" t="str">
            <v>FT</v>
          </cell>
          <cell r="D2386" t="str">
            <v>12"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611E04901</v>
          </cell>
          <cell r="C2387" t="str">
            <v>FT</v>
          </cell>
          <cell r="D2387" t="str">
            <v>12"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611E05100</v>
          </cell>
          <cell r="C2388" t="str">
            <v>FT</v>
          </cell>
          <cell r="D2388" t="str">
            <v>12"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611E05101</v>
          </cell>
          <cell r="C2389" t="str">
            <v>FT</v>
          </cell>
          <cell r="D2389" t="str">
            <v>12"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611E05200</v>
          </cell>
          <cell r="C2390" t="str">
            <v>FT</v>
          </cell>
          <cell r="D2390" t="str">
            <v>12"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611E05201</v>
          </cell>
          <cell r="C2391" t="str">
            <v>FT</v>
          </cell>
          <cell r="D2391" t="str">
            <v>12"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611E05700</v>
          </cell>
          <cell r="C2392" t="str">
            <v>FT</v>
          </cell>
          <cell r="D2392" t="str">
            <v>15"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611E05701</v>
          </cell>
          <cell r="C2393" t="str">
            <v>FT</v>
          </cell>
          <cell r="D2393" t="str">
            <v>15"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611E05900</v>
          </cell>
          <cell r="C2394" t="str">
            <v>FT</v>
          </cell>
          <cell r="D2394" t="str">
            <v>15"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611E05901</v>
          </cell>
          <cell r="C2395" t="str">
            <v>FT</v>
          </cell>
          <cell r="D2395" t="str">
            <v>15"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611E06100</v>
          </cell>
          <cell r="C2396" t="str">
            <v>FT</v>
          </cell>
          <cell r="D2396" t="str">
            <v>15"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611E06101</v>
          </cell>
          <cell r="C2397" t="str">
            <v>FT</v>
          </cell>
          <cell r="D2397" t="str">
            <v>15"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611E06400</v>
          </cell>
          <cell r="C2398" t="str">
            <v>FT</v>
          </cell>
          <cell r="D2398" t="str">
            <v>15"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611E06401</v>
          </cell>
          <cell r="C2399" t="str">
            <v>FT</v>
          </cell>
          <cell r="D2399" t="str">
            <v>15" CONDUIT, TYPE D,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611E06600</v>
          </cell>
          <cell r="C2400" t="str">
            <v>FT</v>
          </cell>
          <cell r="D2400" t="str">
            <v>15" CONDUIT, TYPE E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611E06601</v>
          </cell>
          <cell r="C2401" t="str">
            <v>FT</v>
          </cell>
          <cell r="D2401" t="str">
            <v>15" CONDUIT, TYPE E,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611E06700</v>
          </cell>
          <cell r="C2402" t="str">
            <v>FT</v>
          </cell>
          <cell r="D2402" t="str">
            <v>15" CONDUIT, TYPE F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611E06701</v>
          </cell>
          <cell r="C2403" t="str">
            <v>FT</v>
          </cell>
          <cell r="D2403" t="str">
            <v>15" CONDUIT, TYPE F,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611E07200</v>
          </cell>
          <cell r="C2404" t="str">
            <v>FT</v>
          </cell>
          <cell r="D2404" t="str">
            <v>18" CONDUIT, TYPE A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611E07201</v>
          </cell>
          <cell r="C2405" t="str">
            <v>FT</v>
          </cell>
          <cell r="D2405" t="str">
            <v>18" CONDUIT, TYPE A,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611E07400</v>
          </cell>
          <cell r="C2406" t="str">
            <v>FT</v>
          </cell>
          <cell r="D2406" t="str">
            <v>18" CONDUIT, TYPE B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611E07401</v>
          </cell>
          <cell r="C2407" t="str">
            <v>FT</v>
          </cell>
          <cell r="D2407" t="str">
            <v>18" CONDUIT, TYPE B,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611E07600</v>
          </cell>
          <cell r="C2408" t="str">
            <v>FT</v>
          </cell>
          <cell r="D2408" t="str">
            <v>18" CONDUIT, TYPE C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611E07601</v>
          </cell>
          <cell r="C2409" t="str">
            <v>FT</v>
          </cell>
          <cell r="D2409" t="str">
            <v>18" CONDUIT, TYPE C,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611E07900</v>
          </cell>
          <cell r="C2410" t="str">
            <v>FT</v>
          </cell>
          <cell r="D2410" t="str">
            <v>18" CONDUIT, TYPE D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611E07901</v>
          </cell>
          <cell r="C2411" t="str">
            <v>FT</v>
          </cell>
          <cell r="D2411" t="str">
            <v>18" CONDUIT, TYPE D,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611E08100</v>
          </cell>
          <cell r="C2412" t="str">
            <v>FT</v>
          </cell>
          <cell r="D2412" t="str">
            <v>18" CONDUIT, TYPE E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611E08200</v>
          </cell>
          <cell r="C2413" t="str">
            <v>FT</v>
          </cell>
          <cell r="D2413" t="str">
            <v>18"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611E08201</v>
          </cell>
          <cell r="C2414" t="str">
            <v>FT</v>
          </cell>
          <cell r="D2414" t="str">
            <v>18"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611E08700</v>
          </cell>
          <cell r="C2415" t="str">
            <v>FT</v>
          </cell>
          <cell r="D2415" t="str">
            <v>21"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611E08701</v>
          </cell>
          <cell r="C2416" t="str">
            <v>FT</v>
          </cell>
          <cell r="D2416" t="str">
            <v>21"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611E08900</v>
          </cell>
          <cell r="C2417" t="str">
            <v>FT</v>
          </cell>
          <cell r="D2417" t="str">
            <v>21"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611E08901</v>
          </cell>
          <cell r="C2418" t="str">
            <v>FT</v>
          </cell>
          <cell r="D2418" t="str">
            <v>21"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611E09100</v>
          </cell>
          <cell r="C2419" t="str">
            <v>FT</v>
          </cell>
          <cell r="D2419" t="str">
            <v>21"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611E09101</v>
          </cell>
          <cell r="C2420" t="str">
            <v>FT</v>
          </cell>
          <cell r="D2420" t="str">
            <v>21"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611E09400</v>
          </cell>
          <cell r="C2421" t="str">
            <v>FT</v>
          </cell>
          <cell r="D2421" t="str">
            <v>21"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611E09401</v>
          </cell>
          <cell r="C2422" t="str">
            <v>FT</v>
          </cell>
          <cell r="D2422" t="str">
            <v>21"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611E09600</v>
          </cell>
          <cell r="C2423" t="str">
            <v>FT</v>
          </cell>
          <cell r="D2423" t="str">
            <v>21" CONDUIT, TYPE E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611E09601</v>
          </cell>
          <cell r="C2424" t="str">
            <v>FT</v>
          </cell>
          <cell r="D2424" t="str">
            <v>21" CONDUIT, TYPE E,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611E09700</v>
          </cell>
          <cell r="C2425" t="str">
            <v>FT</v>
          </cell>
          <cell r="D2425" t="str">
            <v>21" CONDUIT, TYPE F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611E10200</v>
          </cell>
          <cell r="C2426" t="str">
            <v>FT</v>
          </cell>
          <cell r="D2426" t="str">
            <v>24" CONDUIT, TYPE A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611E10201</v>
          </cell>
          <cell r="C2427" t="str">
            <v>FT</v>
          </cell>
          <cell r="D2427" t="str">
            <v>24" CONDUIT, TYPE A,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611E10400</v>
          </cell>
          <cell r="C2428" t="str">
            <v>FT</v>
          </cell>
          <cell r="D2428" t="str">
            <v>24" CONDUIT, TYPE B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611E10401</v>
          </cell>
          <cell r="C2429" t="str">
            <v>FT</v>
          </cell>
          <cell r="D2429" t="str">
            <v>24" CONDUIT, TYPE B,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611E10600</v>
          </cell>
          <cell r="C2430" t="str">
            <v>FT</v>
          </cell>
          <cell r="D2430" t="str">
            <v>24" CONDUIT, TYPE C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611E10601</v>
          </cell>
          <cell r="C2431" t="str">
            <v>FT</v>
          </cell>
          <cell r="D2431" t="str">
            <v>24" CONDUIT, TYPE C,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611E10900</v>
          </cell>
          <cell r="C2432" t="str">
            <v>FT</v>
          </cell>
          <cell r="D2432" t="str">
            <v>24" CONDUIT, TYPE D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611E10901</v>
          </cell>
          <cell r="C2433" t="str">
            <v>FT</v>
          </cell>
          <cell r="D2433" t="str">
            <v>24" CONDUIT, TYPE D,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611E11100</v>
          </cell>
          <cell r="C2434" t="str">
            <v>FT</v>
          </cell>
          <cell r="D2434" t="str">
            <v>24" CONDUIT, TYPE E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611E11101</v>
          </cell>
          <cell r="C2435" t="str">
            <v>FT</v>
          </cell>
          <cell r="D2435" t="str">
            <v>24" CONDUIT, TYPE E,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611E11200</v>
          </cell>
          <cell r="C2436" t="str">
            <v>FT</v>
          </cell>
          <cell r="D2436" t="str">
            <v>24" CONDUIT, TYPE F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611E11201</v>
          </cell>
          <cell r="C2437" t="str">
            <v>FT</v>
          </cell>
          <cell r="D2437" t="str">
            <v>24" CONDUIT, TYPE F,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611E11700</v>
          </cell>
          <cell r="C2438" t="str">
            <v>FT</v>
          </cell>
          <cell r="D2438" t="str">
            <v>27"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611E11701</v>
          </cell>
          <cell r="C2439" t="str">
            <v>FT</v>
          </cell>
          <cell r="D2439" t="str">
            <v>27"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611E11900</v>
          </cell>
          <cell r="C2440" t="str">
            <v>FT</v>
          </cell>
          <cell r="D2440" t="str">
            <v>27"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611E11901</v>
          </cell>
          <cell r="C2441" t="str">
            <v>FT</v>
          </cell>
          <cell r="D2441" t="str">
            <v>27"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611E12100</v>
          </cell>
          <cell r="C2442" t="str">
            <v>FT</v>
          </cell>
          <cell r="D2442" t="str">
            <v>27"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611E12101</v>
          </cell>
          <cell r="C2443" t="str">
            <v>FT</v>
          </cell>
          <cell r="D2443" t="str">
            <v>27"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611E12400</v>
          </cell>
          <cell r="C2444" t="str">
            <v>FT</v>
          </cell>
          <cell r="D2444" t="str">
            <v>27"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611E12600</v>
          </cell>
          <cell r="C2445" t="str">
            <v>FT</v>
          </cell>
          <cell r="D2445" t="str">
            <v>27" CONDUIT, TYPE E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611E12700</v>
          </cell>
          <cell r="C2446" t="str">
            <v>FT</v>
          </cell>
          <cell r="D2446" t="str">
            <v>27"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611E12701</v>
          </cell>
          <cell r="C2447" t="str">
            <v>FT</v>
          </cell>
          <cell r="D2447" t="str">
            <v>27" CONDUIT, TYPE F,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611E13200</v>
          </cell>
          <cell r="C2448" t="str">
            <v>FT</v>
          </cell>
          <cell r="D2448" t="str">
            <v>30"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611E13201</v>
          </cell>
          <cell r="C2449" t="str">
            <v>FT</v>
          </cell>
          <cell r="D2449" t="str">
            <v>30"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611E13400</v>
          </cell>
          <cell r="C2450" t="str">
            <v>FT</v>
          </cell>
          <cell r="D2450" t="str">
            <v>30"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611E13401</v>
          </cell>
          <cell r="C2451" t="str">
            <v>FT</v>
          </cell>
          <cell r="D2451" t="str">
            <v>30"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611E13600</v>
          </cell>
          <cell r="C2452" t="str">
            <v>FT</v>
          </cell>
          <cell r="D2452" t="str">
            <v>30"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611E13601</v>
          </cell>
          <cell r="C2453" t="str">
            <v>FT</v>
          </cell>
          <cell r="D2453" t="str">
            <v>30"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611E13900</v>
          </cell>
          <cell r="C2454" t="str">
            <v>FT</v>
          </cell>
          <cell r="D2454" t="str">
            <v>30"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611E13901</v>
          </cell>
          <cell r="C2455" t="str">
            <v>FT</v>
          </cell>
          <cell r="D2455" t="str">
            <v>30" CONDUIT, TYPE D,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611E14100</v>
          </cell>
          <cell r="C2456" t="str">
            <v>FT</v>
          </cell>
          <cell r="D2456" t="str">
            <v>30" CONDUIT, TYPE E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611E14200</v>
          </cell>
          <cell r="C2457" t="str">
            <v>FT</v>
          </cell>
          <cell r="D2457" t="str">
            <v>30" CONDUIT, TYPE F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611E16200</v>
          </cell>
          <cell r="C2458" t="str">
            <v>FT</v>
          </cell>
          <cell r="D2458" t="str">
            <v>36" CONDUIT, TYPE A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611E16201</v>
          </cell>
          <cell r="C2459" t="str">
            <v>FT</v>
          </cell>
          <cell r="D2459" t="str">
            <v>36" CONDUIT, TYPE A,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611E16400</v>
          </cell>
          <cell r="C2460" t="str">
            <v>FT</v>
          </cell>
          <cell r="D2460" t="str">
            <v>36" CONDUIT, TYPE B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611E16401</v>
          </cell>
          <cell r="C2461" t="str">
            <v>FT</v>
          </cell>
          <cell r="D2461" t="str">
            <v>36" CONDUIT, TYPE B,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611E16600</v>
          </cell>
          <cell r="C2462" t="str">
            <v>FT</v>
          </cell>
          <cell r="D2462" t="str">
            <v>36" CONDUIT, TYPE C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611E16601</v>
          </cell>
          <cell r="C2463" t="str">
            <v>FT</v>
          </cell>
          <cell r="D2463" t="str">
            <v>36" CONDUIT, TYPE C,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611E16900</v>
          </cell>
          <cell r="C2464" t="str">
            <v>FT</v>
          </cell>
          <cell r="D2464" t="str">
            <v>36" CONDUIT, TYPE D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611E16901</v>
          </cell>
          <cell r="C2465" t="str">
            <v>FT</v>
          </cell>
          <cell r="D2465" t="str">
            <v>36" CONDUIT, TYPE D,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611E17100</v>
          </cell>
          <cell r="C2466" t="str">
            <v>FT</v>
          </cell>
          <cell r="D2466" t="str">
            <v>36" CONDUIT, TYPE E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611E17200</v>
          </cell>
          <cell r="C2467" t="str">
            <v>FT</v>
          </cell>
          <cell r="D2467" t="str">
            <v>36" CONDUIT, TYPE F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611E19200</v>
          </cell>
          <cell r="C2468" t="str">
            <v>FT</v>
          </cell>
          <cell r="D2468" t="str">
            <v>42"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611E19201</v>
          </cell>
          <cell r="C2469" t="str">
            <v>FT</v>
          </cell>
          <cell r="D2469" t="str">
            <v>42"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611E19400</v>
          </cell>
          <cell r="C2470" t="str">
            <v>FT</v>
          </cell>
          <cell r="D2470" t="str">
            <v>42"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611E19401</v>
          </cell>
          <cell r="C2471" t="str">
            <v>FT</v>
          </cell>
          <cell r="D2471" t="str">
            <v>42"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611E19600</v>
          </cell>
          <cell r="C2472" t="str">
            <v>FT</v>
          </cell>
          <cell r="D2472" t="str">
            <v>42"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611E19601</v>
          </cell>
          <cell r="C2473" t="str">
            <v>FT</v>
          </cell>
          <cell r="D2473" t="str">
            <v>42" CONDUIT, TYPE C,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611E19900</v>
          </cell>
          <cell r="C2474" t="str">
            <v>FT</v>
          </cell>
          <cell r="D2474" t="str">
            <v>42" CONDUIT, TYPE D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611E19904</v>
          </cell>
          <cell r="C2475" t="str">
            <v>FT</v>
          </cell>
          <cell r="D2475" t="str">
            <v>42" CONDUIT, TYPE F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611E19905</v>
          </cell>
          <cell r="C2476" t="str">
            <v>FT</v>
          </cell>
          <cell r="D2476" t="str">
            <v>42" CONDUIT, TYPE F,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611E20700</v>
          </cell>
          <cell r="C2477" t="str">
            <v>FT</v>
          </cell>
          <cell r="D2477" t="str">
            <v>48" CONDUIT, TYPE A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611E20701</v>
          </cell>
          <cell r="C2478" t="str">
            <v>FT</v>
          </cell>
          <cell r="D2478" t="str">
            <v>48" CONDUIT, TYPE A,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611E20900</v>
          </cell>
          <cell r="C2479" t="str">
            <v>FT</v>
          </cell>
          <cell r="D2479" t="str">
            <v>48" CONDUIT, TYPE B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611E20901</v>
          </cell>
          <cell r="C2480" t="str">
            <v>FT</v>
          </cell>
          <cell r="D2480" t="str">
            <v>48" CONDUIT, TYPE B,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611E21100</v>
          </cell>
          <cell r="C2481" t="str">
            <v>FT</v>
          </cell>
          <cell r="D2481" t="str">
            <v>48" CONDUIT, TYPE C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611E21101</v>
          </cell>
          <cell r="C2482" t="str">
            <v>FT</v>
          </cell>
          <cell r="D2482" t="str">
            <v>48" CONDUIT, TYPE C,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611E21400</v>
          </cell>
          <cell r="C2483" t="str">
            <v>FT</v>
          </cell>
          <cell r="D2483" t="str">
            <v>48" CONDUIT, TYPE D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611E21500</v>
          </cell>
          <cell r="C2484" t="str">
            <v>FT</v>
          </cell>
          <cell r="D2484" t="str">
            <v>48" CONDUIT, TYPE F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611E21501</v>
          </cell>
          <cell r="C2485" t="str">
            <v>FT</v>
          </cell>
          <cell r="D2485" t="str">
            <v>48" CONDUIT, TYPE F,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611E22200</v>
          </cell>
          <cell r="C2486" t="str">
            <v>FT</v>
          </cell>
          <cell r="D2486" t="str">
            <v>54" CONDUIT, TYPE A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611E22201</v>
          </cell>
          <cell r="C2487" t="str">
            <v>FT</v>
          </cell>
          <cell r="D2487" t="str">
            <v>54" CONDUIT, TYPE A, AS PER PLAN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611E22400</v>
          </cell>
          <cell r="C2488" t="str">
            <v>FT</v>
          </cell>
          <cell r="D2488" t="str">
            <v>54" CONDUIT, TYPE B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611E22401</v>
          </cell>
          <cell r="C2489" t="str">
            <v>FT</v>
          </cell>
          <cell r="D2489" t="str">
            <v>54" CONDUIT, TYPE B,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611E22600</v>
          </cell>
          <cell r="C2490" t="str">
            <v>FT</v>
          </cell>
          <cell r="D2490" t="str">
            <v>54" CONDUIT, TYPE C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611E22601</v>
          </cell>
          <cell r="C2491" t="str">
            <v>FT</v>
          </cell>
          <cell r="D2491" t="str">
            <v>54" CONDUIT, TYPE C,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611E22900</v>
          </cell>
          <cell r="C2492" t="str">
            <v>FT</v>
          </cell>
          <cell r="D2492" t="str">
            <v>54" CONDUIT, TYPE D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611E22901</v>
          </cell>
          <cell r="C2493" t="str">
            <v>FT</v>
          </cell>
          <cell r="D2493" t="str">
            <v>54" CONDUIT, TYPE D,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611E23600</v>
          </cell>
          <cell r="C2494" t="str">
            <v>FT</v>
          </cell>
          <cell r="D2494" t="str">
            <v>60"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611E23601</v>
          </cell>
          <cell r="C2495" t="str">
            <v>FT</v>
          </cell>
          <cell r="D2495" t="str">
            <v>60"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611E23800</v>
          </cell>
          <cell r="C2496" t="str">
            <v>FT</v>
          </cell>
          <cell r="D2496" t="str">
            <v>60"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611E23801</v>
          </cell>
          <cell r="C2497" t="str">
            <v>FT</v>
          </cell>
          <cell r="D2497" t="str">
            <v>60" CONDUIT, TYPE B,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611E24000</v>
          </cell>
          <cell r="C2498" t="str">
            <v>FT</v>
          </cell>
          <cell r="D2498" t="str">
            <v>60"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611E24300</v>
          </cell>
          <cell r="C2499" t="str">
            <v>FT</v>
          </cell>
          <cell r="D2499" t="str">
            <v>60" CONDUIT, TYPE D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611E25000</v>
          </cell>
          <cell r="C2500" t="str">
            <v>FT</v>
          </cell>
          <cell r="D2500" t="str">
            <v>66"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611E25001</v>
          </cell>
          <cell r="C2501" t="str">
            <v>FT</v>
          </cell>
          <cell r="D2501" t="str">
            <v>66"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611E25200</v>
          </cell>
          <cell r="C2502" t="str">
            <v>FT</v>
          </cell>
          <cell r="D2502" t="str">
            <v>66"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611E25201</v>
          </cell>
          <cell r="C2503" t="str">
            <v>FT</v>
          </cell>
          <cell r="D2503" t="str">
            <v>66" CONDUIT, TYPE B, AS PER PLAN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611E25400</v>
          </cell>
          <cell r="C2504" t="str">
            <v>FT</v>
          </cell>
          <cell r="D2504" t="str">
            <v>66"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611E25401</v>
          </cell>
          <cell r="C2505" t="str">
            <v>LF</v>
          </cell>
          <cell r="D2505" t="str">
            <v>66" CONDUIT, TYPE C, AS PER PLAN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611E25404</v>
          </cell>
          <cell r="C2506" t="str">
            <v>FT</v>
          </cell>
          <cell r="D2506" t="str">
            <v>66" CONDUIT, TYPE D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611E26000</v>
          </cell>
          <cell r="C2507" t="str">
            <v>FT</v>
          </cell>
          <cell r="D2507" t="str">
            <v>72" CONDUIT, TYPE A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611E26001</v>
          </cell>
          <cell r="C2508" t="str">
            <v>FT</v>
          </cell>
          <cell r="D2508" t="str">
            <v>72" CONDUIT, TYPE A, AS PER PLAN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611E26200</v>
          </cell>
          <cell r="C2509" t="str">
            <v>FT</v>
          </cell>
          <cell r="D2509" t="str">
            <v>72" CONDUIT, TYPE B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611E26201</v>
          </cell>
          <cell r="C2510" t="str">
            <v>FT</v>
          </cell>
          <cell r="D2510" t="str">
            <v>72" CONDUIT, TYPE B,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611E26400</v>
          </cell>
          <cell r="C2511" t="str">
            <v>FT</v>
          </cell>
          <cell r="D2511" t="str">
            <v>72" CONDUIT, TYPE C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611E26401</v>
          </cell>
          <cell r="C2512" t="str">
            <v>FT</v>
          </cell>
          <cell r="D2512" t="str">
            <v>72" CONDUIT, TYPE C,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611E26404</v>
          </cell>
          <cell r="C2513" t="str">
            <v>FT</v>
          </cell>
          <cell r="D2513" t="str">
            <v>72" CONDUIT, TYPE D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611E27000</v>
          </cell>
          <cell r="C2514" t="str">
            <v>FT</v>
          </cell>
          <cell r="D2514" t="str">
            <v>78" CONDUIT, TYPE A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611E27001</v>
          </cell>
          <cell r="C2515" t="str">
            <v>FT</v>
          </cell>
          <cell r="D2515" t="str">
            <v>78" CONDUIT, TYPE A, AS PER PLAN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611E27200</v>
          </cell>
          <cell r="C2516" t="str">
            <v>FT</v>
          </cell>
          <cell r="D2516" t="str">
            <v>78" CONDUIT, TYPE B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611E27201</v>
          </cell>
          <cell r="C2517" t="str">
            <v>FT</v>
          </cell>
          <cell r="D2517" t="str">
            <v>78" CONDUIT, TYPE B,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611E27400</v>
          </cell>
          <cell r="C2518" t="str">
            <v>FT</v>
          </cell>
          <cell r="D2518" t="str">
            <v>78"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611E27600</v>
          </cell>
          <cell r="C2519" t="str">
            <v>FT</v>
          </cell>
          <cell r="D2519" t="str">
            <v>78" CONDUIT, TYPE D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611E28000</v>
          </cell>
          <cell r="C2520" t="str">
            <v>FT</v>
          </cell>
          <cell r="D2520" t="str">
            <v>84"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611E28001</v>
          </cell>
          <cell r="C2521" t="str">
            <v>FT</v>
          </cell>
          <cell r="D2521" t="str">
            <v>84"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611E28200</v>
          </cell>
          <cell r="C2522" t="str">
            <v>FT</v>
          </cell>
          <cell r="D2522" t="str">
            <v>84"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611E28400</v>
          </cell>
          <cell r="C2523" t="str">
            <v>FT</v>
          </cell>
          <cell r="D2523" t="str">
            <v>84"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611E28401</v>
          </cell>
          <cell r="C2524" t="str">
            <v>FT</v>
          </cell>
          <cell r="D2524" t="str">
            <v>84" CONDUIT, TYPE C, AS PER PLAN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611E28404</v>
          </cell>
          <cell r="C2525" t="str">
            <v>FT</v>
          </cell>
          <cell r="D2525" t="str">
            <v>84" CONDUIT, TYPE D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611E29000</v>
          </cell>
          <cell r="C2526" t="str">
            <v>FT</v>
          </cell>
          <cell r="D2526" t="str">
            <v>90" CONDUIT, TYPE A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611E29001</v>
          </cell>
          <cell r="C2527" t="str">
            <v>FT</v>
          </cell>
          <cell r="D2527" t="str">
            <v>90" CONDUIT, TYPE A, AS PER PLAN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611E29200</v>
          </cell>
          <cell r="C2528" t="str">
            <v>FT</v>
          </cell>
          <cell r="D2528" t="str">
            <v>90" CONDUIT, TYPE B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611E29400</v>
          </cell>
          <cell r="C2529" t="str">
            <v>FT</v>
          </cell>
          <cell r="D2529" t="str">
            <v>90" CONDUIT, TYPE C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611E29404</v>
          </cell>
          <cell r="C2530" t="str">
            <v>FT</v>
          </cell>
          <cell r="D2530" t="str">
            <v>90" CONDUIT, TYPE D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611E30000</v>
          </cell>
          <cell r="C2531" t="str">
            <v>FT</v>
          </cell>
          <cell r="D2531" t="str">
            <v>96" CONDUIT, TYPE A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611E30001</v>
          </cell>
          <cell r="C2532" t="str">
            <v>FT</v>
          </cell>
          <cell r="D2532" t="str">
            <v>96" CONDUIT, TYPE A, AS PER PLAN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611E30200</v>
          </cell>
          <cell r="C2533" t="str">
            <v>FT</v>
          </cell>
          <cell r="D2533" t="str">
            <v>96" CONDUIT, TYPE B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611E30201</v>
          </cell>
          <cell r="C2534" t="str">
            <v>FT</v>
          </cell>
          <cell r="D2534" t="str">
            <v>96" CONDUIT, TYPE B, AS PER PLAN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611E30400</v>
          </cell>
          <cell r="C2535" t="str">
            <v>FT</v>
          </cell>
          <cell r="D2535" t="str">
            <v>96" CONDUIT, TYPE C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611E31000</v>
          </cell>
          <cell r="C2536" t="str">
            <v>FT</v>
          </cell>
          <cell r="D2536" t="str">
            <v>102" CONDUIT, TYPE A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611E31001</v>
          </cell>
          <cell r="C2537" t="str">
            <v>FT</v>
          </cell>
          <cell r="D2537" t="str">
            <v>102" CONDUIT, TYPE A,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611E31200</v>
          </cell>
          <cell r="C2538" t="str">
            <v>FT</v>
          </cell>
          <cell r="D2538" t="str">
            <v>102" CONDUIT, TYPE B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611E31400</v>
          </cell>
          <cell r="C2539" t="str">
            <v>FT</v>
          </cell>
          <cell r="D2539" t="str">
            <v>102" CONDUIT, TYPE C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611E32000</v>
          </cell>
          <cell r="C2540" t="str">
            <v>FT</v>
          </cell>
          <cell r="D2540" t="str">
            <v>108" CONDUIT, TYPE A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611E32001</v>
          </cell>
          <cell r="C2541" t="str">
            <v>FT</v>
          </cell>
          <cell r="D2541" t="str">
            <v>108" CONDUIT, TYPE A,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611E32200</v>
          </cell>
          <cell r="C2542" t="str">
            <v>FT</v>
          </cell>
          <cell r="D2542" t="str">
            <v>108" CONDUIT, TYPE B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611E32400</v>
          </cell>
          <cell r="C2543" t="str">
            <v>FT</v>
          </cell>
          <cell r="D2543" t="str">
            <v>108" CONDUIT, TYPE C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611E33000</v>
          </cell>
          <cell r="C2544" t="str">
            <v>FT</v>
          </cell>
          <cell r="D2544" t="str">
            <v>114" CONDUIT, TYPE A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611E33200</v>
          </cell>
          <cell r="C2545" t="str">
            <v>FT</v>
          </cell>
          <cell r="D2545" t="str">
            <v>114" CONDUIT, TYPE B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611E33400</v>
          </cell>
          <cell r="C2546" t="str">
            <v>FT</v>
          </cell>
          <cell r="D2546" t="str">
            <v>114" CONDUIT, TYPE C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611E34000</v>
          </cell>
          <cell r="C2547" t="str">
            <v>FT</v>
          </cell>
          <cell r="D2547" t="str">
            <v>120" CONDUIT, TYPE A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611E34001</v>
          </cell>
          <cell r="C2548" t="str">
            <v>FT</v>
          </cell>
          <cell r="D2548" t="str">
            <v>120" CONDUIT, TYPE A, AS PER PLAN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611E34200</v>
          </cell>
          <cell r="C2549" t="str">
            <v>FT</v>
          </cell>
          <cell r="D2549" t="str">
            <v>120" CONDUIT, TYPE B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611E34400</v>
          </cell>
          <cell r="C2550" t="str">
            <v>FT</v>
          </cell>
          <cell r="D2550" t="str">
            <v>120" CONDUIT, TYPE C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611E35000</v>
          </cell>
          <cell r="C2551" t="str">
            <v>FT</v>
          </cell>
          <cell r="D2551" t="str">
            <v>126" CONDUIT, TYPE A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611E35001</v>
          </cell>
          <cell r="C2552" t="str">
            <v>FT</v>
          </cell>
          <cell r="D2552" t="str">
            <v>126" CONDUIT, TYPE A, AS PER PLAN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611E35200</v>
          </cell>
          <cell r="C2553" t="str">
            <v>FT</v>
          </cell>
          <cell r="D2553" t="str">
            <v>126" CONDUIT, TYPE B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611E35400</v>
          </cell>
          <cell r="C2554" t="str">
            <v>FT</v>
          </cell>
          <cell r="D2554" t="str">
            <v>126" CONDUIT, TYPE C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611E36000</v>
          </cell>
          <cell r="C2555" t="str">
            <v>FT</v>
          </cell>
          <cell r="D2555" t="str">
            <v>132" CONDUIT, TYPE A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611E36001</v>
          </cell>
          <cell r="C2556" t="str">
            <v>FT</v>
          </cell>
          <cell r="D2556" t="str">
            <v>132" CONDUIT, TYPE A, AS PER PLAN</v>
          </cell>
          <cell r="F2556">
            <v>0</v>
          </cell>
          <cell r="G2556" t="str">
            <v>SPECIFY MATL WHEN WARRANTED</v>
          </cell>
        </row>
        <row r="2557">
          <cell r="A2557" t="str">
            <v>611E36200</v>
          </cell>
          <cell r="C2557" t="str">
            <v>FT</v>
          </cell>
          <cell r="D2557" t="str">
            <v>132" CONDUIT, TYPE B</v>
          </cell>
          <cell r="F2557">
            <v>0</v>
          </cell>
          <cell r="G2557" t="str">
            <v>SPECIFY MATL WHEN WARRANTED</v>
          </cell>
        </row>
        <row r="2558">
          <cell r="A2558" t="str">
            <v>611E36400</v>
          </cell>
          <cell r="C2558" t="str">
            <v>FT</v>
          </cell>
          <cell r="D2558" t="str">
            <v>132" CONDUIT, TYPE C</v>
          </cell>
          <cell r="F2558">
            <v>0</v>
          </cell>
          <cell r="G2558" t="str">
            <v>SPECIFY MATL WHEN WARRANTED</v>
          </cell>
        </row>
        <row r="2559">
          <cell r="A2559" t="str">
            <v>611E37000</v>
          </cell>
          <cell r="C2559" t="str">
            <v>FT</v>
          </cell>
          <cell r="D2559" t="str">
            <v>138" CONDUIT, TYPE A</v>
          </cell>
          <cell r="F2559">
            <v>0</v>
          </cell>
          <cell r="G2559" t="str">
            <v>SPECIFY MATL WHEN WARRANTED</v>
          </cell>
        </row>
        <row r="2560">
          <cell r="A2560" t="str">
            <v>611E37001</v>
          </cell>
          <cell r="C2560" t="str">
            <v>FT</v>
          </cell>
          <cell r="D2560" t="str">
            <v>138" CONDUIT, TYPE A, AS PER PLAN</v>
          </cell>
          <cell r="F2560">
            <v>0</v>
          </cell>
          <cell r="G2560" t="str">
            <v>SPECIFY MATL WHEN WARRANTED</v>
          </cell>
        </row>
        <row r="2561">
          <cell r="A2561" t="str">
            <v>611E37200</v>
          </cell>
          <cell r="C2561" t="str">
            <v>FT</v>
          </cell>
          <cell r="D2561" t="str">
            <v>138" CONDUIT, TYPE B</v>
          </cell>
          <cell r="F2561">
            <v>0</v>
          </cell>
          <cell r="G2561" t="str">
            <v>SPECIFY MATL WHEN WARRANTED</v>
          </cell>
        </row>
        <row r="2562">
          <cell r="A2562" t="str">
            <v>611E37400</v>
          </cell>
          <cell r="C2562" t="str">
            <v>FT</v>
          </cell>
          <cell r="D2562" t="str">
            <v>138" CONDUIT, TYPE C</v>
          </cell>
          <cell r="F2562">
            <v>0</v>
          </cell>
          <cell r="G2562" t="str">
            <v>SPECIFY MATL WHEN WARRANTED</v>
          </cell>
        </row>
        <row r="2563">
          <cell r="A2563" t="str">
            <v>611E38000</v>
          </cell>
          <cell r="C2563" t="str">
            <v>FT</v>
          </cell>
          <cell r="D2563" t="str">
            <v>144" CONDUIT, TYPE A</v>
          </cell>
          <cell r="F2563">
            <v>0</v>
          </cell>
          <cell r="G2563" t="str">
            <v>SPECIFY MATL WHEN WARRANTED</v>
          </cell>
        </row>
        <row r="2564">
          <cell r="A2564" t="str">
            <v>611E38001</v>
          </cell>
          <cell r="C2564" t="str">
            <v>FT</v>
          </cell>
          <cell r="D2564" t="str">
            <v>144" CONDUIT, TYPE A, AS PER PLAN</v>
          </cell>
          <cell r="F2564">
            <v>0</v>
          </cell>
          <cell r="G2564" t="str">
            <v>SPECIFY MATL WHEN WARRANTED</v>
          </cell>
        </row>
        <row r="2565">
          <cell r="A2565" t="str">
            <v>611E38200</v>
          </cell>
          <cell r="C2565" t="str">
            <v>FT</v>
          </cell>
          <cell r="D2565" t="str">
            <v>144" CONDUIT, TYPE B</v>
          </cell>
          <cell r="F2565">
            <v>0</v>
          </cell>
          <cell r="G2565" t="str">
            <v>SPECIFY MATL WHEN WARRANTED</v>
          </cell>
        </row>
        <row r="2566">
          <cell r="A2566" t="str">
            <v>611E38400</v>
          </cell>
          <cell r="C2566" t="str">
            <v>FT</v>
          </cell>
          <cell r="D2566" t="str">
            <v>144" CONDUIT, TYPE C</v>
          </cell>
          <cell r="F2566">
            <v>0</v>
          </cell>
          <cell r="G2566" t="str">
            <v>SPECIFY MATL WHEN WARRANTED</v>
          </cell>
        </row>
        <row r="2567">
          <cell r="A2567" t="str">
            <v>611E38500</v>
          </cell>
          <cell r="C2567" t="str">
            <v>FT</v>
          </cell>
          <cell r="D2567" t="str">
            <v>CONDUIT, TYPE A (LARGER THAN 144")</v>
          </cell>
          <cell r="F2567">
            <v>1</v>
          </cell>
          <cell r="G2567" t="str">
            <v>SPECIFY MATL AND DIAMETER</v>
          </cell>
        </row>
        <row r="2568">
          <cell r="A2568" t="str">
            <v>611E52200</v>
          </cell>
          <cell r="C2568" t="str">
            <v>FT</v>
          </cell>
          <cell r="D2568" t="str">
            <v>14" X 23" CONDUIT, TYPE A, 706.04</v>
          </cell>
          <cell r="F2568">
            <v>0</v>
          </cell>
        </row>
        <row r="2569">
          <cell r="A2569" t="str">
            <v>611E52202</v>
          </cell>
          <cell r="C2569" t="str">
            <v>FT</v>
          </cell>
          <cell r="D2569" t="str">
            <v>14" X 23" CONDUIT, TYPE B, 706.04</v>
          </cell>
          <cell r="F2569">
            <v>0</v>
          </cell>
        </row>
        <row r="2570">
          <cell r="A2570" t="str">
            <v>611E52203</v>
          </cell>
          <cell r="C2570" t="str">
            <v>FT</v>
          </cell>
          <cell r="D2570" t="str">
            <v>14" X 23" CONDUIT, TYPE B, 706.04, AS PER PLAN</v>
          </cell>
          <cell r="F2570">
            <v>0</v>
          </cell>
        </row>
        <row r="2571">
          <cell r="A2571" t="str">
            <v>611E52204</v>
          </cell>
          <cell r="C2571" t="str">
            <v>FT</v>
          </cell>
          <cell r="D2571" t="str">
            <v>14" X 23" CONDUIT, TYPE C, 706.04</v>
          </cell>
          <cell r="F2571">
            <v>0</v>
          </cell>
        </row>
        <row r="2572">
          <cell r="A2572" t="str">
            <v>611E52206</v>
          </cell>
          <cell r="C2572" t="str">
            <v>FT</v>
          </cell>
          <cell r="D2572" t="str">
            <v>14" X 23" CONDUIT, TYPE D, 706.04</v>
          </cell>
          <cell r="F2572">
            <v>0</v>
          </cell>
        </row>
        <row r="2573">
          <cell r="A2573" t="str">
            <v>611E52300</v>
          </cell>
          <cell r="C2573" t="str">
            <v>FT</v>
          </cell>
          <cell r="D2573" t="str">
            <v>19" X 30" CONDUIT, TYPE A, 706.04</v>
          </cell>
          <cell r="F2573">
            <v>0</v>
          </cell>
        </row>
        <row r="2574">
          <cell r="A2574" t="str">
            <v>611E52302</v>
          </cell>
          <cell r="C2574" t="str">
            <v>FT</v>
          </cell>
          <cell r="D2574" t="str">
            <v>19" X 30" CONDUIT, TYPE B, 706.04</v>
          </cell>
          <cell r="F2574">
            <v>0</v>
          </cell>
        </row>
        <row r="2575">
          <cell r="A2575" t="str">
            <v>611E52303</v>
          </cell>
          <cell r="C2575" t="str">
            <v>FT</v>
          </cell>
          <cell r="D2575" t="str">
            <v>19" X 30" CONDUIT, TYPE B, 706.04, AS PER PLAN</v>
          </cell>
          <cell r="F2575">
            <v>0</v>
          </cell>
        </row>
        <row r="2576">
          <cell r="A2576" t="str">
            <v>611E52304</v>
          </cell>
          <cell r="C2576" t="str">
            <v>FT</v>
          </cell>
          <cell r="D2576" t="str">
            <v>19" X 30" CONDUIT, TYPE C, 706.04</v>
          </cell>
          <cell r="F2576">
            <v>0</v>
          </cell>
        </row>
        <row r="2577">
          <cell r="A2577" t="str">
            <v>611E52305</v>
          </cell>
          <cell r="C2577" t="str">
            <v>FT</v>
          </cell>
          <cell r="D2577" t="str">
            <v>19" X 30" CONDUIT, TYPE C, 706.04, AS PER PLAN</v>
          </cell>
          <cell r="F2577">
            <v>0</v>
          </cell>
        </row>
        <row r="2578">
          <cell r="A2578" t="str">
            <v>611E52306</v>
          </cell>
          <cell r="C2578" t="str">
            <v>FT</v>
          </cell>
          <cell r="D2578" t="str">
            <v>19" X 30" CONDUIT, TYPE D, 706.04</v>
          </cell>
          <cell r="F2578">
            <v>0</v>
          </cell>
        </row>
        <row r="2579">
          <cell r="A2579" t="str">
            <v>611E52400</v>
          </cell>
          <cell r="C2579" t="str">
            <v>FT</v>
          </cell>
          <cell r="D2579" t="str">
            <v>22" X 34" CONDUIT, TYPE A, 706.04</v>
          </cell>
          <cell r="F2579">
            <v>0</v>
          </cell>
        </row>
        <row r="2580">
          <cell r="A2580" t="str">
            <v>611E52402</v>
          </cell>
          <cell r="C2580" t="str">
            <v>FT</v>
          </cell>
          <cell r="D2580" t="str">
            <v>22" X 34" CONDUIT, TYPE B, 706.04</v>
          </cell>
          <cell r="F2580">
            <v>0</v>
          </cell>
        </row>
        <row r="2581">
          <cell r="A2581" t="str">
            <v>611E52404</v>
          </cell>
          <cell r="C2581" t="str">
            <v>FT</v>
          </cell>
          <cell r="D2581" t="str">
            <v>22" X 34" CONDUIT, TYPE C, 706.04</v>
          </cell>
          <cell r="F2581">
            <v>0</v>
          </cell>
        </row>
        <row r="2582">
          <cell r="A2582" t="str">
            <v>611E52406</v>
          </cell>
          <cell r="C2582" t="str">
            <v>FT</v>
          </cell>
          <cell r="D2582" t="str">
            <v>22" X 34" CONDUIT, TYPE D, 706.04</v>
          </cell>
          <cell r="F2582">
            <v>0</v>
          </cell>
        </row>
        <row r="2583">
          <cell r="A2583" t="str">
            <v>611E52500</v>
          </cell>
          <cell r="C2583" t="str">
            <v>FT</v>
          </cell>
          <cell r="D2583" t="str">
            <v>24" X 38" CONDUIT, TYPE A, 706.04</v>
          </cell>
          <cell r="F2583">
            <v>0</v>
          </cell>
        </row>
        <row r="2584">
          <cell r="A2584" t="str">
            <v>611E52501</v>
          </cell>
          <cell r="C2584" t="str">
            <v>FT</v>
          </cell>
          <cell r="D2584" t="str">
            <v>24" X 38" CONDUIT, TYPE A, 706.04, AS PER PLAN</v>
          </cell>
          <cell r="F2584">
            <v>0</v>
          </cell>
        </row>
        <row r="2585">
          <cell r="A2585" t="str">
            <v>611E52502</v>
          </cell>
          <cell r="C2585" t="str">
            <v>FT</v>
          </cell>
          <cell r="D2585" t="str">
            <v>24" X 38" CONDUIT, TYPE B, 706.04</v>
          </cell>
          <cell r="F2585">
            <v>0</v>
          </cell>
        </row>
        <row r="2586">
          <cell r="A2586" t="str">
            <v>611E52504</v>
          </cell>
          <cell r="C2586" t="str">
            <v>FT</v>
          </cell>
          <cell r="D2586" t="str">
            <v>24" X 38" CONDUIT, TYPE C, 706.04</v>
          </cell>
          <cell r="F2586">
            <v>0</v>
          </cell>
        </row>
        <row r="2587">
          <cell r="A2587" t="str">
            <v>611E52506</v>
          </cell>
          <cell r="C2587" t="str">
            <v>FT</v>
          </cell>
          <cell r="D2587" t="str">
            <v>24" X 38" CONDUIT, TYPE D, 706.04</v>
          </cell>
          <cell r="F2587">
            <v>0</v>
          </cell>
        </row>
        <row r="2588">
          <cell r="A2588" t="str">
            <v>611E52700</v>
          </cell>
          <cell r="C2588" t="str">
            <v>FT</v>
          </cell>
          <cell r="D2588" t="str">
            <v>29" X 45" CONDUIT, TYPE A, 706.04</v>
          </cell>
          <cell r="F2588">
            <v>0</v>
          </cell>
        </row>
        <row r="2589">
          <cell r="A2589" t="str">
            <v>611E52702</v>
          </cell>
          <cell r="C2589" t="str">
            <v>FT</v>
          </cell>
          <cell r="D2589" t="str">
            <v>29" X 45" CONDUIT, TYPE B, 706.04</v>
          </cell>
          <cell r="F2589">
            <v>0</v>
          </cell>
        </row>
        <row r="2590">
          <cell r="A2590" t="str">
            <v>611E52704</v>
          </cell>
          <cell r="C2590" t="str">
            <v>FT</v>
          </cell>
          <cell r="D2590" t="str">
            <v>29" X 45" CONDUIT, TYPE C, 706.04</v>
          </cell>
          <cell r="F2590">
            <v>0</v>
          </cell>
        </row>
        <row r="2591">
          <cell r="A2591" t="str">
            <v>611E52705</v>
          </cell>
          <cell r="C2591" t="str">
            <v>FT</v>
          </cell>
          <cell r="D2591" t="str">
            <v>29" X 45" CONDUIT, TYPE C, 706.04, AS PER PLAN</v>
          </cell>
          <cell r="F2591">
            <v>0</v>
          </cell>
        </row>
        <row r="2592">
          <cell r="A2592" t="str">
            <v>611E52706</v>
          </cell>
          <cell r="C2592" t="str">
            <v>FT</v>
          </cell>
          <cell r="D2592" t="str">
            <v>29" X 45" CONDUIT, TYPE D, 706.04</v>
          </cell>
          <cell r="F2592">
            <v>0</v>
          </cell>
        </row>
        <row r="2593">
          <cell r="A2593" t="str">
            <v>611E52707</v>
          </cell>
          <cell r="C2593" t="str">
            <v>FT</v>
          </cell>
          <cell r="D2593" t="str">
            <v>29" X 45" CONDUIT, TYPE D, 706.04, AS PER PLAN</v>
          </cell>
          <cell r="F2593">
            <v>0</v>
          </cell>
        </row>
        <row r="2594">
          <cell r="A2594" t="str">
            <v>611E52900</v>
          </cell>
          <cell r="C2594" t="str">
            <v>FT</v>
          </cell>
          <cell r="D2594" t="str">
            <v>34" X 53" CONDUIT, TYPE A, 706.04</v>
          </cell>
          <cell r="F2594">
            <v>0</v>
          </cell>
        </row>
        <row r="2595">
          <cell r="A2595" t="str">
            <v>611E52901</v>
          </cell>
          <cell r="C2595" t="str">
            <v>FT</v>
          </cell>
          <cell r="D2595" t="str">
            <v>34" X 53" CONDUIT, TYPE A, 706.04, AS PER PLAN</v>
          </cell>
          <cell r="F2595">
            <v>0</v>
          </cell>
        </row>
        <row r="2596">
          <cell r="A2596" t="str">
            <v>611E52902</v>
          </cell>
          <cell r="C2596" t="str">
            <v>FT</v>
          </cell>
          <cell r="D2596" t="str">
            <v>34" X 53" CONDUIT, TYPE B, 706.04</v>
          </cell>
          <cell r="F2596">
            <v>0</v>
          </cell>
        </row>
        <row r="2597">
          <cell r="A2597" t="str">
            <v>611E52903</v>
          </cell>
          <cell r="C2597" t="str">
            <v>FT</v>
          </cell>
          <cell r="D2597" t="str">
            <v>34" X 53" CONDUIT, TYPE B, 706.04, AS PER PLAN</v>
          </cell>
          <cell r="F2597">
            <v>0</v>
          </cell>
        </row>
        <row r="2598">
          <cell r="A2598" t="str">
            <v>611E52904</v>
          </cell>
          <cell r="C2598" t="str">
            <v>FT</v>
          </cell>
          <cell r="D2598" t="str">
            <v>34" X 53" CONDUIT, TYPE C, 706.04</v>
          </cell>
          <cell r="F2598">
            <v>0</v>
          </cell>
        </row>
        <row r="2599">
          <cell r="A2599" t="str">
            <v>611E52906</v>
          </cell>
          <cell r="C2599" t="str">
            <v>FT</v>
          </cell>
          <cell r="D2599" t="str">
            <v>34" X 53" CONDUIT, TYPE D, 706.04</v>
          </cell>
          <cell r="F2599">
            <v>0</v>
          </cell>
        </row>
        <row r="2600">
          <cell r="A2600" t="str">
            <v>611E53000</v>
          </cell>
          <cell r="C2600" t="str">
            <v>FT</v>
          </cell>
          <cell r="D2600" t="str">
            <v>38" X 60" CONDUIT, TYPE A, 706.04</v>
          </cell>
          <cell r="F2600">
            <v>0</v>
          </cell>
        </row>
        <row r="2601">
          <cell r="A2601" t="str">
            <v>611E53001</v>
          </cell>
          <cell r="C2601" t="str">
            <v>FT</v>
          </cell>
          <cell r="D2601" t="str">
            <v>38" X 60" CONDUIT, TYPE A, 706.04, AS PER PLAN</v>
          </cell>
          <cell r="F2601">
            <v>0</v>
          </cell>
        </row>
        <row r="2602">
          <cell r="A2602" t="str">
            <v>611E53002</v>
          </cell>
          <cell r="C2602" t="str">
            <v>FT</v>
          </cell>
          <cell r="D2602" t="str">
            <v>38" X 60" CONDUIT, TYPE B, 706.04</v>
          </cell>
          <cell r="F2602">
            <v>0</v>
          </cell>
        </row>
        <row r="2603">
          <cell r="A2603" t="str">
            <v>611E53003</v>
          </cell>
          <cell r="C2603" t="str">
            <v>FT</v>
          </cell>
          <cell r="D2603" t="str">
            <v>38" X 60" CONDUIT, TYPE B, 706.04, AS PER PLAN</v>
          </cell>
          <cell r="F2603">
            <v>0</v>
          </cell>
        </row>
        <row r="2604">
          <cell r="A2604" t="str">
            <v>611E53004</v>
          </cell>
          <cell r="C2604" t="str">
            <v>FT</v>
          </cell>
          <cell r="D2604" t="str">
            <v>38" X 60" CONDUIT, TYPE C, 706.04</v>
          </cell>
          <cell r="F2604">
            <v>0</v>
          </cell>
        </row>
        <row r="2605">
          <cell r="A2605" t="str">
            <v>611E53006</v>
          </cell>
          <cell r="C2605" t="str">
            <v>FT</v>
          </cell>
          <cell r="D2605" t="str">
            <v>38" X 60" CONDUIT, TYPE D, 706.04</v>
          </cell>
          <cell r="F2605">
            <v>0</v>
          </cell>
        </row>
        <row r="2606">
          <cell r="A2606" t="str">
            <v>611E53100</v>
          </cell>
          <cell r="C2606" t="str">
            <v>FT</v>
          </cell>
          <cell r="D2606" t="str">
            <v>43" X 68" CONDUIT, TYPE A, 706.04</v>
          </cell>
          <cell r="F2606">
            <v>0</v>
          </cell>
        </row>
        <row r="2607">
          <cell r="A2607" t="str">
            <v>611E53101</v>
          </cell>
          <cell r="C2607" t="str">
            <v>FT</v>
          </cell>
          <cell r="D2607" t="str">
            <v>43" X 68" CONDUIT, TYPE A, 706.04, AS PER PLAN</v>
          </cell>
          <cell r="F2607">
            <v>0</v>
          </cell>
        </row>
        <row r="2608">
          <cell r="A2608" t="str">
            <v>611E53102</v>
          </cell>
          <cell r="C2608" t="str">
            <v>FT</v>
          </cell>
          <cell r="D2608" t="str">
            <v>43" X 68" CONDUIT, TYPE B, 706.04</v>
          </cell>
          <cell r="F2608">
            <v>0</v>
          </cell>
        </row>
        <row r="2609">
          <cell r="A2609" t="str">
            <v>611E53103</v>
          </cell>
          <cell r="C2609" t="str">
            <v>FT</v>
          </cell>
          <cell r="D2609" t="str">
            <v>43" X 68" CONDUIT, TYPE B, 706.04, AS PER PLAN</v>
          </cell>
          <cell r="F2609">
            <v>0</v>
          </cell>
        </row>
        <row r="2610">
          <cell r="A2610" t="str">
            <v>611E53104</v>
          </cell>
          <cell r="C2610" t="str">
            <v>FT</v>
          </cell>
          <cell r="D2610" t="str">
            <v>43" X 68" CONDUIT, TYPE C, 706.04</v>
          </cell>
          <cell r="F2610">
            <v>0</v>
          </cell>
        </row>
        <row r="2611">
          <cell r="A2611" t="str">
            <v>611E53106</v>
          </cell>
          <cell r="C2611" t="str">
            <v>FT</v>
          </cell>
          <cell r="D2611" t="str">
            <v>43" X 68" CONDUIT, TYPE D, 706.04</v>
          </cell>
          <cell r="F2611">
            <v>0</v>
          </cell>
        </row>
        <row r="2612">
          <cell r="A2612" t="str">
            <v>611E53200</v>
          </cell>
          <cell r="C2612" t="str">
            <v>FT</v>
          </cell>
          <cell r="D2612" t="str">
            <v>48" X 76" CONDUIT, TYPE A, 706.04</v>
          </cell>
          <cell r="F2612">
            <v>0</v>
          </cell>
        </row>
        <row r="2613">
          <cell r="A2613" t="str">
            <v>611E53201</v>
          </cell>
          <cell r="C2613" t="str">
            <v>FT</v>
          </cell>
          <cell r="D2613" t="str">
            <v>48" X 76" CONDUIT, TYPE A, 706.04, AS PER PLAN</v>
          </cell>
          <cell r="F2613">
            <v>0</v>
          </cell>
        </row>
        <row r="2614">
          <cell r="A2614" t="str">
            <v>611E53210</v>
          </cell>
          <cell r="C2614" t="str">
            <v>FT</v>
          </cell>
          <cell r="D2614" t="str">
            <v>48" X 76" CONDUIT, TYPE B, 706.04</v>
          </cell>
          <cell r="F2614">
            <v>0</v>
          </cell>
        </row>
        <row r="2615">
          <cell r="A2615" t="str">
            <v>611E53212</v>
          </cell>
          <cell r="C2615" t="str">
            <v>FT</v>
          </cell>
          <cell r="D2615" t="str">
            <v>48" X 76" CONDUIT, TYPE C, 706.04</v>
          </cell>
          <cell r="F2615">
            <v>0</v>
          </cell>
        </row>
        <row r="2616">
          <cell r="A2616" t="str">
            <v>611E53214</v>
          </cell>
          <cell r="C2616" t="str">
            <v>FT</v>
          </cell>
          <cell r="D2616" t="str">
            <v>48" X 76" CONDUIT, TYPE D, 706.04</v>
          </cell>
          <cell r="F2616">
            <v>0</v>
          </cell>
        </row>
        <row r="2617">
          <cell r="A2617" t="str">
            <v>611E53300</v>
          </cell>
          <cell r="C2617" t="str">
            <v>FT</v>
          </cell>
          <cell r="D2617" t="str">
            <v>53" X 83" CONDUIT, TYPE A, 706.04</v>
          </cell>
          <cell r="F2617">
            <v>0</v>
          </cell>
        </row>
        <row r="2618">
          <cell r="A2618" t="str">
            <v>611E53301</v>
          </cell>
          <cell r="C2618" t="str">
            <v>FT</v>
          </cell>
          <cell r="D2618" t="str">
            <v>53" X 83" CONDUIT, TYPE A, 706.04, AS PER PLAN</v>
          </cell>
          <cell r="F2618">
            <v>0</v>
          </cell>
        </row>
        <row r="2619">
          <cell r="A2619" t="str">
            <v>611E53306</v>
          </cell>
          <cell r="C2619" t="str">
            <v>FT</v>
          </cell>
          <cell r="D2619" t="str">
            <v>53" X 83" CONDUIT, TYPE B, 706.04</v>
          </cell>
          <cell r="F2619">
            <v>0</v>
          </cell>
        </row>
        <row r="2620">
          <cell r="A2620" t="str">
            <v>611E53310</v>
          </cell>
          <cell r="C2620" t="str">
            <v>FT</v>
          </cell>
          <cell r="D2620" t="str">
            <v>53" X 83" CONDUIT, TYPE C, 706.04</v>
          </cell>
          <cell r="F2620">
            <v>0</v>
          </cell>
        </row>
        <row r="2621">
          <cell r="A2621" t="str">
            <v>611E53311</v>
          </cell>
          <cell r="C2621" t="str">
            <v>FT</v>
          </cell>
          <cell r="D2621" t="str">
            <v>53" X 83" CONDUIT, TYPE C, 706.04, AS PER PLAN</v>
          </cell>
          <cell r="F2621">
            <v>0</v>
          </cell>
        </row>
        <row r="2622">
          <cell r="A2622" t="str">
            <v>611E53400</v>
          </cell>
          <cell r="C2622" t="str">
            <v>FT</v>
          </cell>
          <cell r="D2622" t="str">
            <v>58" X 91" CONDUIT, TYPE A, 706.04</v>
          </cell>
          <cell r="F2622">
            <v>0</v>
          </cell>
        </row>
        <row r="2623">
          <cell r="A2623" t="str">
            <v>611E53401</v>
          </cell>
          <cell r="C2623" t="str">
            <v>FT</v>
          </cell>
          <cell r="D2623" t="str">
            <v>58" X 91" CONDUIT, TYPE A, 706.04, AS PER PLAN</v>
          </cell>
          <cell r="F2623">
            <v>0</v>
          </cell>
        </row>
        <row r="2624">
          <cell r="A2624" t="str">
            <v>611E53402</v>
          </cell>
          <cell r="C2624" t="str">
            <v>FT</v>
          </cell>
          <cell r="D2624" t="str">
            <v>58" X 91" CONDUIT, TYPE B, 706.04</v>
          </cell>
          <cell r="F2624">
            <v>0</v>
          </cell>
        </row>
        <row r="2625">
          <cell r="A2625" t="str">
            <v>611E53404</v>
          </cell>
          <cell r="C2625" t="str">
            <v>FT</v>
          </cell>
          <cell r="D2625" t="str">
            <v>58" X 91" CONDUIT, TYPE C, 706.04</v>
          </cell>
          <cell r="F2625">
            <v>0</v>
          </cell>
        </row>
        <row r="2626">
          <cell r="A2626" t="str">
            <v>611E53406</v>
          </cell>
          <cell r="C2626" t="str">
            <v>FT</v>
          </cell>
          <cell r="D2626" t="str">
            <v>58" X 91" CONDUIT, TYPE D, 706.04</v>
          </cell>
          <cell r="F2626">
            <v>0</v>
          </cell>
        </row>
        <row r="2627">
          <cell r="A2627" t="str">
            <v>611E53500</v>
          </cell>
          <cell r="C2627" t="str">
            <v>FT</v>
          </cell>
          <cell r="D2627" t="str">
            <v>63" X 98" CONDUIT, TYPE A, 706.04</v>
          </cell>
          <cell r="F2627">
            <v>0</v>
          </cell>
        </row>
        <row r="2628">
          <cell r="A2628" t="str">
            <v>611E53501</v>
          </cell>
          <cell r="C2628" t="str">
            <v>FT</v>
          </cell>
          <cell r="D2628" t="str">
            <v>63" X 98" CONDUIT, TYPE A, 706.04, AS PER PLAN</v>
          </cell>
          <cell r="F2628">
            <v>0</v>
          </cell>
        </row>
        <row r="2629">
          <cell r="A2629" t="str">
            <v>611E53510</v>
          </cell>
          <cell r="C2629" t="str">
            <v>FT</v>
          </cell>
          <cell r="D2629" t="str">
            <v>63" X 98" CONDUIT, TYPE B, 706.04</v>
          </cell>
          <cell r="F2629">
            <v>0</v>
          </cell>
        </row>
        <row r="2630">
          <cell r="A2630" t="str">
            <v>611E53511</v>
          </cell>
          <cell r="C2630" t="str">
            <v>FT</v>
          </cell>
          <cell r="D2630" t="str">
            <v>63" X 98" CONDUIT, TYPE B, 706.04, AS PER PLAN</v>
          </cell>
          <cell r="F2630">
            <v>0</v>
          </cell>
        </row>
        <row r="2631">
          <cell r="A2631" t="str">
            <v>611E53514</v>
          </cell>
          <cell r="C2631" t="str">
            <v>FT</v>
          </cell>
          <cell r="D2631" t="str">
            <v>63" X 98" CONDUIT, TYPE C, 706.04</v>
          </cell>
          <cell r="F2631">
            <v>0</v>
          </cell>
        </row>
        <row r="2632">
          <cell r="A2632" t="str">
            <v>611E53516</v>
          </cell>
          <cell r="C2632" t="str">
            <v>FT</v>
          </cell>
          <cell r="D2632" t="str">
            <v>63" X 98" CONDUIT, TYPE D, 706.04</v>
          </cell>
          <cell r="F2632">
            <v>0</v>
          </cell>
        </row>
        <row r="2633">
          <cell r="A2633" t="str">
            <v>611E53600</v>
          </cell>
          <cell r="C2633" t="str">
            <v>FT</v>
          </cell>
          <cell r="D2633" t="str">
            <v>68" X 106" CONDUIT, TYPE A, 706.04</v>
          </cell>
          <cell r="F2633">
            <v>0</v>
          </cell>
        </row>
        <row r="2634">
          <cell r="A2634" t="str">
            <v>611E53601</v>
          </cell>
          <cell r="C2634" t="str">
            <v>FT</v>
          </cell>
          <cell r="D2634" t="str">
            <v>68" X 106" CONDUIT, TYPE A, 706.04, AS PER PLAN</v>
          </cell>
          <cell r="F2634">
            <v>0</v>
          </cell>
        </row>
        <row r="2635">
          <cell r="A2635" t="str">
            <v>611E53602</v>
          </cell>
          <cell r="C2635" t="str">
            <v>FT</v>
          </cell>
          <cell r="D2635" t="str">
            <v>68" X 106" CONDUIT, TYPE B, 706.04</v>
          </cell>
          <cell r="F2635">
            <v>0</v>
          </cell>
        </row>
        <row r="2636">
          <cell r="A2636" t="str">
            <v>611E53604</v>
          </cell>
          <cell r="C2636" t="str">
            <v>FT</v>
          </cell>
          <cell r="D2636" t="str">
            <v>68" X 106" CONDUIT, TYPE C, 706.04</v>
          </cell>
          <cell r="F2636">
            <v>0</v>
          </cell>
        </row>
        <row r="2637">
          <cell r="A2637" t="str">
            <v>611E53606</v>
          </cell>
          <cell r="C2637" t="str">
            <v>FT</v>
          </cell>
          <cell r="D2637" t="str">
            <v>68" X 106" CONDUIT, TYPE D, 706.04</v>
          </cell>
          <cell r="F2637">
            <v>0</v>
          </cell>
        </row>
        <row r="2638">
          <cell r="A2638" t="str">
            <v>611E53700</v>
          </cell>
          <cell r="C2638" t="str">
            <v>FT</v>
          </cell>
          <cell r="D2638" t="str">
            <v>72" X 113" CONDUIT, TYPE A, 706.04</v>
          </cell>
          <cell r="F2638">
            <v>0</v>
          </cell>
        </row>
        <row r="2639">
          <cell r="A2639" t="str">
            <v>611E53704</v>
          </cell>
          <cell r="C2639" t="str">
            <v>FT</v>
          </cell>
          <cell r="D2639" t="str">
            <v>72" X 113" CONDUIT, TYPE B, 706.04</v>
          </cell>
          <cell r="F2639">
            <v>0</v>
          </cell>
        </row>
        <row r="2640">
          <cell r="A2640" t="str">
            <v>611E53706</v>
          </cell>
          <cell r="C2640" t="str">
            <v>FT</v>
          </cell>
          <cell r="D2640" t="str">
            <v>72" X 113" CONDUIT, TYPE C, 706.04</v>
          </cell>
          <cell r="F2640">
            <v>0</v>
          </cell>
        </row>
        <row r="2641">
          <cell r="A2641" t="str">
            <v>611E53800</v>
          </cell>
          <cell r="C2641" t="str">
            <v>FT</v>
          </cell>
          <cell r="D2641" t="str">
            <v>77" X 121" CONDUIT, TYPE A, 706.04</v>
          </cell>
          <cell r="F2641">
            <v>0</v>
          </cell>
        </row>
        <row r="2642">
          <cell r="A2642" t="str">
            <v>611E53802</v>
          </cell>
          <cell r="C2642" t="str">
            <v>FT</v>
          </cell>
          <cell r="D2642" t="str">
            <v>77" X 121" CONDUIT, TYPE B, 706.04</v>
          </cell>
          <cell r="F2642">
            <v>0</v>
          </cell>
        </row>
        <row r="2643">
          <cell r="A2643" t="str">
            <v>611E53803</v>
          </cell>
          <cell r="C2643" t="str">
            <v>FT</v>
          </cell>
          <cell r="D2643" t="str">
            <v>77" X 121" CONDUIT, TYPE B, 706.04, AS PER PLAN</v>
          </cell>
          <cell r="F2643">
            <v>0</v>
          </cell>
        </row>
        <row r="2644">
          <cell r="A2644" t="str">
            <v>611E53804</v>
          </cell>
          <cell r="C2644" t="str">
            <v>FT</v>
          </cell>
          <cell r="D2644" t="str">
            <v>77" X 121" CONDUIT, TYPE C, 706.04</v>
          </cell>
          <cell r="F2644">
            <v>0</v>
          </cell>
        </row>
        <row r="2645">
          <cell r="A2645" t="str">
            <v>611E53900</v>
          </cell>
          <cell r="C2645" t="str">
            <v>FT</v>
          </cell>
          <cell r="D2645" t="str">
            <v>82" X 128" CONDUIT, TYPE A, 706.04</v>
          </cell>
          <cell r="F2645">
            <v>0</v>
          </cell>
        </row>
        <row r="2646">
          <cell r="A2646" t="str">
            <v>611E53901</v>
          </cell>
          <cell r="C2646" t="str">
            <v>FT</v>
          </cell>
          <cell r="D2646" t="str">
            <v>82" X 128" CONDUIT, TYPE A, 706.04, AS PER PLAN</v>
          </cell>
          <cell r="F2646">
            <v>0</v>
          </cell>
        </row>
        <row r="2647">
          <cell r="A2647" t="str">
            <v>611E54000</v>
          </cell>
          <cell r="C2647" t="str">
            <v>FT</v>
          </cell>
          <cell r="D2647" t="str">
            <v>87" X 136" CONDUIT, TYPE A, 706.04</v>
          </cell>
          <cell r="F2647">
            <v>0</v>
          </cell>
        </row>
        <row r="2648">
          <cell r="A2648" t="str">
            <v>611E54100</v>
          </cell>
          <cell r="C2648" t="str">
            <v>FT</v>
          </cell>
          <cell r="D2648" t="str">
            <v>92" X 143" CONDUIT, TYPE A, 706.04</v>
          </cell>
          <cell r="F2648">
            <v>0</v>
          </cell>
        </row>
        <row r="2649">
          <cell r="A2649" t="str">
            <v>611E54200</v>
          </cell>
          <cell r="C2649" t="str">
            <v>FT</v>
          </cell>
          <cell r="D2649" t="str">
            <v>97" X 151" CONDUIT, TYPE A, 706.04</v>
          </cell>
          <cell r="F2649">
            <v>0</v>
          </cell>
        </row>
        <row r="2650">
          <cell r="A2650" t="str">
            <v>611E54300</v>
          </cell>
          <cell r="C2650" t="str">
            <v>FT</v>
          </cell>
          <cell r="D2650" t="str">
            <v>106" X 166" CONDUIT, TYPE A, 706.04</v>
          </cell>
          <cell r="F2650">
            <v>0</v>
          </cell>
        </row>
        <row r="2651">
          <cell r="A2651" t="str">
            <v>611E54400</v>
          </cell>
          <cell r="C2651" t="str">
            <v>FT</v>
          </cell>
          <cell r="D2651" t="str">
            <v>116" X 180" CONDUIT, TYPE A, 706.04</v>
          </cell>
          <cell r="F2651">
            <v>0</v>
          </cell>
        </row>
        <row r="2652">
          <cell r="A2652" t="str">
            <v>611E56900</v>
          </cell>
          <cell r="C2652" t="str">
            <v>FT</v>
          </cell>
          <cell r="D2652" t="str">
            <v>17" X 13" CONDUIT, TYPE A</v>
          </cell>
          <cell r="F2652">
            <v>0</v>
          </cell>
        </row>
        <row r="2653">
          <cell r="A2653" t="str">
            <v>611E57000</v>
          </cell>
          <cell r="C2653" t="str">
            <v>FT</v>
          </cell>
          <cell r="D2653" t="str">
            <v>17" X 13" CONDUIT, TYPE D</v>
          </cell>
          <cell r="F2653">
            <v>0</v>
          </cell>
        </row>
        <row r="2654">
          <cell r="A2654" t="str">
            <v>611E57001</v>
          </cell>
          <cell r="C2654" t="str">
            <v>FT</v>
          </cell>
          <cell r="D2654" t="str">
            <v>17" X 13" CONDUIT, TYPE D, AS PER PLAN</v>
          </cell>
          <cell r="F2654">
            <v>0</v>
          </cell>
        </row>
        <row r="2655">
          <cell r="A2655" t="str">
            <v>611E57100</v>
          </cell>
          <cell r="C2655" t="str">
            <v>FT</v>
          </cell>
          <cell r="D2655" t="str">
            <v>21" X 15" CONDUIT, TYPE A</v>
          </cell>
          <cell r="F2655">
            <v>0</v>
          </cell>
        </row>
        <row r="2656">
          <cell r="A2656" t="str">
            <v>611E57200</v>
          </cell>
          <cell r="C2656" t="str">
            <v>FT</v>
          </cell>
          <cell r="D2656" t="str">
            <v>24" X 18" CONDUIT, TYPE A</v>
          </cell>
          <cell r="F2656">
            <v>0</v>
          </cell>
        </row>
        <row r="2657">
          <cell r="A2657" t="str">
            <v>611E57300</v>
          </cell>
          <cell r="C2657" t="str">
            <v>FT</v>
          </cell>
          <cell r="D2657" t="str">
            <v>28" X 20" CONDUIT, TYPE A</v>
          </cell>
          <cell r="F2657">
            <v>0</v>
          </cell>
        </row>
        <row r="2658">
          <cell r="A2658" t="str">
            <v>611E57308</v>
          </cell>
          <cell r="C2658" t="str">
            <v>FT</v>
          </cell>
          <cell r="D2658" t="str">
            <v>28" X 20" CONDUIT, TYPE D</v>
          </cell>
          <cell r="F2658">
            <v>0</v>
          </cell>
        </row>
        <row r="2659">
          <cell r="A2659" t="str">
            <v>611E57400</v>
          </cell>
          <cell r="C2659" t="str">
            <v>FT</v>
          </cell>
          <cell r="D2659" t="str">
            <v>35" X 24" CONDUIT, TYPE A</v>
          </cell>
          <cell r="F2659">
            <v>0</v>
          </cell>
        </row>
        <row r="2660">
          <cell r="A2660" t="str">
            <v>611E57500</v>
          </cell>
          <cell r="C2660" t="str">
            <v>FT</v>
          </cell>
          <cell r="D2660" t="str">
            <v>42" X 29" CONDUIT, TYPE A</v>
          </cell>
          <cell r="F2660">
            <v>0</v>
          </cell>
        </row>
        <row r="2661">
          <cell r="A2661" t="str">
            <v>611E57510</v>
          </cell>
          <cell r="C2661" t="str">
            <v>FT</v>
          </cell>
          <cell r="D2661" t="str">
            <v>42" X 29" CONDUIT, TYPE B</v>
          </cell>
          <cell r="F2661">
            <v>0</v>
          </cell>
        </row>
        <row r="2662">
          <cell r="A2662" t="str">
            <v>611E57520</v>
          </cell>
          <cell r="C2662" t="str">
            <v>FT</v>
          </cell>
          <cell r="D2662" t="str">
            <v>42" X 29" CONDUIT, TYPE D</v>
          </cell>
          <cell r="F2662">
            <v>0</v>
          </cell>
        </row>
        <row r="2663">
          <cell r="A2663" t="str">
            <v>611E57600</v>
          </cell>
          <cell r="C2663" t="str">
            <v>FT</v>
          </cell>
          <cell r="D2663" t="str">
            <v>49" X 33" CONDUIT, TYPE A</v>
          </cell>
          <cell r="F2663">
            <v>0</v>
          </cell>
        </row>
        <row r="2664">
          <cell r="A2664" t="str">
            <v>611E57700</v>
          </cell>
          <cell r="C2664" t="str">
            <v>FT</v>
          </cell>
          <cell r="D2664" t="str">
            <v>57" X 38" CONDUIT, TYPE A</v>
          </cell>
          <cell r="F2664">
            <v>0</v>
          </cell>
        </row>
        <row r="2665">
          <cell r="A2665" t="str">
            <v>611E57800</v>
          </cell>
          <cell r="C2665" t="str">
            <v>FT</v>
          </cell>
          <cell r="D2665" t="str">
            <v>64" X 43" CONDUIT, TYPE A</v>
          </cell>
          <cell r="F2665">
            <v>0</v>
          </cell>
        </row>
        <row r="2666">
          <cell r="A2666" t="str">
            <v>611E57900</v>
          </cell>
          <cell r="C2666" t="str">
            <v>FT</v>
          </cell>
          <cell r="D2666" t="str">
            <v>71" X 47" CONDUIT, TYPE A</v>
          </cell>
          <cell r="F2666">
            <v>0</v>
          </cell>
        </row>
        <row r="2667">
          <cell r="A2667" t="str">
            <v>611E58000</v>
          </cell>
          <cell r="C2667" t="str">
            <v>FT</v>
          </cell>
          <cell r="D2667" t="str">
            <v>77" X 52" CONDUIT, TYPE A</v>
          </cell>
          <cell r="F2667">
            <v>0</v>
          </cell>
        </row>
        <row r="2668">
          <cell r="A2668" t="str">
            <v>611E58100</v>
          </cell>
          <cell r="C2668" t="str">
            <v>FT</v>
          </cell>
          <cell r="D2668" t="str">
            <v>83" X 57" CONDUIT, TYPE A</v>
          </cell>
          <cell r="F2668">
            <v>0</v>
          </cell>
        </row>
        <row r="2669">
          <cell r="A2669" t="str">
            <v>611E58200</v>
          </cell>
          <cell r="C2669" t="str">
            <v>FT</v>
          </cell>
          <cell r="D2669" t="str">
            <v>40" X 31" CONDUIT, TYPE A</v>
          </cell>
          <cell r="F2669">
            <v>0</v>
          </cell>
        </row>
        <row r="2670">
          <cell r="A2670" t="str">
            <v>611E58300</v>
          </cell>
          <cell r="C2670" t="str">
            <v>FT</v>
          </cell>
          <cell r="D2670" t="str">
            <v>46" X 36" CONDUIT, TYPE A</v>
          </cell>
          <cell r="F2670">
            <v>0</v>
          </cell>
        </row>
        <row r="2671">
          <cell r="A2671" t="str">
            <v>611E58400</v>
          </cell>
          <cell r="C2671" t="str">
            <v>FT</v>
          </cell>
          <cell r="D2671" t="str">
            <v>53" X 41" CONDUIT, TYPE A</v>
          </cell>
          <cell r="F2671">
            <v>0</v>
          </cell>
        </row>
        <row r="2672">
          <cell r="A2672" t="str">
            <v>611E58500</v>
          </cell>
          <cell r="C2672" t="str">
            <v>FT</v>
          </cell>
          <cell r="D2672" t="str">
            <v>60" X 46" CONDUIT, TYPE A</v>
          </cell>
          <cell r="F2672">
            <v>0</v>
          </cell>
        </row>
        <row r="2673">
          <cell r="A2673" t="str">
            <v>611E58600</v>
          </cell>
          <cell r="C2673" t="str">
            <v>FT</v>
          </cell>
          <cell r="D2673" t="str">
            <v>66" X 51" CONDUIT, TYPE A</v>
          </cell>
          <cell r="F2673">
            <v>0</v>
          </cell>
        </row>
        <row r="2674">
          <cell r="A2674" t="str">
            <v>611E58700</v>
          </cell>
          <cell r="C2674" t="str">
            <v>FT</v>
          </cell>
          <cell r="D2674" t="str">
            <v>73" X 55" CONDUIT, TYPE A</v>
          </cell>
          <cell r="F2674">
            <v>0</v>
          </cell>
        </row>
        <row r="2675">
          <cell r="A2675" t="str">
            <v>611E58800</v>
          </cell>
          <cell r="C2675" t="str">
            <v>FT</v>
          </cell>
          <cell r="D2675" t="str">
            <v>81" X 59" CONDUIT, TYPE A</v>
          </cell>
          <cell r="F2675">
            <v>0</v>
          </cell>
        </row>
        <row r="2676">
          <cell r="A2676" t="str">
            <v>611E58900</v>
          </cell>
          <cell r="C2676" t="str">
            <v>FT</v>
          </cell>
          <cell r="D2676" t="str">
            <v>87" X 63" CONDUIT, TYPE A</v>
          </cell>
          <cell r="F2676">
            <v>0</v>
          </cell>
        </row>
        <row r="2677">
          <cell r="A2677" t="str">
            <v>611E58901</v>
          </cell>
          <cell r="C2677" t="str">
            <v>FT</v>
          </cell>
          <cell r="D2677" t="str">
            <v>87" X 63" CONDUIT, TYPE A, AS PER PLAN</v>
          </cell>
          <cell r="F2677">
            <v>0</v>
          </cell>
        </row>
        <row r="2678">
          <cell r="A2678" t="str">
            <v>611E59000</v>
          </cell>
          <cell r="C2678" t="str">
            <v>FT</v>
          </cell>
          <cell r="D2678" t="str">
            <v>95" X 67" CONDUIT, TYPE A</v>
          </cell>
          <cell r="F2678">
            <v>0</v>
          </cell>
        </row>
        <row r="2679">
          <cell r="A2679" t="str">
            <v>611E59010</v>
          </cell>
          <cell r="C2679" t="str">
            <v>FT</v>
          </cell>
          <cell r="D2679" t="str">
            <v>95" X 67" CONDUIT, TYPE B</v>
          </cell>
          <cell r="F2679">
            <v>0</v>
          </cell>
        </row>
        <row r="2680">
          <cell r="A2680" t="str">
            <v>611E59100</v>
          </cell>
          <cell r="C2680" t="str">
            <v>FT</v>
          </cell>
          <cell r="D2680" t="str">
            <v>103" X 71" CONDUIT, TYPE A</v>
          </cell>
          <cell r="F2680">
            <v>0</v>
          </cell>
        </row>
        <row r="2681">
          <cell r="A2681" t="str">
            <v>611E59101</v>
          </cell>
          <cell r="C2681" t="str">
            <v>FT</v>
          </cell>
          <cell r="D2681" t="str">
            <v>103" X 71" CONDUIT, TYPE A, AS PER PLAN</v>
          </cell>
          <cell r="F2681">
            <v>0</v>
          </cell>
        </row>
        <row r="2682">
          <cell r="A2682" t="str">
            <v>611E59200</v>
          </cell>
          <cell r="C2682" t="str">
            <v>FT</v>
          </cell>
          <cell r="D2682" t="str">
            <v>112" X 75" CONDUIT, TYPE A</v>
          </cell>
          <cell r="F2682">
            <v>0</v>
          </cell>
        </row>
        <row r="2683">
          <cell r="A2683" t="str">
            <v>611E59300</v>
          </cell>
          <cell r="C2683" t="str">
            <v>FT</v>
          </cell>
          <cell r="D2683" t="str">
            <v>117" X 79" CONDUIT, TYPE A</v>
          </cell>
          <cell r="F2683">
            <v>0</v>
          </cell>
        </row>
        <row r="2684">
          <cell r="A2684" t="str">
            <v>611E59400</v>
          </cell>
          <cell r="C2684" t="str">
            <v>FT</v>
          </cell>
          <cell r="D2684" t="str">
            <v>128" X 83" CONDUIT, TYPE A</v>
          </cell>
          <cell r="F2684">
            <v>0</v>
          </cell>
        </row>
        <row r="2685">
          <cell r="A2685" t="str">
            <v>611E59401</v>
          </cell>
          <cell r="C2685" t="str">
            <v>FT</v>
          </cell>
          <cell r="D2685" t="str">
            <v>128" X 83" CONDUIT, TYPE A, AS PER PLAN</v>
          </cell>
          <cell r="F2685">
            <v>0</v>
          </cell>
        </row>
        <row r="2686">
          <cell r="A2686" t="str">
            <v>611E59500</v>
          </cell>
          <cell r="C2686" t="str">
            <v>FT</v>
          </cell>
          <cell r="D2686" t="str">
            <v>137" X 87" CONDUIT, TYPE A</v>
          </cell>
          <cell r="F2686">
            <v>0</v>
          </cell>
        </row>
        <row r="2687">
          <cell r="A2687" t="str">
            <v>611E59501</v>
          </cell>
          <cell r="C2687" t="str">
            <v>FT</v>
          </cell>
          <cell r="D2687" t="str">
            <v>137" X 87" CONDUIT, TYPE A, AS PER PLAN</v>
          </cell>
          <cell r="F2687">
            <v>0</v>
          </cell>
        </row>
        <row r="2688">
          <cell r="A2688" t="str">
            <v>611E59600</v>
          </cell>
          <cell r="C2688" t="str">
            <v>FT</v>
          </cell>
          <cell r="D2688" t="str">
            <v>142" X 91" CONDUIT, TYPE A</v>
          </cell>
          <cell r="F2688">
            <v>0</v>
          </cell>
        </row>
        <row r="2689">
          <cell r="A2689" t="str">
            <v>611E60000</v>
          </cell>
          <cell r="C2689" t="str">
            <v>FT</v>
          </cell>
          <cell r="D2689" t="str">
            <v>CONDUIT, TYPE B FOR UNDERGROUND DETENTION</v>
          </cell>
          <cell r="F2689">
            <v>1</v>
          </cell>
          <cell r="G2689" t="str">
            <v>SPECIFY CONDUIT DIAMETER</v>
          </cell>
        </row>
        <row r="2690">
          <cell r="A2690" t="str">
            <v>611E60001</v>
          </cell>
          <cell r="C2690" t="str">
            <v>FT</v>
          </cell>
          <cell r="D2690" t="str">
            <v>CONDUIT, TYPE B FOR UNDERGROUND DETENTION, AS PER PLAN</v>
          </cell>
          <cell r="F2690">
            <v>1</v>
          </cell>
          <cell r="G2690" t="str">
            <v>SPECIFY CONDUIT DIAMETER</v>
          </cell>
        </row>
        <row r="2691">
          <cell r="A2691" t="str">
            <v>611E60100</v>
          </cell>
          <cell r="C2691" t="str">
            <v>FT</v>
          </cell>
          <cell r="D2691" t="str">
            <v>CONDUIT, TYPE C FOR UNDERGROUND DETENTION</v>
          </cell>
          <cell r="F2691">
            <v>1</v>
          </cell>
          <cell r="G2691" t="str">
            <v>SPECIFY CONDUIT DIAMETER</v>
          </cell>
        </row>
        <row r="2692">
          <cell r="A2692" t="str">
            <v>611E60101</v>
          </cell>
          <cell r="C2692" t="str">
            <v>FT</v>
          </cell>
          <cell r="D2692" t="str">
            <v>CONDUIT, TYPE C FOR UNDERGROUND DETENTION, AS PER PLAN</v>
          </cell>
          <cell r="F2692">
            <v>1</v>
          </cell>
          <cell r="G2692" t="str">
            <v>SPECIFY CONDUIT DIAMETER</v>
          </cell>
        </row>
        <row r="2693">
          <cell r="A2693" t="str">
            <v>611E70000</v>
          </cell>
          <cell r="C2693" t="str">
            <v>FT</v>
          </cell>
          <cell r="D2693" t="str">
            <v>CONDUIT, TYPE A, PRECAST REINFORCED CONCRETE THREE SIDED FLAT TOPPED CULVERT</v>
          </cell>
          <cell r="F2693">
            <v>1</v>
          </cell>
          <cell r="G2693" t="str">
            <v>SPECIFY SIZE (SPAN X RISE)</v>
          </cell>
        </row>
        <row r="2694">
          <cell r="A2694" t="str">
            <v>611E70001</v>
          </cell>
          <cell r="C2694" t="str">
            <v>FT</v>
          </cell>
          <cell r="D2694" t="str">
            <v>CONDUIT, TYPE A, PRECAST REINFORCED CONCRETE THREE SIDED FLAT TOPPED CULVERT, AS PER PLAN</v>
          </cell>
          <cell r="F2694">
            <v>1</v>
          </cell>
          <cell r="G2694" t="str">
            <v>SPECIFY SIZE (SPAN X RISE)</v>
          </cell>
        </row>
        <row r="2695">
          <cell r="A2695" t="str">
            <v>611E71000</v>
          </cell>
          <cell r="C2695" t="str">
            <v>FT</v>
          </cell>
          <cell r="D2695" t="str">
            <v>CONDUIT, TYPE A, PRECAST REINFORCED CONCRETE ARCH SECTIONS</v>
          </cell>
          <cell r="F2695">
            <v>1</v>
          </cell>
          <cell r="G2695" t="str">
            <v>SPECIFY SIZE (SPAN X RISE)</v>
          </cell>
        </row>
        <row r="2696">
          <cell r="A2696" t="str">
            <v>611E71001</v>
          </cell>
          <cell r="C2696" t="str">
            <v>FT</v>
          </cell>
          <cell r="D2696" t="str">
            <v>CONDUIT, TYPE A, PRECAST REINFORCED CONCRETE ARCH SECTIONS, AS PER PLAN</v>
          </cell>
          <cell r="F2696">
            <v>1</v>
          </cell>
          <cell r="G2696" t="str">
            <v>SPECIFY SIZE (SPAN X RISE)</v>
          </cell>
        </row>
        <row r="2697">
          <cell r="A2697" t="str">
            <v>611E72500</v>
          </cell>
          <cell r="C2697" t="str">
            <v>FT</v>
          </cell>
          <cell r="D2697" t="str">
            <v>TYPE A, PRECAST REINFORCED CONCRETE ROUND SECTIONS</v>
          </cell>
          <cell r="F2697">
            <v>1</v>
          </cell>
          <cell r="G2697" t="str">
            <v>SPECIFY SIZE (SPAN X RISE)</v>
          </cell>
        </row>
        <row r="2698">
          <cell r="A2698" t="str">
            <v>611E72501</v>
          </cell>
          <cell r="C2698" t="str">
            <v>FT</v>
          </cell>
          <cell r="D2698" t="str">
            <v>TYPE A, PRECAST REINFORCED CONCRETE ROUND SECTIONS, AS PER PLAN</v>
          </cell>
          <cell r="F2698">
            <v>1</v>
          </cell>
          <cell r="G2698" t="str">
            <v>SPECIFY SIZE (SPAN X RISE)</v>
          </cell>
        </row>
        <row r="2699">
          <cell r="A2699" t="str">
            <v>611E73000</v>
          </cell>
          <cell r="C2699" t="str">
            <v>FT</v>
          </cell>
          <cell r="D2699" t="str">
            <v>CONDUIT, TYPE A, CORRUGATED STEEL BOX CULVERT</v>
          </cell>
          <cell r="F2699">
            <v>1</v>
          </cell>
          <cell r="G2699" t="str">
            <v>SPECIFY MIN/MAX COV; SPANXRISE</v>
          </cell>
        </row>
        <row r="2700">
          <cell r="A2700" t="str">
            <v>611E73001</v>
          </cell>
          <cell r="C2700" t="str">
            <v>FT</v>
          </cell>
          <cell r="D2700" t="str">
            <v>CONDUIT, TYPE A, CORRUGATED STEEL BOX CULVERT, AS PER PLAN</v>
          </cell>
          <cell r="F2700">
            <v>1</v>
          </cell>
          <cell r="G2700" t="str">
            <v>SPECIFY MIN/MAX COV; SPANXRISE</v>
          </cell>
        </row>
        <row r="2701">
          <cell r="A2701" t="str">
            <v>611E73500</v>
          </cell>
          <cell r="C2701" t="str">
            <v>FT</v>
          </cell>
          <cell r="D2701" t="str">
            <v>CONDUIT, TYPE A, CORRUGATED ALUMINUM BOX CULVERT</v>
          </cell>
          <cell r="F2701">
            <v>1</v>
          </cell>
          <cell r="G2701" t="str">
            <v>SPECIFY MIN/MAX COV; SPANXRISE</v>
          </cell>
        </row>
        <row r="2702">
          <cell r="A2702" t="str">
            <v>611E73501</v>
          </cell>
          <cell r="C2702" t="str">
            <v>FT</v>
          </cell>
          <cell r="D2702" t="str">
            <v>CONDUIT, TYPE A, CORRUGATED ALUMINUM BOX CULVERT, AS PER PLAN</v>
          </cell>
          <cell r="F2702">
            <v>1</v>
          </cell>
          <cell r="G2702" t="str">
            <v>SPECIFY MIN/MAX COV; SPANXRISE</v>
          </cell>
        </row>
        <row r="2703">
          <cell r="A2703" t="str">
            <v>611E73600</v>
          </cell>
          <cell r="C2703" t="str">
            <v>FT</v>
          </cell>
          <cell r="D2703" t="str">
            <v>CONDUIT, TYPE A, STRUCTURAL PLATE CORRUGATED STEEL PIPE ARCH</v>
          </cell>
          <cell r="F2703">
            <v>1</v>
          </cell>
        </row>
        <row r="2704">
          <cell r="A2704" t="str">
            <v>611E94700</v>
          </cell>
          <cell r="C2704" t="str">
            <v>FT</v>
          </cell>
          <cell r="D2704" t="str">
            <v>6' X 4' CONDUIT, TYPE A, 706.05</v>
          </cell>
          <cell r="F2704">
            <v>0</v>
          </cell>
        </row>
        <row r="2705">
          <cell r="A2705" t="str">
            <v>611E94701</v>
          </cell>
          <cell r="C2705" t="str">
            <v>FT</v>
          </cell>
          <cell r="D2705" t="str">
            <v>6' X 4' CONDUIT, TYPE A, 706.05, AS PER PLAN</v>
          </cell>
          <cell r="F2705">
            <v>0</v>
          </cell>
        </row>
        <row r="2706">
          <cell r="A2706" t="str">
            <v>611E94710</v>
          </cell>
          <cell r="C2706" t="str">
            <v>FT</v>
          </cell>
          <cell r="D2706" t="str">
            <v>6' X 5' CONDUIT, TYPE A, 706.05</v>
          </cell>
          <cell r="F2706">
            <v>0</v>
          </cell>
        </row>
        <row r="2707">
          <cell r="A2707" t="str">
            <v>611E94711</v>
          </cell>
          <cell r="C2707" t="str">
            <v>FT</v>
          </cell>
          <cell r="D2707" t="str">
            <v>6' X 5' CONDUIT, TYPE A, 706.05, AS PER PLAN</v>
          </cell>
          <cell r="F2707">
            <v>0</v>
          </cell>
        </row>
        <row r="2708">
          <cell r="A2708" t="str">
            <v>611E94720</v>
          </cell>
          <cell r="C2708" t="str">
            <v>FT</v>
          </cell>
          <cell r="D2708" t="str">
            <v>6' X 6' CONDUIT, TYPE A, 706.05</v>
          </cell>
          <cell r="F2708">
            <v>0</v>
          </cell>
        </row>
        <row r="2709">
          <cell r="A2709" t="str">
            <v>611E94721</v>
          </cell>
          <cell r="C2709" t="str">
            <v>FT</v>
          </cell>
          <cell r="D2709" t="str">
            <v>6' X 6' CONDUIT, TYPE A, 706.05, AS PER PLAN</v>
          </cell>
          <cell r="F2709">
            <v>0</v>
          </cell>
        </row>
        <row r="2710">
          <cell r="A2710" t="str">
            <v>611E94726</v>
          </cell>
          <cell r="C2710" t="str">
            <v>FT</v>
          </cell>
          <cell r="D2710" t="str">
            <v>7' X 4' CONDUIT, TYPE A, 706.05</v>
          </cell>
          <cell r="F2710">
            <v>0</v>
          </cell>
        </row>
        <row r="2711">
          <cell r="A2711" t="str">
            <v>611E94727</v>
          </cell>
          <cell r="C2711" t="str">
            <v>FT</v>
          </cell>
          <cell r="D2711" t="str">
            <v>7' X 4' CONDUIT, TYPE A, 706.05, AS PER PLAN</v>
          </cell>
          <cell r="F2711">
            <v>0</v>
          </cell>
        </row>
        <row r="2712">
          <cell r="A2712" t="str">
            <v>611E94728</v>
          </cell>
          <cell r="C2712" t="str">
            <v>FT</v>
          </cell>
          <cell r="D2712" t="str">
            <v>7' X 5' CONDUIT, TYPE A, 706.05</v>
          </cell>
          <cell r="F2712">
            <v>0</v>
          </cell>
        </row>
        <row r="2713">
          <cell r="A2713" t="str">
            <v>611E94729</v>
          </cell>
          <cell r="C2713" t="str">
            <v>FT</v>
          </cell>
          <cell r="D2713" t="str">
            <v>7' X 5' CONDUIT, TYPE A, 706.05, AS PER PLAN</v>
          </cell>
          <cell r="F2713">
            <v>0</v>
          </cell>
        </row>
        <row r="2714">
          <cell r="A2714" t="str">
            <v>611E94730</v>
          </cell>
          <cell r="C2714" t="str">
            <v>FT</v>
          </cell>
          <cell r="D2714" t="str">
            <v>7' X 6' CONDUIT, TYPE A, 706.05</v>
          </cell>
          <cell r="F2714">
            <v>0</v>
          </cell>
        </row>
        <row r="2715">
          <cell r="A2715" t="str">
            <v>611E94731</v>
          </cell>
          <cell r="C2715" t="str">
            <v>FT</v>
          </cell>
          <cell r="D2715" t="str">
            <v>7' X 6' CONDUIT, TYPE A, 706.05, AS PER PLAN</v>
          </cell>
          <cell r="F2715">
            <v>0</v>
          </cell>
        </row>
        <row r="2716">
          <cell r="A2716" t="str">
            <v>611E94732</v>
          </cell>
          <cell r="C2716" t="str">
            <v>FT</v>
          </cell>
          <cell r="D2716" t="str">
            <v>7' X 7' CONDUIT, TYPE A, 706.05</v>
          </cell>
          <cell r="F2716">
            <v>0</v>
          </cell>
        </row>
        <row r="2717">
          <cell r="A2717" t="str">
            <v>611E94733</v>
          </cell>
          <cell r="C2717" t="str">
            <v>FT</v>
          </cell>
          <cell r="D2717" t="str">
            <v>7' X 7' CONDUIT, TYPE A, 706.05, AS PER PLAN</v>
          </cell>
          <cell r="F2717">
            <v>0</v>
          </cell>
        </row>
        <row r="2718">
          <cell r="A2718" t="str">
            <v>611E94800</v>
          </cell>
          <cell r="C2718" t="str">
            <v>FT</v>
          </cell>
          <cell r="D2718" t="str">
            <v>8' X 4' CONDUIT, TYPE A, 706.05</v>
          </cell>
          <cell r="F2718">
            <v>0</v>
          </cell>
        </row>
        <row r="2719">
          <cell r="A2719" t="str">
            <v>611E94801</v>
          </cell>
          <cell r="C2719" t="str">
            <v>FT</v>
          </cell>
          <cell r="D2719" t="str">
            <v>8' X 4' CONDUIT, TYPE A, 706.05, AS PER PLAN</v>
          </cell>
          <cell r="F2719">
            <v>0</v>
          </cell>
        </row>
        <row r="2720">
          <cell r="A2720" t="str">
            <v>611E94810</v>
          </cell>
          <cell r="C2720" t="str">
            <v>FT</v>
          </cell>
          <cell r="D2720" t="str">
            <v>8' X 4' CONDUIT, TYPE B, 706.05</v>
          </cell>
          <cell r="F2720">
            <v>0</v>
          </cell>
        </row>
        <row r="2721">
          <cell r="A2721" t="str">
            <v>611E94900</v>
          </cell>
          <cell r="C2721" t="str">
            <v>FT</v>
          </cell>
          <cell r="D2721" t="str">
            <v>8' X 5' CONDUIT, TYPE A, 706.05</v>
          </cell>
          <cell r="F2721">
            <v>0</v>
          </cell>
        </row>
        <row r="2722">
          <cell r="A2722" t="str">
            <v>611E94901</v>
          </cell>
          <cell r="C2722" t="str">
            <v>FT</v>
          </cell>
          <cell r="D2722" t="str">
            <v>8' X 5' CONDUIT, TYPE A, 706.05, AS PER PLAN</v>
          </cell>
          <cell r="F2722">
            <v>0</v>
          </cell>
        </row>
        <row r="2723">
          <cell r="A2723" t="str">
            <v>611E94910</v>
          </cell>
          <cell r="C2723" t="str">
            <v>FT</v>
          </cell>
          <cell r="D2723" t="str">
            <v>8' X 6' CONDUIT, TYPE A, 706.05</v>
          </cell>
          <cell r="F2723">
            <v>0</v>
          </cell>
        </row>
        <row r="2724">
          <cell r="A2724" t="str">
            <v>611E94911</v>
          </cell>
          <cell r="C2724" t="str">
            <v>FT</v>
          </cell>
          <cell r="D2724" t="str">
            <v>8' X 6' CONDUIT, TYPE A, 706.05, AS PER PLAN</v>
          </cell>
          <cell r="F2724">
            <v>0</v>
          </cell>
        </row>
        <row r="2725">
          <cell r="A2725" t="str">
            <v>611E94920</v>
          </cell>
          <cell r="C2725" t="str">
            <v>FT</v>
          </cell>
          <cell r="D2725" t="str">
            <v>8' X 7' CONDUIT, TYPE A, 706.05</v>
          </cell>
          <cell r="F2725">
            <v>0</v>
          </cell>
        </row>
        <row r="2726">
          <cell r="A2726" t="str">
            <v>611E94921</v>
          </cell>
          <cell r="C2726" t="str">
            <v>FT</v>
          </cell>
          <cell r="D2726" t="str">
            <v>8' X 7' CONDUIT, TYPE A, 706.05, AS PER PLAN</v>
          </cell>
          <cell r="F2726">
            <v>0</v>
          </cell>
        </row>
        <row r="2727">
          <cell r="A2727" t="str">
            <v>611E94930</v>
          </cell>
          <cell r="C2727" t="str">
            <v>FT</v>
          </cell>
          <cell r="D2727" t="str">
            <v>8' X 8' CONDUIT, TYPE A, 706.05</v>
          </cell>
          <cell r="F2727">
            <v>0</v>
          </cell>
        </row>
        <row r="2728">
          <cell r="A2728" t="str">
            <v>611E94931</v>
          </cell>
          <cell r="C2728" t="str">
            <v>FT</v>
          </cell>
          <cell r="D2728" t="str">
            <v>8' X 8' CONDUIT, TYPE A, 706.05, AS PER PLAN</v>
          </cell>
          <cell r="F2728">
            <v>0</v>
          </cell>
        </row>
        <row r="2729">
          <cell r="A2729" t="str">
            <v>611E94936</v>
          </cell>
          <cell r="C2729" t="str">
            <v>FT</v>
          </cell>
          <cell r="D2729" t="str">
            <v>9' X 4' CONDUIT, TYPE A, 706.05</v>
          </cell>
          <cell r="F2729">
            <v>0</v>
          </cell>
        </row>
        <row r="2730">
          <cell r="A2730" t="str">
            <v>611E94937</v>
          </cell>
          <cell r="C2730" t="str">
            <v>FT</v>
          </cell>
          <cell r="D2730" t="str">
            <v>9' X 4' CONDUIT, TYPE A, 706.05, AS PER PLAN</v>
          </cell>
          <cell r="F2730">
            <v>0</v>
          </cell>
        </row>
        <row r="2731">
          <cell r="A2731" t="str">
            <v>611E94938</v>
          </cell>
          <cell r="C2731" t="str">
            <v>FT</v>
          </cell>
          <cell r="D2731" t="str">
            <v>9' X 5' CONDUIT, TYPE A, 706.05</v>
          </cell>
          <cell r="F2731">
            <v>0</v>
          </cell>
        </row>
        <row r="2732">
          <cell r="A2732" t="str">
            <v>611E94939</v>
          </cell>
          <cell r="C2732" t="str">
            <v>FT</v>
          </cell>
          <cell r="D2732" t="str">
            <v>9' X 5' CONDUIT, TYPE A, 706.05, AS PER PLAN</v>
          </cell>
          <cell r="F2732">
            <v>0</v>
          </cell>
        </row>
        <row r="2733">
          <cell r="A2733" t="str">
            <v>611E94940</v>
          </cell>
          <cell r="C2733" t="str">
            <v>FT</v>
          </cell>
          <cell r="D2733" t="str">
            <v>9' X 6' CONDUIT, TYPE A, 706.05</v>
          </cell>
          <cell r="F2733">
            <v>0</v>
          </cell>
        </row>
        <row r="2734">
          <cell r="A2734" t="str">
            <v>611E94941</v>
          </cell>
          <cell r="C2734" t="str">
            <v>FT</v>
          </cell>
          <cell r="D2734" t="str">
            <v>9' X 6' CONDUIT, TYPE A, 706.05, AS PER PLAN</v>
          </cell>
          <cell r="F2734">
            <v>0</v>
          </cell>
        </row>
        <row r="2735">
          <cell r="A2735" t="str">
            <v>611E94942</v>
          </cell>
          <cell r="C2735" t="str">
            <v>FT</v>
          </cell>
          <cell r="D2735" t="str">
            <v>9' X 7' CONDUIT, TYPE A, 706.05</v>
          </cell>
          <cell r="F2735">
            <v>0</v>
          </cell>
        </row>
        <row r="2736">
          <cell r="A2736" t="str">
            <v>611E94943</v>
          </cell>
          <cell r="C2736" t="str">
            <v>FT</v>
          </cell>
          <cell r="D2736" t="str">
            <v>9' X 7' CONDUIT, TYPE A, 706.05, AS PER PLAN</v>
          </cell>
          <cell r="F2736">
            <v>0</v>
          </cell>
        </row>
        <row r="2737">
          <cell r="A2737" t="str">
            <v>611E94944</v>
          </cell>
          <cell r="C2737" t="str">
            <v>FT</v>
          </cell>
          <cell r="D2737" t="str">
            <v>9' X 8' CONDUIT, TYPE A, 706.05</v>
          </cell>
          <cell r="F2737">
            <v>0</v>
          </cell>
        </row>
        <row r="2738">
          <cell r="A2738" t="str">
            <v>611E94945</v>
          </cell>
          <cell r="C2738" t="str">
            <v>FT</v>
          </cell>
          <cell r="D2738" t="str">
            <v>9' X 8' CONDUIT, TYPE A, 706.05, AS PER PLAN</v>
          </cell>
          <cell r="F2738">
            <v>0</v>
          </cell>
        </row>
        <row r="2739">
          <cell r="A2739" t="str">
            <v>611E94946</v>
          </cell>
          <cell r="C2739" t="str">
            <v>FT</v>
          </cell>
          <cell r="D2739" t="str">
            <v>9' X 9' CONDUIT, TYPE A, 706.05</v>
          </cell>
          <cell r="F2739">
            <v>0</v>
          </cell>
        </row>
        <row r="2740">
          <cell r="A2740" t="str">
            <v>611E94947</v>
          </cell>
          <cell r="C2740" t="str">
            <v>FT</v>
          </cell>
          <cell r="D2740" t="str">
            <v>9' X 9' CONDUIT, TYPE A, 706.05, AS PER PLAN</v>
          </cell>
          <cell r="F2740">
            <v>0</v>
          </cell>
        </row>
        <row r="2741">
          <cell r="A2741" t="str">
            <v>611E94980</v>
          </cell>
          <cell r="C2741" t="str">
            <v>FT</v>
          </cell>
          <cell r="D2741" t="str">
            <v>10' X 4' CONDUIT, TYPE A, 706.05</v>
          </cell>
          <cell r="F2741">
            <v>0</v>
          </cell>
        </row>
        <row r="2742">
          <cell r="A2742" t="str">
            <v>611E94981</v>
          </cell>
          <cell r="C2742" t="str">
            <v>FT</v>
          </cell>
          <cell r="D2742" t="str">
            <v>10' X 4' CONDUIT, TYPE A, 706.05, AS PER PLAN</v>
          </cell>
          <cell r="F2742">
            <v>0</v>
          </cell>
        </row>
        <row r="2743">
          <cell r="A2743" t="str">
            <v>611E95000</v>
          </cell>
          <cell r="C2743" t="str">
            <v>FT</v>
          </cell>
          <cell r="D2743" t="str">
            <v>10' X 5' CONDUIT, TYPE A, 706.05</v>
          </cell>
          <cell r="F2743">
            <v>0</v>
          </cell>
        </row>
        <row r="2744">
          <cell r="A2744" t="str">
            <v>611E95001</v>
          </cell>
          <cell r="C2744" t="str">
            <v>FT</v>
          </cell>
          <cell r="D2744" t="str">
            <v>10' X 5' CONDUIT, TYPE A, 706.05, AS PER PLAN</v>
          </cell>
          <cell r="F2744">
            <v>0</v>
          </cell>
        </row>
        <row r="2745">
          <cell r="A2745" t="str">
            <v>611E95200</v>
          </cell>
          <cell r="C2745" t="str">
            <v>FT</v>
          </cell>
          <cell r="D2745" t="str">
            <v>10' X 6' CONDUIT, TYPE A, 706.05</v>
          </cell>
          <cell r="F2745">
            <v>0</v>
          </cell>
        </row>
        <row r="2746">
          <cell r="A2746" t="str">
            <v>611E95201</v>
          </cell>
          <cell r="C2746" t="str">
            <v>FT</v>
          </cell>
          <cell r="D2746" t="str">
            <v>10' X 6' CONDUIT, TYPE A, 706.05, AS PER PLAN</v>
          </cell>
          <cell r="F2746">
            <v>0</v>
          </cell>
        </row>
        <row r="2747">
          <cell r="A2747" t="str">
            <v>611E95400</v>
          </cell>
          <cell r="C2747" t="str">
            <v>FT</v>
          </cell>
          <cell r="D2747" t="str">
            <v>10' X 7' CONDUIT, TYPE A, 706.05</v>
          </cell>
          <cell r="F2747">
            <v>0</v>
          </cell>
        </row>
        <row r="2748">
          <cell r="A2748" t="str">
            <v>611E95401</v>
          </cell>
          <cell r="C2748" t="str">
            <v>FT</v>
          </cell>
          <cell r="D2748" t="str">
            <v>10' X 7' CONDUIT, TYPE A, 706.05, AS PER PLAN</v>
          </cell>
          <cell r="F2748">
            <v>0</v>
          </cell>
        </row>
        <row r="2749">
          <cell r="A2749" t="str">
            <v>611E95500</v>
          </cell>
          <cell r="C2749" t="str">
            <v>FT</v>
          </cell>
          <cell r="D2749" t="str">
            <v>10' X 8' CONDUIT, TYPE A, 706.05</v>
          </cell>
          <cell r="F2749">
            <v>0</v>
          </cell>
        </row>
        <row r="2750">
          <cell r="A2750" t="str">
            <v>611E95501</v>
          </cell>
          <cell r="C2750" t="str">
            <v>FT</v>
          </cell>
          <cell r="D2750" t="str">
            <v>10' X 8' CONDUIT, TYPE A, 706.05, AS PER PLAN</v>
          </cell>
          <cell r="F2750">
            <v>0</v>
          </cell>
        </row>
        <row r="2751">
          <cell r="A2751" t="str">
            <v>611E95520</v>
          </cell>
          <cell r="C2751" t="str">
            <v>FT</v>
          </cell>
          <cell r="D2751" t="str">
            <v>10' X 9' CONDUIT, TYPE A, 706.05</v>
          </cell>
          <cell r="F2751">
            <v>0</v>
          </cell>
        </row>
        <row r="2752">
          <cell r="A2752" t="str">
            <v>611E95521</v>
          </cell>
          <cell r="C2752" t="str">
            <v>FT</v>
          </cell>
          <cell r="D2752" t="str">
            <v>10' X 9' CONDUIT, TYPE A, 706.05, AS PER PLAN</v>
          </cell>
          <cell r="F2752">
            <v>0</v>
          </cell>
        </row>
        <row r="2753">
          <cell r="A2753" t="str">
            <v>611E95524</v>
          </cell>
          <cell r="C2753" t="str">
            <v>FT</v>
          </cell>
          <cell r="D2753" t="str">
            <v>10' X 10' CONDUIT, TYPE A, 706.05</v>
          </cell>
          <cell r="F2753">
            <v>0</v>
          </cell>
        </row>
        <row r="2754">
          <cell r="A2754" t="str">
            <v>611E95525</v>
          </cell>
          <cell r="C2754" t="str">
            <v>FT</v>
          </cell>
          <cell r="D2754" t="str">
            <v>10' X 10' CONDUIT, TYPE A, 706.05, AS PER PLAN</v>
          </cell>
          <cell r="F2754">
            <v>0</v>
          </cell>
        </row>
        <row r="2755">
          <cell r="A2755" t="str">
            <v>611E95540</v>
          </cell>
          <cell r="C2755" t="str">
            <v>FT</v>
          </cell>
          <cell r="D2755" t="str">
            <v>11' X 4' CONDUIT, TYPE A, 706.05</v>
          </cell>
          <cell r="F2755">
            <v>0</v>
          </cell>
        </row>
        <row r="2756">
          <cell r="A2756" t="str">
            <v>611E95541</v>
          </cell>
          <cell r="C2756" t="str">
            <v>FT</v>
          </cell>
          <cell r="D2756" t="str">
            <v>11' X 4' CONDUIT, TYPE A, 706.05, AS PER PLAN</v>
          </cell>
          <cell r="F2756">
            <v>0</v>
          </cell>
        </row>
        <row r="2757">
          <cell r="A2757" t="str">
            <v>611E95542</v>
          </cell>
          <cell r="C2757" t="str">
            <v>FT</v>
          </cell>
          <cell r="D2757" t="str">
            <v>11' X 5' CONDUIT, TYPE A, 706.05</v>
          </cell>
          <cell r="F2757">
            <v>0</v>
          </cell>
        </row>
        <row r="2758">
          <cell r="A2758" t="str">
            <v>611E95543</v>
          </cell>
          <cell r="C2758" t="str">
            <v>FT</v>
          </cell>
          <cell r="D2758" t="str">
            <v>11' X 5' CONDUIT, TYPE A, 706.05, AS PER PLAN</v>
          </cell>
          <cell r="F2758">
            <v>0</v>
          </cell>
        </row>
        <row r="2759">
          <cell r="A2759" t="str">
            <v>611E95544</v>
          </cell>
          <cell r="C2759" t="str">
            <v>FT</v>
          </cell>
          <cell r="D2759" t="str">
            <v>11' X 6' CONDUIT, TYPE A, 706.05</v>
          </cell>
          <cell r="F2759">
            <v>0</v>
          </cell>
        </row>
        <row r="2760">
          <cell r="A2760" t="str">
            <v>611E95545</v>
          </cell>
          <cell r="C2760" t="str">
            <v>FT</v>
          </cell>
          <cell r="D2760" t="str">
            <v>11' X 6' CONDUIT, TYPE A, 706.05, AS PER PLAN</v>
          </cell>
          <cell r="F2760">
            <v>0</v>
          </cell>
        </row>
        <row r="2761">
          <cell r="A2761" t="str">
            <v>611E95546</v>
          </cell>
          <cell r="C2761" t="str">
            <v>FT</v>
          </cell>
          <cell r="D2761" t="str">
            <v>11' X 7' CONDUIT, TYPE A, 706.05</v>
          </cell>
          <cell r="F2761">
            <v>0</v>
          </cell>
        </row>
        <row r="2762">
          <cell r="A2762" t="str">
            <v>611E95547</v>
          </cell>
          <cell r="C2762" t="str">
            <v>FT</v>
          </cell>
          <cell r="D2762" t="str">
            <v>11' X 7' CONDUIT, TYPE A, 706.05, AS PER PLAN</v>
          </cell>
          <cell r="F2762">
            <v>0</v>
          </cell>
        </row>
        <row r="2763">
          <cell r="A2763" t="str">
            <v>611E95548</v>
          </cell>
          <cell r="C2763" t="str">
            <v>FT</v>
          </cell>
          <cell r="D2763" t="str">
            <v>11' X 8' CONDUIT, TYPE A, 706.05</v>
          </cell>
          <cell r="F2763">
            <v>0</v>
          </cell>
        </row>
        <row r="2764">
          <cell r="A2764" t="str">
            <v>611E95549</v>
          </cell>
          <cell r="C2764" t="str">
            <v>FT</v>
          </cell>
          <cell r="D2764" t="str">
            <v>11' X 8' CONDUIT, TYPE A, 706.05, AS PER PLAN</v>
          </cell>
          <cell r="F2764">
            <v>0</v>
          </cell>
        </row>
        <row r="2765">
          <cell r="A2765" t="str">
            <v>611E95550</v>
          </cell>
          <cell r="C2765" t="str">
            <v>FT</v>
          </cell>
          <cell r="D2765" t="str">
            <v>11' X 9' CONDUIT, TYPE A, 706.05</v>
          </cell>
          <cell r="F2765">
            <v>0</v>
          </cell>
        </row>
        <row r="2766">
          <cell r="A2766" t="str">
            <v>611E95551</v>
          </cell>
          <cell r="C2766" t="str">
            <v>FT</v>
          </cell>
          <cell r="D2766" t="str">
            <v>11' X 9' CONDUIT, TYPE A, 706.05, AS PER PLAN</v>
          </cell>
          <cell r="F2766">
            <v>0</v>
          </cell>
        </row>
        <row r="2767">
          <cell r="A2767" t="str">
            <v>611E95552</v>
          </cell>
          <cell r="C2767" t="str">
            <v>FT</v>
          </cell>
          <cell r="D2767" t="str">
            <v>11' X 10' CONDUIT, TYPE A, 706.05</v>
          </cell>
          <cell r="F2767">
            <v>0</v>
          </cell>
        </row>
        <row r="2768">
          <cell r="A2768" t="str">
            <v>611E95553</v>
          </cell>
          <cell r="C2768" t="str">
            <v>FT</v>
          </cell>
          <cell r="D2768" t="str">
            <v>11' X 10' CONDUIT, TYPE A, 706.05, AS PER PLAN</v>
          </cell>
          <cell r="F2768">
            <v>0</v>
          </cell>
        </row>
        <row r="2769">
          <cell r="A2769" t="str">
            <v>611E95554</v>
          </cell>
          <cell r="C2769" t="str">
            <v>FT</v>
          </cell>
          <cell r="D2769" t="str">
            <v>11' X 11' CONDUIT, TYPE A, 706.05</v>
          </cell>
          <cell r="F2769">
            <v>0</v>
          </cell>
        </row>
        <row r="2770">
          <cell r="A2770" t="str">
            <v>611E95555</v>
          </cell>
          <cell r="C2770" t="str">
            <v>FT</v>
          </cell>
          <cell r="D2770" t="str">
            <v>11' X 11' CONDUIT, TYPE A, 706.05, AS PER PLAN</v>
          </cell>
          <cell r="F2770">
            <v>0</v>
          </cell>
        </row>
        <row r="2771">
          <cell r="A2771" t="str">
            <v>611E95600</v>
          </cell>
          <cell r="C2771" t="str">
            <v>FT</v>
          </cell>
          <cell r="D2771" t="str">
            <v>12' X 4' CONDUIT, TYPE A, 706.05</v>
          </cell>
          <cell r="F2771">
            <v>0</v>
          </cell>
        </row>
        <row r="2772">
          <cell r="A2772" t="str">
            <v>611E95601</v>
          </cell>
          <cell r="C2772" t="str">
            <v>FT</v>
          </cell>
          <cell r="D2772" t="str">
            <v>12' X 4' CONDUIT, TYPE A, 706.05, AS PER PLAN</v>
          </cell>
          <cell r="F2772">
            <v>0</v>
          </cell>
        </row>
        <row r="2773">
          <cell r="A2773" t="str">
            <v>611E95700</v>
          </cell>
          <cell r="C2773" t="str">
            <v>FT</v>
          </cell>
          <cell r="D2773" t="str">
            <v>12' X 5' CONDUIT, TYPE A, 706.05</v>
          </cell>
          <cell r="F2773">
            <v>0</v>
          </cell>
        </row>
        <row r="2774">
          <cell r="A2774" t="str">
            <v>611E95701</v>
          </cell>
          <cell r="C2774" t="str">
            <v>FT</v>
          </cell>
          <cell r="D2774" t="str">
            <v>12' X 5' CONDUIT, TYPE A, 706.05, AS PER PLAN</v>
          </cell>
          <cell r="F2774">
            <v>0</v>
          </cell>
        </row>
        <row r="2775">
          <cell r="A2775" t="str">
            <v>611E95800</v>
          </cell>
          <cell r="C2775" t="str">
            <v>FT</v>
          </cell>
          <cell r="D2775" t="str">
            <v>12' X 6' CONDUIT, TYPE A, 706.05</v>
          </cell>
          <cell r="F2775">
            <v>0</v>
          </cell>
        </row>
        <row r="2776">
          <cell r="A2776" t="str">
            <v>611E95801</v>
          </cell>
          <cell r="C2776" t="str">
            <v>FT</v>
          </cell>
          <cell r="D2776" t="str">
            <v>12' X 6' CONDUIT, TYPE A, 706.05, AS PER PLAN</v>
          </cell>
          <cell r="F2776">
            <v>0</v>
          </cell>
        </row>
        <row r="2777">
          <cell r="A2777" t="str">
            <v>611E95900</v>
          </cell>
          <cell r="C2777" t="str">
            <v>FT</v>
          </cell>
          <cell r="D2777" t="str">
            <v>12' X 7' CONDUIT, TYPE A, 706.05</v>
          </cell>
          <cell r="F2777">
            <v>0</v>
          </cell>
        </row>
        <row r="2778">
          <cell r="A2778" t="str">
            <v>611E95901</v>
          </cell>
          <cell r="C2778" t="str">
            <v>FT</v>
          </cell>
          <cell r="D2778" t="str">
            <v>12' X 7' CONDUIT, TYPE A, 706.05, AS PER PLAN</v>
          </cell>
          <cell r="F2778">
            <v>0</v>
          </cell>
        </row>
        <row r="2779">
          <cell r="A2779" t="str">
            <v>611E96000</v>
          </cell>
          <cell r="C2779" t="str">
            <v>FT</v>
          </cell>
          <cell r="D2779" t="str">
            <v>12' X 8' CONDUIT, TYPE A, 706.05</v>
          </cell>
          <cell r="F2779">
            <v>0</v>
          </cell>
        </row>
        <row r="2780">
          <cell r="A2780" t="str">
            <v>611E96001</v>
          </cell>
          <cell r="C2780" t="str">
            <v>FT</v>
          </cell>
          <cell r="D2780" t="str">
            <v>12' X 8' CONDUIT, TYPE A, 706.05, AS PER PLAN</v>
          </cell>
          <cell r="F2780">
            <v>0</v>
          </cell>
        </row>
        <row r="2781">
          <cell r="A2781" t="str">
            <v>611E96010</v>
          </cell>
          <cell r="C2781" t="str">
            <v>FT</v>
          </cell>
          <cell r="D2781" t="str">
            <v>12' X 9' CONDUIT, TYPE A, 706.05</v>
          </cell>
          <cell r="F2781">
            <v>0</v>
          </cell>
        </row>
        <row r="2782">
          <cell r="A2782" t="str">
            <v>611E96011</v>
          </cell>
          <cell r="C2782" t="str">
            <v>FT</v>
          </cell>
          <cell r="D2782" t="str">
            <v>12' X 9' CONDUIT, TYPE A, 706.05, AS PER PLAN</v>
          </cell>
          <cell r="F2782">
            <v>0</v>
          </cell>
        </row>
        <row r="2783">
          <cell r="A2783" t="str">
            <v>611E96200</v>
          </cell>
          <cell r="C2783" t="str">
            <v>FT</v>
          </cell>
          <cell r="D2783" t="str">
            <v>12' X 10' CONDUIT, TYPE A, 706.05</v>
          </cell>
          <cell r="F2783">
            <v>0</v>
          </cell>
        </row>
        <row r="2784">
          <cell r="A2784" t="str">
            <v>611E96201</v>
          </cell>
          <cell r="C2784" t="str">
            <v>FT</v>
          </cell>
          <cell r="D2784" t="str">
            <v>12' X 10' CONDUIT, TYPE A, 706.05, AS PER PLAN</v>
          </cell>
          <cell r="F2784">
            <v>0</v>
          </cell>
        </row>
        <row r="2785">
          <cell r="A2785" t="str">
            <v>611E96210</v>
          </cell>
          <cell r="C2785" t="str">
            <v>FT</v>
          </cell>
          <cell r="D2785" t="str">
            <v>12' X 11' CONDUIT, TYPE A, 706.05</v>
          </cell>
          <cell r="F2785">
            <v>0</v>
          </cell>
        </row>
        <row r="2786">
          <cell r="A2786" t="str">
            <v>611E96211</v>
          </cell>
          <cell r="C2786" t="str">
            <v>FT</v>
          </cell>
          <cell r="D2786" t="str">
            <v>12' X 11' CONDUIT, TYPE A, 706.05, AS PER PLAN</v>
          </cell>
          <cell r="F2786">
            <v>0</v>
          </cell>
        </row>
        <row r="2787">
          <cell r="A2787" t="str">
            <v>611E96220</v>
          </cell>
          <cell r="C2787" t="str">
            <v>FT</v>
          </cell>
          <cell r="D2787" t="str">
            <v>12' X 12' CONDUIT, TYPE A, 706.05</v>
          </cell>
          <cell r="F2787">
            <v>0</v>
          </cell>
        </row>
        <row r="2788">
          <cell r="A2788" t="str">
            <v>611E96221</v>
          </cell>
          <cell r="C2788" t="str">
            <v>FT</v>
          </cell>
          <cell r="D2788" t="str">
            <v>12' X 12' CONDUIT, TYPE A, 706.05, AS PER PLAN</v>
          </cell>
          <cell r="F2788">
            <v>0</v>
          </cell>
        </row>
        <row r="2789">
          <cell r="A2789" t="str">
            <v>611E96300</v>
          </cell>
          <cell r="C2789" t="str">
            <v>FT</v>
          </cell>
          <cell r="D2789" t="str">
            <v>14' X 4' CONDUIT, TYPE A, 706.05</v>
          </cell>
          <cell r="F2789">
            <v>0</v>
          </cell>
        </row>
        <row r="2790">
          <cell r="A2790" t="str">
            <v>611E96301</v>
          </cell>
          <cell r="C2790" t="str">
            <v>FT</v>
          </cell>
          <cell r="D2790" t="str">
            <v>14' X 4' CONDUIT, TYPE A, 706.05, AS PER PLAN</v>
          </cell>
          <cell r="F2790">
            <v>0</v>
          </cell>
        </row>
        <row r="2791">
          <cell r="A2791" t="str">
            <v>611E96310</v>
          </cell>
          <cell r="C2791" t="str">
            <v>FT</v>
          </cell>
          <cell r="D2791" t="str">
            <v>14' X 5' CONDUIT, TYPE A, 706.05</v>
          </cell>
          <cell r="F2791">
            <v>0</v>
          </cell>
        </row>
        <row r="2792">
          <cell r="A2792" t="str">
            <v>611E96311</v>
          </cell>
          <cell r="C2792" t="str">
            <v>FT</v>
          </cell>
          <cell r="D2792" t="str">
            <v>14' X 5' CONDUIT, TYPE A, 706.05, AS PER PLAN</v>
          </cell>
          <cell r="F2792">
            <v>0</v>
          </cell>
        </row>
        <row r="2793">
          <cell r="A2793" t="str">
            <v>611E96314</v>
          </cell>
          <cell r="C2793" t="str">
            <v>FT</v>
          </cell>
          <cell r="D2793" t="str">
            <v>14' X 6' CONDUIT, TYPE A, 706.05</v>
          </cell>
          <cell r="F2793">
            <v>0</v>
          </cell>
        </row>
        <row r="2794">
          <cell r="A2794" t="str">
            <v>611E96315</v>
          </cell>
          <cell r="C2794" t="str">
            <v>FT</v>
          </cell>
          <cell r="D2794" t="str">
            <v>14' X 6' CONDUIT, TYPE A, 706.05, AS PER PLAN</v>
          </cell>
          <cell r="F2794">
            <v>0</v>
          </cell>
        </row>
        <row r="2795">
          <cell r="A2795" t="str">
            <v>611E96320</v>
          </cell>
          <cell r="C2795" t="str">
            <v>FT</v>
          </cell>
          <cell r="D2795" t="str">
            <v>14' X 7' CONDUIT, TYPE A, 706.05</v>
          </cell>
          <cell r="F2795">
            <v>0</v>
          </cell>
        </row>
        <row r="2796">
          <cell r="A2796" t="str">
            <v>611E96321</v>
          </cell>
          <cell r="C2796" t="str">
            <v>FT</v>
          </cell>
          <cell r="D2796" t="str">
            <v>14' X 7' CONDUIT, TYPE A, 706.05, AS PER PLAN</v>
          </cell>
          <cell r="F2796">
            <v>0</v>
          </cell>
        </row>
        <row r="2797">
          <cell r="A2797" t="str">
            <v>611E96330</v>
          </cell>
          <cell r="C2797" t="str">
            <v>FT</v>
          </cell>
          <cell r="D2797" t="str">
            <v>14' X 8' CONDUIT, TYPE A, 706.05</v>
          </cell>
          <cell r="F2797">
            <v>0</v>
          </cell>
        </row>
        <row r="2798">
          <cell r="A2798" t="str">
            <v>611E96331</v>
          </cell>
          <cell r="C2798" t="str">
            <v>FT</v>
          </cell>
          <cell r="D2798" t="str">
            <v>14' X 8' CONDUIT, TYPE A, 706.05, AS PER PLAN</v>
          </cell>
          <cell r="F2798">
            <v>0</v>
          </cell>
        </row>
        <row r="2799">
          <cell r="A2799" t="str">
            <v>611E96334</v>
          </cell>
          <cell r="C2799" t="str">
            <v>FT</v>
          </cell>
          <cell r="D2799" t="str">
            <v>14' X 9' CONDUIT, TYPE A, 706.05</v>
          </cell>
          <cell r="F2799">
            <v>0</v>
          </cell>
        </row>
        <row r="2800">
          <cell r="A2800" t="str">
            <v>611E96335</v>
          </cell>
          <cell r="C2800" t="str">
            <v>FT</v>
          </cell>
          <cell r="D2800" t="str">
            <v>14' X 9' CONDUIT, TYPE A, 706.05, AS PER PLAN</v>
          </cell>
          <cell r="F2800">
            <v>0</v>
          </cell>
        </row>
        <row r="2801">
          <cell r="A2801" t="str">
            <v>611E96338</v>
          </cell>
          <cell r="C2801" t="str">
            <v>FT</v>
          </cell>
          <cell r="D2801" t="str">
            <v>14' X 10' CONDUIT, TYPE A, 706.05</v>
          </cell>
          <cell r="F2801">
            <v>0</v>
          </cell>
        </row>
        <row r="2802">
          <cell r="A2802" t="str">
            <v>611E96339</v>
          </cell>
          <cell r="C2802" t="str">
            <v>FT</v>
          </cell>
          <cell r="D2802" t="str">
            <v>14' X 10' CONDUIT, TYPE A, 706.05, AS PER PLAN</v>
          </cell>
          <cell r="F2802">
            <v>0</v>
          </cell>
        </row>
        <row r="2803">
          <cell r="A2803" t="str">
            <v>611E96390</v>
          </cell>
          <cell r="C2803" t="str">
            <v>FT</v>
          </cell>
          <cell r="D2803" t="str">
            <v>16' X 4' CONDUIT, TYPE A, 706.05</v>
          </cell>
          <cell r="F2803">
            <v>0</v>
          </cell>
        </row>
        <row r="2804">
          <cell r="A2804" t="str">
            <v>611E96391</v>
          </cell>
          <cell r="C2804" t="str">
            <v>FT</v>
          </cell>
          <cell r="D2804" t="str">
            <v>16' X 4' CONDUIT, TYPE A, 706.05, AS PER PLAN</v>
          </cell>
          <cell r="F2804">
            <v>0</v>
          </cell>
        </row>
        <row r="2805">
          <cell r="A2805" t="str">
            <v>611E96400</v>
          </cell>
          <cell r="C2805" t="str">
            <v>FT</v>
          </cell>
          <cell r="D2805" t="str">
            <v>16' X 5' CONDUIT, TYPE A, 706.05</v>
          </cell>
          <cell r="F2805">
            <v>0</v>
          </cell>
        </row>
        <row r="2806">
          <cell r="A2806" t="str">
            <v>611E96401</v>
          </cell>
          <cell r="C2806" t="str">
            <v>FT</v>
          </cell>
          <cell r="D2806" t="str">
            <v>16' X 5' CONDUIT, TYPE A, 706.05, AS PER PLAN</v>
          </cell>
          <cell r="F2806">
            <v>0</v>
          </cell>
        </row>
        <row r="2807">
          <cell r="A2807" t="str">
            <v>611E96440</v>
          </cell>
          <cell r="C2807" t="str">
            <v>FT</v>
          </cell>
          <cell r="D2807" t="str">
            <v>16' X 6' CONDUIT, TYPE A, 706.05</v>
          </cell>
          <cell r="F2807">
            <v>0</v>
          </cell>
        </row>
        <row r="2808">
          <cell r="A2808" t="str">
            <v>611E96441</v>
          </cell>
          <cell r="C2808" t="str">
            <v>FT</v>
          </cell>
          <cell r="D2808" t="str">
            <v>16' X 6' CONDUIT, TYPE A, 706.05, AS PER PLAN</v>
          </cell>
          <cell r="F2808">
            <v>0</v>
          </cell>
        </row>
        <row r="2809">
          <cell r="A2809" t="str">
            <v>611E96448</v>
          </cell>
          <cell r="C2809" t="str">
            <v>FT</v>
          </cell>
          <cell r="D2809" t="str">
            <v>16' X 7' CONDUIT, TYPE A, 706.05</v>
          </cell>
          <cell r="F2809">
            <v>0</v>
          </cell>
        </row>
        <row r="2810">
          <cell r="A2810" t="str">
            <v>611E96449</v>
          </cell>
          <cell r="C2810" t="str">
            <v>FT</v>
          </cell>
          <cell r="D2810" t="str">
            <v>16' X 7' CONDUIT, TYPE A, 706.05, AS PER PLAN</v>
          </cell>
          <cell r="F2810">
            <v>0</v>
          </cell>
        </row>
        <row r="2811">
          <cell r="A2811" t="str">
            <v>611E96450</v>
          </cell>
          <cell r="C2811" t="str">
            <v>FT</v>
          </cell>
          <cell r="D2811" t="str">
            <v>16' X 8' CONDUIT, TYPE A, 706.05</v>
          </cell>
          <cell r="F2811">
            <v>0</v>
          </cell>
        </row>
        <row r="2812">
          <cell r="A2812" t="str">
            <v>611E96451</v>
          </cell>
          <cell r="C2812" t="str">
            <v>FT</v>
          </cell>
          <cell r="D2812" t="str">
            <v>16' X 8' CONDUIT, TYPE A, 706.05, AS PER PLAN</v>
          </cell>
          <cell r="F2812">
            <v>0</v>
          </cell>
        </row>
        <row r="2813">
          <cell r="A2813" t="str">
            <v>611E96454</v>
          </cell>
          <cell r="C2813" t="str">
            <v>FT</v>
          </cell>
          <cell r="D2813" t="str">
            <v>16' X 9' CONDUIT, TYPE A, 706.05</v>
          </cell>
          <cell r="F2813">
            <v>0</v>
          </cell>
        </row>
        <row r="2814">
          <cell r="A2814" t="str">
            <v>611E96455</v>
          </cell>
          <cell r="C2814" t="str">
            <v>FT</v>
          </cell>
          <cell r="D2814" t="str">
            <v>16' X 9' CONDUIT, TYPE A, 706.05, AS PER PLAN</v>
          </cell>
          <cell r="F2814">
            <v>0</v>
          </cell>
        </row>
        <row r="2815">
          <cell r="A2815" t="str">
            <v>611E96456</v>
          </cell>
          <cell r="C2815" t="str">
            <v>FT</v>
          </cell>
          <cell r="D2815" t="str">
            <v>16' X 10' CONDUIT, TYPE A, 706.05</v>
          </cell>
          <cell r="F2815">
            <v>0</v>
          </cell>
        </row>
        <row r="2816">
          <cell r="A2816" t="str">
            <v>611E96457</v>
          </cell>
          <cell r="C2816" t="str">
            <v>FT</v>
          </cell>
          <cell r="D2816" t="str">
            <v>16' X 10' CONDUIT, TYPE A, 706.05, AS PER PLAN</v>
          </cell>
          <cell r="F2816">
            <v>0</v>
          </cell>
        </row>
        <row r="2817">
          <cell r="A2817" t="str">
            <v>611E96460</v>
          </cell>
          <cell r="C2817" t="str">
            <v>FT</v>
          </cell>
          <cell r="D2817" t="str">
            <v>20' X 10' CONDUIT, TYPE A, 706.05</v>
          </cell>
          <cell r="F2817">
            <v>0</v>
          </cell>
        </row>
        <row r="2818">
          <cell r="A2818" t="str">
            <v>611E96461</v>
          </cell>
          <cell r="C2818" t="str">
            <v>FT</v>
          </cell>
          <cell r="D2818" t="str">
            <v>20' X 10' CONDUIT, TYPE A, 706.05, AS PER PLAN</v>
          </cell>
          <cell r="F2818">
            <v>0</v>
          </cell>
        </row>
        <row r="2819">
          <cell r="A2819" t="str">
            <v>611E96470</v>
          </cell>
          <cell r="C2819" t="str">
            <v>FT</v>
          </cell>
          <cell r="D2819" t="str">
            <v>18' X 7' CONDUIT, TYPE A, 706.05</v>
          </cell>
          <cell r="F2819">
            <v>0</v>
          </cell>
        </row>
        <row r="2820">
          <cell r="A2820" t="str">
            <v>611E96471</v>
          </cell>
          <cell r="C2820" t="str">
            <v>FT</v>
          </cell>
          <cell r="D2820" t="str">
            <v>18' X 7' CONDUIT, TYPE A, 706.05, AS PER PLAN</v>
          </cell>
          <cell r="F2820">
            <v>0</v>
          </cell>
        </row>
        <row r="2821">
          <cell r="A2821" t="str">
            <v>611E96474</v>
          </cell>
          <cell r="C2821" t="str">
            <v>FT</v>
          </cell>
          <cell r="D2821" t="str">
            <v>18' X 4' CONDUIT, TYPE A, 706.05</v>
          </cell>
          <cell r="F2821">
            <v>0</v>
          </cell>
        </row>
        <row r="2822">
          <cell r="A2822" t="str">
            <v>611E96475</v>
          </cell>
          <cell r="C2822" t="str">
            <v>FT</v>
          </cell>
          <cell r="D2822" t="str">
            <v>18' X 4' CONDUIT, TYPE A, 706.05, AS PER PLAN</v>
          </cell>
          <cell r="F2822">
            <v>0</v>
          </cell>
        </row>
        <row r="2823">
          <cell r="A2823" t="str">
            <v>611E96476</v>
          </cell>
          <cell r="C2823" t="str">
            <v>FT</v>
          </cell>
          <cell r="D2823" t="str">
            <v>18' X 5' CONDUIT, TYPE A, 706.05</v>
          </cell>
          <cell r="F2823">
            <v>0</v>
          </cell>
        </row>
        <row r="2824">
          <cell r="A2824" t="str">
            <v>611E96477</v>
          </cell>
          <cell r="C2824" t="str">
            <v>FT</v>
          </cell>
          <cell r="D2824" t="str">
            <v>18' X 5' CONDUIT, TYPE A, 706.05, AS PER PLAN</v>
          </cell>
          <cell r="F2824">
            <v>0</v>
          </cell>
        </row>
        <row r="2825">
          <cell r="A2825" t="str">
            <v>611E96478</v>
          </cell>
          <cell r="C2825" t="str">
            <v>FT</v>
          </cell>
          <cell r="D2825" t="str">
            <v>18' X 6' CONDUIT, TYPE A, 706.05</v>
          </cell>
          <cell r="F2825">
            <v>0</v>
          </cell>
        </row>
        <row r="2826">
          <cell r="A2826" t="str">
            <v>611E96479</v>
          </cell>
          <cell r="C2826" t="str">
            <v>FT</v>
          </cell>
          <cell r="D2826" t="str">
            <v>18' X 6' CONDUIT, TYPE A, 706.05, AS PER PLAN</v>
          </cell>
          <cell r="F2826">
            <v>0</v>
          </cell>
        </row>
        <row r="2827">
          <cell r="A2827" t="str">
            <v>611E96480</v>
          </cell>
          <cell r="C2827" t="str">
            <v>FT</v>
          </cell>
          <cell r="D2827" t="str">
            <v>18' X 8' CONDUIT, TYPE A, 706.05</v>
          </cell>
          <cell r="F2827">
            <v>0</v>
          </cell>
        </row>
        <row r="2828">
          <cell r="A2828" t="str">
            <v>611E96481</v>
          </cell>
          <cell r="C2828" t="str">
            <v>FT</v>
          </cell>
          <cell r="D2828" t="str">
            <v>18' X 8' CONDUIT, TYPE A, 706.05, AS PER PLAN</v>
          </cell>
          <cell r="F2828">
            <v>0</v>
          </cell>
        </row>
        <row r="2829">
          <cell r="A2829" t="str">
            <v>611E96482</v>
          </cell>
          <cell r="C2829" t="str">
            <v>FT</v>
          </cell>
          <cell r="D2829" t="str">
            <v>18' X 9' CONDUIT, TYPE A, 706.05</v>
          </cell>
          <cell r="F2829">
            <v>0</v>
          </cell>
        </row>
        <row r="2830">
          <cell r="A2830" t="str">
            <v>611E96483</v>
          </cell>
          <cell r="C2830" t="str">
            <v>FT</v>
          </cell>
          <cell r="D2830" t="str">
            <v>18' X 9' CONDUIT, TYPE A, 706.05, AS PER PLAN</v>
          </cell>
          <cell r="F2830">
            <v>0</v>
          </cell>
        </row>
        <row r="2831">
          <cell r="A2831" t="str">
            <v>611E96484</v>
          </cell>
          <cell r="C2831" t="str">
            <v>FT</v>
          </cell>
          <cell r="D2831" t="str">
            <v>18' X 10' CONDUIT, TYPE A, 706.05</v>
          </cell>
          <cell r="F2831">
            <v>0</v>
          </cell>
        </row>
        <row r="2832">
          <cell r="A2832" t="str">
            <v>611E96485</v>
          </cell>
          <cell r="C2832" t="str">
            <v>FT</v>
          </cell>
          <cell r="D2832" t="str">
            <v>18' X 10' CONDUIT, TYPE A, 706.05, AS PER PLAN</v>
          </cell>
          <cell r="F2832">
            <v>0</v>
          </cell>
        </row>
        <row r="2833">
          <cell r="A2833" t="str">
            <v>611E96486</v>
          </cell>
          <cell r="C2833" t="str">
            <v>FT</v>
          </cell>
          <cell r="D2833" t="str">
            <v>20' X 7' CONDUIT, TYPE A, 706.05</v>
          </cell>
          <cell r="F2833">
            <v>0</v>
          </cell>
        </row>
        <row r="2834">
          <cell r="A2834" t="str">
            <v>611E96487</v>
          </cell>
          <cell r="C2834" t="str">
            <v>FT</v>
          </cell>
          <cell r="D2834" t="str">
            <v>20' X 7' CONDUIT, TYPE A, 706.05, AS PER PLAN</v>
          </cell>
          <cell r="F2834">
            <v>0</v>
          </cell>
        </row>
        <row r="2835">
          <cell r="A2835" t="str">
            <v>611E96488</v>
          </cell>
          <cell r="C2835" t="str">
            <v>FT</v>
          </cell>
          <cell r="D2835" t="str">
            <v>20' X 5' CONDUIT, TYPE A, 706.05</v>
          </cell>
          <cell r="F2835">
            <v>0</v>
          </cell>
        </row>
        <row r="2836">
          <cell r="A2836" t="str">
            <v>611E96489</v>
          </cell>
          <cell r="C2836" t="str">
            <v>FT</v>
          </cell>
          <cell r="D2836" t="str">
            <v>20' X 5' CONDUIT, TYPE A, 706.05, AS PER PLAN</v>
          </cell>
          <cell r="F2836">
            <v>0</v>
          </cell>
        </row>
        <row r="2837">
          <cell r="A2837" t="str">
            <v>611E96490</v>
          </cell>
          <cell r="C2837" t="str">
            <v>FT</v>
          </cell>
          <cell r="D2837" t="str">
            <v>20' X 9' CONDUIT, TYPE A, 706.05</v>
          </cell>
          <cell r="F2837">
            <v>0</v>
          </cell>
        </row>
        <row r="2838">
          <cell r="A2838" t="str">
            <v>611E96491</v>
          </cell>
          <cell r="C2838" t="str">
            <v>FT</v>
          </cell>
          <cell r="D2838" t="str">
            <v>20' X 9' CONDUIT, TYPE A, 706.05, AS PER PLAN</v>
          </cell>
          <cell r="F2838">
            <v>0</v>
          </cell>
        </row>
        <row r="2839">
          <cell r="A2839" t="str">
            <v>611E96492</v>
          </cell>
          <cell r="C2839" t="str">
            <v>FT</v>
          </cell>
          <cell r="D2839" t="str">
            <v>20' X 4' CONDUIT, TYPE A, 706.05</v>
          </cell>
          <cell r="F2839">
            <v>0</v>
          </cell>
        </row>
        <row r="2840">
          <cell r="A2840" t="str">
            <v>611E96493</v>
          </cell>
          <cell r="C2840" t="str">
            <v>FT</v>
          </cell>
          <cell r="D2840" t="str">
            <v>20' X 4' CONDUIT, TYPE A, 706.05, AS PER PLAN</v>
          </cell>
          <cell r="F2840">
            <v>0</v>
          </cell>
        </row>
        <row r="2841">
          <cell r="A2841" t="str">
            <v>611E96496</v>
          </cell>
          <cell r="C2841" t="str">
            <v>FT</v>
          </cell>
          <cell r="D2841" t="str">
            <v>20' X 6' CONDUIT, TYPE A, 706.05</v>
          </cell>
          <cell r="F2841">
            <v>0</v>
          </cell>
        </row>
        <row r="2842">
          <cell r="A2842" t="str">
            <v>611E96497</v>
          </cell>
          <cell r="C2842" t="str">
            <v>FT</v>
          </cell>
          <cell r="D2842" t="str">
            <v>20' X 6' CONDUIT, TYPE A, 706.05, AS PER PLAN</v>
          </cell>
          <cell r="F2842">
            <v>0</v>
          </cell>
        </row>
        <row r="2843">
          <cell r="A2843" t="str">
            <v>611E96498</v>
          </cell>
          <cell r="C2843" t="str">
            <v>FT</v>
          </cell>
          <cell r="D2843" t="str">
            <v>20' X 8' CONDUIT, TYPE A, 706.05</v>
          </cell>
          <cell r="F2843">
            <v>0</v>
          </cell>
        </row>
        <row r="2844">
          <cell r="A2844" t="str">
            <v>611E96499</v>
          </cell>
          <cell r="C2844" t="str">
            <v>FT</v>
          </cell>
          <cell r="D2844" t="str">
            <v>20' X 8' CONDUIT, TYPE A, 706.05, AS PER PLAN</v>
          </cell>
          <cell r="F2844">
            <v>0</v>
          </cell>
        </row>
        <row r="2845">
          <cell r="A2845" t="str">
            <v>611E96500</v>
          </cell>
          <cell r="C2845" t="str">
            <v>FT</v>
          </cell>
          <cell r="D2845" t="str">
            <v>CONDUIT RECONSTRUCTED</v>
          </cell>
          <cell r="F2845">
            <v>1</v>
          </cell>
          <cell r="G2845" t="str">
            <v>SPECIFY TYPE AND SIZE</v>
          </cell>
        </row>
        <row r="2846">
          <cell r="A2846" t="str">
            <v>611E96550</v>
          </cell>
          <cell r="C2846" t="str">
            <v>FT</v>
          </cell>
          <cell r="D2846" t="str">
            <v>FIELD PAVING OF EXISTING PIPE</v>
          </cell>
          <cell r="F2846">
            <v>1</v>
          </cell>
          <cell r="G2846" t="str">
            <v>SPECIFY TYPE AND SIZE</v>
          </cell>
        </row>
        <row r="2847">
          <cell r="A2847" t="str">
            <v>611E96551</v>
          </cell>
          <cell r="C2847" t="str">
            <v>FT</v>
          </cell>
          <cell r="D2847" t="str">
            <v>FIELD PAVING OF EXISTING PIPE, AS PER PLAN</v>
          </cell>
          <cell r="F2847">
            <v>1</v>
          </cell>
          <cell r="G2847" t="str">
            <v>SPECIFY TYPE AND SIZE</v>
          </cell>
        </row>
        <row r="2848">
          <cell r="A2848" t="str">
            <v>611E96560</v>
          </cell>
          <cell r="C2848" t="str">
            <v>FT</v>
          </cell>
          <cell r="D2848" t="str">
            <v>CONDUIT, FIELD PAVING OF PIPE</v>
          </cell>
          <cell r="F2848">
            <v>1</v>
          </cell>
          <cell r="G2848" t="str">
            <v>SPECIFY TYPE AND SIZE</v>
          </cell>
        </row>
        <row r="2849">
          <cell r="A2849" t="str">
            <v>611E96600</v>
          </cell>
          <cell r="C2849" t="str">
            <v>FT</v>
          </cell>
          <cell r="D2849" t="str">
            <v>CONDUIT, BORED OR JACKED</v>
          </cell>
          <cell r="F2849">
            <v>1</v>
          </cell>
          <cell r="G2849" t="str">
            <v>SPECIFY TYPE AND SIZE</v>
          </cell>
        </row>
        <row r="2850">
          <cell r="A2850" t="str">
            <v>611E96601</v>
          </cell>
          <cell r="C2850" t="str">
            <v>FT</v>
          </cell>
          <cell r="D2850" t="str">
            <v>CONDUIT, BORED OR JACKED, AS PER PLAN</v>
          </cell>
          <cell r="F2850">
            <v>1</v>
          </cell>
          <cell r="G2850" t="str">
            <v>SPECIFY TYPE AND SIZE</v>
          </cell>
        </row>
        <row r="2851">
          <cell r="A2851" t="str">
            <v>611E96650</v>
          </cell>
          <cell r="B2851" t="str">
            <v>Y</v>
          </cell>
          <cell r="C2851" t="str">
            <v>CY</v>
          </cell>
          <cell r="D2851" t="str">
            <v>SPECIAL - GROUTING VOIDS AROUND CORRUGATED METAL PIPES</v>
          </cell>
          <cell r="F2851">
            <v>0</v>
          </cell>
        </row>
        <row r="2852">
          <cell r="A2852" t="str">
            <v>611E97000</v>
          </cell>
          <cell r="C2852" t="str">
            <v>FT</v>
          </cell>
          <cell r="D2852" t="str">
            <v>SLOTTED DRAIN, TYPE 1</v>
          </cell>
          <cell r="F2852">
            <v>1</v>
          </cell>
          <cell r="G2852" t="str">
            <v>SPECIFY SIZE</v>
          </cell>
        </row>
        <row r="2853">
          <cell r="A2853" t="str">
            <v>611E97001</v>
          </cell>
          <cell r="C2853" t="str">
            <v>FT</v>
          </cell>
          <cell r="D2853" t="str">
            <v>SLOTTED DRAIN, TYPE 1, AS PER PLAN</v>
          </cell>
          <cell r="F2853">
            <v>1</v>
          </cell>
          <cell r="G2853" t="str">
            <v>SPECIFY SIZE</v>
          </cell>
        </row>
        <row r="2854">
          <cell r="A2854" t="str">
            <v>611E97010</v>
          </cell>
          <cell r="C2854" t="str">
            <v>FT</v>
          </cell>
          <cell r="D2854" t="str">
            <v>SLOTTED DRAIN, TYPE 2</v>
          </cell>
          <cell r="F2854">
            <v>1</v>
          </cell>
          <cell r="G2854" t="str">
            <v>SPECIFY SIZE</v>
          </cell>
        </row>
        <row r="2855">
          <cell r="A2855" t="str">
            <v>611E97011</v>
          </cell>
          <cell r="C2855" t="str">
            <v>FT</v>
          </cell>
          <cell r="D2855" t="str">
            <v>SLOTTED DRAIN, TYPE 2, AS PER PLAN</v>
          </cell>
          <cell r="F2855">
            <v>1</v>
          </cell>
          <cell r="G2855" t="str">
            <v>SPECIFY SIZE</v>
          </cell>
        </row>
        <row r="2856">
          <cell r="A2856" t="str">
            <v>611E97100</v>
          </cell>
          <cell r="B2856" t="str">
            <v>Y</v>
          </cell>
          <cell r="C2856" t="str">
            <v>LS</v>
          </cell>
          <cell r="D2856" t="str">
            <v>SPECIAL - DEFELCTION TESTING</v>
          </cell>
          <cell r="F2856">
            <v>0</v>
          </cell>
        </row>
        <row r="2857">
          <cell r="A2857" t="str">
            <v>611E97200</v>
          </cell>
          <cell r="C2857" t="str">
            <v>EACH</v>
          </cell>
          <cell r="D2857" t="str">
            <v>CONDUIT, MISC.:</v>
          </cell>
          <cell r="F2857">
            <v>1</v>
          </cell>
          <cell r="G2857">
            <v>1</v>
          </cell>
        </row>
        <row r="2858">
          <cell r="A2858" t="str">
            <v>611E97300</v>
          </cell>
          <cell r="C2858" t="str">
            <v>LS</v>
          </cell>
          <cell r="D2858" t="str">
            <v>CONDUIT, MISC.:</v>
          </cell>
          <cell r="F2858">
            <v>1</v>
          </cell>
          <cell r="G2858">
            <v>1</v>
          </cell>
        </row>
        <row r="2859">
          <cell r="A2859" t="str">
            <v>611E97400</v>
          </cell>
          <cell r="C2859" t="str">
            <v>FT</v>
          </cell>
          <cell r="D2859" t="str">
            <v>CONDUIT, MISC.:</v>
          </cell>
          <cell r="F2859">
            <v>1</v>
          </cell>
          <cell r="G2859">
            <v>1</v>
          </cell>
        </row>
        <row r="2860">
          <cell r="A2860" t="str">
            <v>611E97500</v>
          </cell>
          <cell r="C2860" t="str">
            <v>SY</v>
          </cell>
          <cell r="D2860" t="str">
            <v>CONDUIT, MISC.:</v>
          </cell>
          <cell r="F2860">
            <v>1</v>
          </cell>
          <cell r="G2860">
            <v>1</v>
          </cell>
        </row>
        <row r="2861">
          <cell r="A2861" t="str">
            <v>611E97600</v>
          </cell>
          <cell r="C2861" t="str">
            <v>CY</v>
          </cell>
          <cell r="D2861" t="str">
            <v>CONDUIT, MISC.:</v>
          </cell>
          <cell r="F2861">
            <v>1</v>
          </cell>
          <cell r="G2861">
            <v>1</v>
          </cell>
        </row>
        <row r="2862">
          <cell r="A2862" t="str">
            <v>611E97700</v>
          </cell>
          <cell r="C2862" t="str">
            <v>SF</v>
          </cell>
          <cell r="D2862" t="str">
            <v>CONDUIT, MISC.:</v>
          </cell>
          <cell r="F2862">
            <v>1</v>
          </cell>
          <cell r="G2862">
            <v>1</v>
          </cell>
        </row>
        <row r="2863">
          <cell r="A2863" t="str">
            <v>611E97800</v>
          </cell>
          <cell r="B2863" t="str">
            <v>Y</v>
          </cell>
          <cell r="C2863" t="str">
            <v>LS</v>
          </cell>
          <cell r="D2863" t="str">
            <v>SPECIAL - DRAINAGE</v>
          </cell>
          <cell r="F2863">
            <v>0</v>
          </cell>
          <cell r="G2863" t="str">
            <v>DESIGN BUILD PROJECTS ONLY</v>
          </cell>
        </row>
        <row r="2864">
          <cell r="A2864" t="str">
            <v>611E97910</v>
          </cell>
          <cell r="B2864" t="str">
            <v>Y</v>
          </cell>
          <cell r="C2864" t="str">
            <v>LS</v>
          </cell>
          <cell r="D2864" t="str">
            <v>SPECIAL - SANITARY SEWER</v>
          </cell>
          <cell r="F2864">
            <v>0</v>
          </cell>
          <cell r="G2864" t="str">
            <v>DESIGN BUILD PROJECTS ONLY</v>
          </cell>
        </row>
        <row r="2865">
          <cell r="A2865" t="str">
            <v>611E98010</v>
          </cell>
          <cell r="C2865" t="str">
            <v>EACH</v>
          </cell>
          <cell r="D2865" t="str">
            <v>CONCRETE BARRIER (TYPE D) INLET</v>
          </cell>
          <cell r="F2865">
            <v>0</v>
          </cell>
        </row>
        <row r="2866">
          <cell r="A2866" t="str">
            <v>611E98011</v>
          </cell>
          <cell r="C2866" t="str">
            <v>EACH</v>
          </cell>
          <cell r="D2866" t="str">
            <v>CONCRETE BARRIER (TYPE D) INLET, AS PER PLAN</v>
          </cell>
          <cell r="F2866">
            <v>0</v>
          </cell>
        </row>
        <row r="2867">
          <cell r="A2867" t="str">
            <v>611E98150</v>
          </cell>
          <cell r="C2867" t="str">
            <v>EACH</v>
          </cell>
          <cell r="D2867" t="str">
            <v>CATCH BASIN, NO. 3</v>
          </cell>
          <cell r="F2867">
            <v>0</v>
          </cell>
        </row>
        <row r="2868">
          <cell r="A2868" t="str">
            <v>611E98151</v>
          </cell>
          <cell r="C2868" t="str">
            <v>EACH</v>
          </cell>
          <cell r="D2868" t="str">
            <v>CATCH BASIN, NO. 3, AS PER PLAN</v>
          </cell>
          <cell r="F2868">
            <v>0</v>
          </cell>
        </row>
        <row r="2869">
          <cell r="A2869" t="str">
            <v>611E98160</v>
          </cell>
          <cell r="C2869" t="str">
            <v>EACH</v>
          </cell>
          <cell r="D2869" t="str">
            <v>CATCH BASIN, NO. 3 WITH DIAGONAL GRATE</v>
          </cell>
          <cell r="F2869">
            <v>0</v>
          </cell>
        </row>
        <row r="2870">
          <cell r="A2870" t="str">
            <v>611E98161</v>
          </cell>
          <cell r="C2870" t="str">
            <v>EACH</v>
          </cell>
          <cell r="D2870" t="str">
            <v>CATCH BASIN, NO. 3 WITH DIAGONAL GRATE, AS PER PLAN</v>
          </cell>
          <cell r="F2870">
            <v>0</v>
          </cell>
        </row>
        <row r="2871">
          <cell r="A2871" t="str">
            <v>611E98180</v>
          </cell>
          <cell r="C2871" t="str">
            <v>EACH</v>
          </cell>
          <cell r="D2871" t="str">
            <v>CATCH BASIN, NO. 3A</v>
          </cell>
          <cell r="F2871">
            <v>0</v>
          </cell>
        </row>
        <row r="2872">
          <cell r="A2872" t="str">
            <v>611E98181</v>
          </cell>
          <cell r="C2872" t="str">
            <v>EACH</v>
          </cell>
          <cell r="D2872" t="str">
            <v>CATCH BASIN, NO. 3A, AS PER PLAN</v>
          </cell>
          <cell r="F2872">
            <v>0</v>
          </cell>
        </row>
        <row r="2873">
          <cell r="A2873" t="str">
            <v>611E98190</v>
          </cell>
          <cell r="C2873" t="str">
            <v>EACH</v>
          </cell>
          <cell r="D2873" t="str">
            <v>CATCH BASIN, NO. 3A WITH DIAGONAL GRATE</v>
          </cell>
          <cell r="F2873">
            <v>0</v>
          </cell>
        </row>
        <row r="2874">
          <cell r="A2874" t="str">
            <v>611E98191</v>
          </cell>
          <cell r="C2874" t="str">
            <v>EACH</v>
          </cell>
          <cell r="D2874" t="str">
            <v>CATCH BASIN, NO. 3A WITH DIAGONAL GRATE, AS PER PLAN</v>
          </cell>
          <cell r="F2874">
            <v>0</v>
          </cell>
        </row>
        <row r="2875">
          <cell r="A2875" t="str">
            <v>611E98230</v>
          </cell>
          <cell r="C2875" t="str">
            <v>EACH</v>
          </cell>
          <cell r="D2875" t="str">
            <v>CATCH BASIN, NO. 4</v>
          </cell>
          <cell r="F2875">
            <v>0</v>
          </cell>
        </row>
        <row r="2876">
          <cell r="A2876" t="str">
            <v>611E98231</v>
          </cell>
          <cell r="C2876" t="str">
            <v>EACH</v>
          </cell>
          <cell r="D2876" t="str">
            <v>CATCH BASIN, NO. 4, AS PER PLAN</v>
          </cell>
          <cell r="F2876">
            <v>0</v>
          </cell>
        </row>
        <row r="2877">
          <cell r="A2877" t="str">
            <v>611E98240</v>
          </cell>
          <cell r="C2877" t="str">
            <v>EACH</v>
          </cell>
          <cell r="D2877" t="str">
            <v>CATCH BASIN, NO. 4 WITH E GRATE</v>
          </cell>
          <cell r="F2877">
            <v>0</v>
          </cell>
        </row>
        <row r="2878">
          <cell r="A2878" t="str">
            <v>611E98241</v>
          </cell>
          <cell r="C2878" t="str">
            <v>EACH</v>
          </cell>
          <cell r="D2878" t="str">
            <v>CATCH BASIN, NO. 4 WITH E GRATE, AS PER PLAN</v>
          </cell>
          <cell r="F2878">
            <v>0</v>
          </cell>
        </row>
        <row r="2879">
          <cell r="A2879" t="str">
            <v>611E98260</v>
          </cell>
          <cell r="C2879" t="str">
            <v>EACH</v>
          </cell>
          <cell r="D2879" t="str">
            <v>CATCH BASIN, NO. 4 WITHOUT APRON</v>
          </cell>
          <cell r="F2879">
            <v>0</v>
          </cell>
        </row>
        <row r="2880">
          <cell r="A2880" t="str">
            <v>611E98261</v>
          </cell>
          <cell r="C2880" t="str">
            <v>EACH</v>
          </cell>
          <cell r="D2880" t="str">
            <v>CATCH BASIN, NO. 4 WITHOUT APRON, AS PER PLAN</v>
          </cell>
          <cell r="F2880">
            <v>0</v>
          </cell>
        </row>
        <row r="2881">
          <cell r="A2881" t="str">
            <v>611E98270</v>
          </cell>
          <cell r="C2881" t="str">
            <v>EACH</v>
          </cell>
          <cell r="D2881" t="str">
            <v>CATCH BASIN, NO. 4A</v>
          </cell>
          <cell r="F2881">
            <v>0</v>
          </cell>
        </row>
        <row r="2882">
          <cell r="A2882" t="str">
            <v>611E98271</v>
          </cell>
          <cell r="C2882" t="str">
            <v>EACH</v>
          </cell>
          <cell r="D2882" t="str">
            <v>CATCH BASIN, NO. 4A, AS PER PLAN</v>
          </cell>
          <cell r="F2882">
            <v>0</v>
          </cell>
        </row>
        <row r="2883">
          <cell r="A2883" t="str">
            <v>611E98280</v>
          </cell>
          <cell r="C2883" t="str">
            <v>EACH</v>
          </cell>
          <cell r="D2883" t="str">
            <v>CATCH BASIN, NO. 4A WITH E GRATE</v>
          </cell>
          <cell r="F2883">
            <v>0</v>
          </cell>
        </row>
        <row r="2884">
          <cell r="A2884" t="str">
            <v>611E98281</v>
          </cell>
          <cell r="C2884" t="str">
            <v>EACH</v>
          </cell>
          <cell r="D2884" t="str">
            <v>CATCH BASIN, NO. 4A WITH E GRATE, AS PER PLAN</v>
          </cell>
          <cell r="F2884">
            <v>0</v>
          </cell>
        </row>
        <row r="2885">
          <cell r="A2885" t="str">
            <v>611E98300</v>
          </cell>
          <cell r="C2885" t="str">
            <v>EACH</v>
          </cell>
          <cell r="D2885" t="str">
            <v>CATCH BASIN, NO. 5</v>
          </cell>
          <cell r="F2885">
            <v>0</v>
          </cell>
        </row>
        <row r="2886">
          <cell r="A2886" t="str">
            <v>611E98301</v>
          </cell>
          <cell r="C2886" t="str">
            <v>EACH</v>
          </cell>
          <cell r="D2886" t="str">
            <v>CATCH BASIN, NO. 5, AS PER PLAN</v>
          </cell>
          <cell r="F2886">
            <v>0</v>
          </cell>
        </row>
        <row r="2887">
          <cell r="A2887" t="str">
            <v>611E98310</v>
          </cell>
          <cell r="C2887" t="str">
            <v>EACH</v>
          </cell>
          <cell r="D2887" t="str">
            <v>CATCH BASIN, NO. 5 WITH B GRATE</v>
          </cell>
          <cell r="F2887">
            <v>0</v>
          </cell>
        </row>
        <row r="2888">
          <cell r="A2888" t="str">
            <v>611E98311</v>
          </cell>
          <cell r="C2888" t="str">
            <v>EACH</v>
          </cell>
          <cell r="D2888" t="str">
            <v>CATCH BASIN, NO. 5 WITH B GRATE, AS PER PLAN</v>
          </cell>
          <cell r="F2888">
            <v>0</v>
          </cell>
        </row>
        <row r="2889">
          <cell r="A2889" t="str">
            <v>611E98330</v>
          </cell>
          <cell r="C2889" t="str">
            <v>EACH</v>
          </cell>
          <cell r="D2889" t="str">
            <v>CATCH BASIN, NO. 5 WITHOUT APRON</v>
          </cell>
          <cell r="F2889">
            <v>0</v>
          </cell>
        </row>
        <row r="2890">
          <cell r="A2890" t="str">
            <v>611E98331</v>
          </cell>
          <cell r="C2890" t="str">
            <v>EACH</v>
          </cell>
          <cell r="D2890" t="str">
            <v>CATCH BASIN, NO. 5 WITHOUT APRON, AS PER PLAN</v>
          </cell>
          <cell r="F2890">
            <v>0</v>
          </cell>
        </row>
        <row r="2891">
          <cell r="A2891" t="str">
            <v>611E98340</v>
          </cell>
          <cell r="C2891" t="str">
            <v>EACH</v>
          </cell>
          <cell r="D2891" t="str">
            <v>CATCH BASIN, NO. 5A WITHOUT APRON WITH B GRATE</v>
          </cell>
          <cell r="F2891">
            <v>0</v>
          </cell>
        </row>
        <row r="2892">
          <cell r="A2892" t="str">
            <v>611E98341</v>
          </cell>
          <cell r="C2892" t="str">
            <v>EACH</v>
          </cell>
          <cell r="D2892" t="str">
            <v>CATCH BASIN, NO. 5A</v>
          </cell>
          <cell r="F2892">
            <v>0</v>
          </cell>
        </row>
        <row r="2893">
          <cell r="A2893" t="str">
            <v>611E98350</v>
          </cell>
          <cell r="C2893" t="str">
            <v>EACH</v>
          </cell>
          <cell r="D2893" t="str">
            <v>CATCH BASIN, NO. 5A, AS PER PLAN</v>
          </cell>
          <cell r="F2893">
            <v>0</v>
          </cell>
        </row>
        <row r="2894">
          <cell r="A2894" t="str">
            <v>611E98351</v>
          </cell>
          <cell r="C2894" t="str">
            <v>EACH</v>
          </cell>
          <cell r="D2894" t="str">
            <v>CATCH BASIN, NO. 5A WITH B GRATE</v>
          </cell>
          <cell r="F2894">
            <v>0</v>
          </cell>
        </row>
        <row r="2895">
          <cell r="A2895" t="str">
            <v>611E98354</v>
          </cell>
          <cell r="C2895" t="str">
            <v>EACH</v>
          </cell>
          <cell r="D2895" t="str">
            <v>CATCH BASIN, NO. 5A WITH B GRATE, AS PER PLAN</v>
          </cell>
          <cell r="F2895">
            <v>0</v>
          </cell>
        </row>
        <row r="2896">
          <cell r="A2896" t="str">
            <v>611E98364</v>
          </cell>
          <cell r="C2896" t="str">
            <v>EACH</v>
          </cell>
          <cell r="D2896" t="str">
            <v>CATCH BASIN, NO. 5A WITHOUT APRON</v>
          </cell>
          <cell r="F2896">
            <v>0</v>
          </cell>
        </row>
        <row r="2897">
          <cell r="A2897" t="str">
            <v>611E98370</v>
          </cell>
          <cell r="C2897" t="str">
            <v>EACH</v>
          </cell>
          <cell r="D2897" t="str">
            <v>CATCH BASIN, NO. 6</v>
          </cell>
          <cell r="F2897">
            <v>0</v>
          </cell>
        </row>
        <row r="2898">
          <cell r="A2898" t="str">
            <v>611E98371</v>
          </cell>
          <cell r="C2898" t="str">
            <v>EACH</v>
          </cell>
          <cell r="D2898" t="str">
            <v>CATCH BASIN, NO. 6, AS PER PLAN</v>
          </cell>
          <cell r="F2898">
            <v>0</v>
          </cell>
        </row>
        <row r="2899">
          <cell r="A2899" t="str">
            <v>611E98390</v>
          </cell>
          <cell r="C2899" t="str">
            <v>EACH</v>
          </cell>
          <cell r="D2899" t="str">
            <v>CATCH BASIN, NO. 7</v>
          </cell>
          <cell r="F2899">
            <v>0</v>
          </cell>
        </row>
        <row r="2900">
          <cell r="A2900" t="str">
            <v>611E98391</v>
          </cell>
          <cell r="C2900" t="str">
            <v>EACH</v>
          </cell>
          <cell r="D2900" t="str">
            <v>CATCH BASIN, NO. 7, AS PER PLAN</v>
          </cell>
          <cell r="F2900">
            <v>0</v>
          </cell>
        </row>
        <row r="2901">
          <cell r="A2901" t="str">
            <v>611E98410</v>
          </cell>
          <cell r="C2901" t="str">
            <v>EACH</v>
          </cell>
          <cell r="D2901" t="str">
            <v>CATCH BASIN, NO. 8</v>
          </cell>
          <cell r="F2901">
            <v>0</v>
          </cell>
        </row>
        <row r="2902">
          <cell r="A2902" t="str">
            <v>611E98411</v>
          </cell>
          <cell r="C2902" t="str">
            <v>EACH</v>
          </cell>
          <cell r="D2902" t="str">
            <v>CATCH BASIN, NO. 8, AS PER PLAN</v>
          </cell>
          <cell r="F2902">
            <v>0</v>
          </cell>
        </row>
        <row r="2903">
          <cell r="A2903" t="str">
            <v>611E98430</v>
          </cell>
          <cell r="C2903" t="str">
            <v>EACH</v>
          </cell>
          <cell r="D2903" t="str">
            <v>CATCH BASIN, NO. 8 WITHOUT APRON</v>
          </cell>
          <cell r="F2903">
            <v>0</v>
          </cell>
        </row>
        <row r="2904">
          <cell r="A2904" t="str">
            <v>611E98434</v>
          </cell>
          <cell r="C2904" t="str">
            <v>EACH</v>
          </cell>
          <cell r="D2904" t="str">
            <v>CATCH BASIN, NO. 8A</v>
          </cell>
          <cell r="F2904">
            <v>0</v>
          </cell>
        </row>
        <row r="2905">
          <cell r="A2905" t="str">
            <v>611E98435</v>
          </cell>
          <cell r="C2905" t="str">
            <v>EACH</v>
          </cell>
          <cell r="D2905" t="str">
            <v>CATCH BASIN, NO. 8A, AS PER PLAN</v>
          </cell>
          <cell r="F2905">
            <v>0</v>
          </cell>
        </row>
        <row r="2906">
          <cell r="A2906" t="str">
            <v>611E98444</v>
          </cell>
          <cell r="C2906" t="str">
            <v>EACH</v>
          </cell>
          <cell r="D2906" t="str">
            <v>CATCH BASIN, NO. 8A WITHOUT APRON</v>
          </cell>
          <cell r="F2906">
            <v>0</v>
          </cell>
        </row>
        <row r="2907">
          <cell r="A2907" t="str">
            <v>611E98450</v>
          </cell>
          <cell r="C2907" t="str">
            <v>EACH</v>
          </cell>
          <cell r="D2907" t="str">
            <v>CATCH BASIN, NO. 2-2A</v>
          </cell>
          <cell r="F2907">
            <v>0</v>
          </cell>
        </row>
        <row r="2908">
          <cell r="A2908" t="str">
            <v>611E98451</v>
          </cell>
          <cell r="C2908" t="str">
            <v>EACH</v>
          </cell>
          <cell r="D2908" t="str">
            <v>CATCH BASIN, NO. 2-2A, AS PER PLAN</v>
          </cell>
          <cell r="F2908">
            <v>0</v>
          </cell>
        </row>
        <row r="2909">
          <cell r="A2909" t="str">
            <v>611E98470</v>
          </cell>
          <cell r="C2909" t="str">
            <v>EACH</v>
          </cell>
          <cell r="D2909" t="str">
            <v>CATCH BASIN, NO. 2-2B</v>
          </cell>
          <cell r="F2909">
            <v>0</v>
          </cell>
        </row>
        <row r="2910">
          <cell r="A2910" t="str">
            <v>611E98471</v>
          </cell>
          <cell r="C2910" t="str">
            <v>EACH</v>
          </cell>
          <cell r="D2910" t="str">
            <v>CATCH BASIN, NO. 2-2B, AS PER PLAN</v>
          </cell>
          <cell r="F2910">
            <v>0</v>
          </cell>
        </row>
        <row r="2911">
          <cell r="A2911" t="str">
            <v>611E98480</v>
          </cell>
          <cell r="C2911" t="str">
            <v>EACH</v>
          </cell>
          <cell r="D2911" t="str">
            <v>CATCH BASIN, NO. 2-2B WITH BICYCLE SAFE GRATE</v>
          </cell>
          <cell r="F2911">
            <v>0</v>
          </cell>
        </row>
        <row r="2912">
          <cell r="A2912" t="str">
            <v>611E98500</v>
          </cell>
          <cell r="C2912" t="str">
            <v>EACH</v>
          </cell>
          <cell r="D2912" t="str">
            <v>CATCH BASIN, NO. 2-2B WITH APRON</v>
          </cell>
          <cell r="F2912">
            <v>0</v>
          </cell>
        </row>
        <row r="2913">
          <cell r="A2913" t="str">
            <v>611E98504</v>
          </cell>
          <cell r="C2913" t="str">
            <v>EACH</v>
          </cell>
          <cell r="D2913" t="str">
            <v>CATCH BASIN, NO. 2-2C</v>
          </cell>
          <cell r="F2913">
            <v>0</v>
          </cell>
        </row>
        <row r="2914">
          <cell r="A2914" t="str">
            <v>611E98505</v>
          </cell>
          <cell r="C2914" t="str">
            <v>EACH</v>
          </cell>
          <cell r="D2914" t="str">
            <v>CATCH BASIN, NO. 2-2C, AS PER PLAN</v>
          </cell>
          <cell r="F2914">
            <v>0</v>
          </cell>
        </row>
        <row r="2915">
          <cell r="A2915" t="str">
            <v>611E98510</v>
          </cell>
          <cell r="C2915" t="str">
            <v>EACH</v>
          </cell>
          <cell r="D2915" t="str">
            <v>CATCH BASIN, NO. 2-3</v>
          </cell>
          <cell r="F2915">
            <v>0</v>
          </cell>
        </row>
        <row r="2916">
          <cell r="A2916" t="str">
            <v>611E98511</v>
          </cell>
          <cell r="C2916" t="str">
            <v>EACH</v>
          </cell>
          <cell r="D2916" t="str">
            <v>CATCH BASIN, NO. 2-3, AS PER PLAN</v>
          </cell>
          <cell r="F2916">
            <v>0</v>
          </cell>
        </row>
        <row r="2917">
          <cell r="A2917" t="str">
            <v>611E98520</v>
          </cell>
          <cell r="C2917" t="str">
            <v>EACH</v>
          </cell>
          <cell r="D2917" t="str">
            <v>CATCH BASIN, NO. 2-3 WITH BICYCLE SAFE GRATE</v>
          </cell>
          <cell r="F2917">
            <v>0</v>
          </cell>
        </row>
        <row r="2918">
          <cell r="A2918" t="str">
            <v>611E98540</v>
          </cell>
          <cell r="C2918" t="str">
            <v>EACH</v>
          </cell>
          <cell r="D2918" t="str">
            <v>CATCH BASIN, NO. 2-4</v>
          </cell>
          <cell r="F2918">
            <v>0</v>
          </cell>
        </row>
        <row r="2919">
          <cell r="A2919" t="str">
            <v>611E98541</v>
          </cell>
          <cell r="C2919" t="str">
            <v>EACH</v>
          </cell>
          <cell r="D2919" t="str">
            <v>CATCH BASIN, NO. 2-4, AS PER PLAN</v>
          </cell>
          <cell r="F2919">
            <v>0</v>
          </cell>
        </row>
        <row r="2920">
          <cell r="A2920" t="str">
            <v>611E98550</v>
          </cell>
          <cell r="C2920" t="str">
            <v>EACH</v>
          </cell>
          <cell r="D2920" t="str">
            <v>CATCH BASIN, NO. 2-4 WITH BICYCLE SAFE GRATE</v>
          </cell>
          <cell r="F2920">
            <v>0</v>
          </cell>
        </row>
        <row r="2921">
          <cell r="A2921" t="str">
            <v>611E98570</v>
          </cell>
          <cell r="C2921" t="str">
            <v>EACH</v>
          </cell>
          <cell r="D2921" t="str">
            <v>CATCH BASIN, NO. 2-5</v>
          </cell>
          <cell r="F2921">
            <v>0</v>
          </cell>
        </row>
        <row r="2922">
          <cell r="A2922" t="str">
            <v>611E98571</v>
          </cell>
          <cell r="C2922" t="str">
            <v>EACH</v>
          </cell>
          <cell r="D2922" t="str">
            <v>CATCH BASIN, NO. 2-5, AS PER PLAN</v>
          </cell>
          <cell r="F2922">
            <v>0</v>
          </cell>
        </row>
        <row r="2923">
          <cell r="A2923" t="str">
            <v>611E98580</v>
          </cell>
          <cell r="C2923" t="str">
            <v>EACH</v>
          </cell>
          <cell r="D2923" t="str">
            <v>CATCH BASIN, NO. 2-5 WITH BICYCLE SAFE GRATE</v>
          </cell>
          <cell r="F2923">
            <v>0</v>
          </cell>
        </row>
        <row r="2924">
          <cell r="A2924" t="str">
            <v>611E98600</v>
          </cell>
          <cell r="C2924" t="str">
            <v>EACH</v>
          </cell>
          <cell r="D2924" t="str">
            <v>CATCH BASIN, NO. 2-6</v>
          </cell>
          <cell r="F2924">
            <v>0</v>
          </cell>
        </row>
        <row r="2925">
          <cell r="A2925" t="str">
            <v>611E98601</v>
          </cell>
          <cell r="C2925" t="str">
            <v>EACH</v>
          </cell>
          <cell r="D2925" t="str">
            <v>CATCH BASIN, NO. 2-6, AS PER PLAN</v>
          </cell>
          <cell r="F2925">
            <v>0</v>
          </cell>
        </row>
        <row r="2926">
          <cell r="A2926" t="str">
            <v>611E98610</v>
          </cell>
          <cell r="C2926" t="str">
            <v>EACH</v>
          </cell>
          <cell r="D2926" t="str">
            <v>CATCH BASIN, NO. 2-6 WITH BICYCLE SAFE GRATE</v>
          </cell>
          <cell r="F2926">
            <v>0</v>
          </cell>
        </row>
        <row r="2927">
          <cell r="A2927" t="str">
            <v>611E98630</v>
          </cell>
          <cell r="C2927" t="str">
            <v>EACH</v>
          </cell>
          <cell r="D2927" t="str">
            <v>CATCH BASIN ADJUSTED TO GRADE</v>
          </cell>
          <cell r="F2927">
            <v>0</v>
          </cell>
        </row>
        <row r="2928">
          <cell r="A2928" t="str">
            <v>611E98631</v>
          </cell>
          <cell r="C2928" t="str">
            <v>EACH</v>
          </cell>
          <cell r="D2928" t="str">
            <v>CATCH BASIN ADJUSTED TO GRADE, AS PER PLAN</v>
          </cell>
          <cell r="F2928">
            <v>0</v>
          </cell>
        </row>
        <row r="2929">
          <cell r="A2929" t="str">
            <v>611E98634</v>
          </cell>
          <cell r="C2929" t="str">
            <v>EACH</v>
          </cell>
          <cell r="D2929" t="str">
            <v>CATCH BASIN RECONSTRUCTED TO GRADE</v>
          </cell>
          <cell r="F2929">
            <v>0</v>
          </cell>
        </row>
        <row r="2930">
          <cell r="A2930" t="str">
            <v>611E98635</v>
          </cell>
          <cell r="C2930" t="str">
            <v>EACH</v>
          </cell>
          <cell r="D2930" t="str">
            <v>CATCH BASIN RECONSTRUCTED TO GRADE, AS PER PLAN</v>
          </cell>
          <cell r="F2930">
            <v>0</v>
          </cell>
        </row>
        <row r="2931">
          <cell r="A2931" t="str">
            <v>611E98640</v>
          </cell>
          <cell r="C2931" t="str">
            <v>EACH</v>
          </cell>
          <cell r="D2931" t="str">
            <v>CATCH BASIN FRAME</v>
          </cell>
          <cell r="F2931">
            <v>0</v>
          </cell>
        </row>
        <row r="2932">
          <cell r="A2932" t="str">
            <v>611E98644</v>
          </cell>
          <cell r="C2932" t="str">
            <v>EACH</v>
          </cell>
          <cell r="D2932" t="str">
            <v>CATCH BASIN GRATE</v>
          </cell>
          <cell r="F2932">
            <v>0</v>
          </cell>
        </row>
        <row r="2933">
          <cell r="A2933" t="str">
            <v>611E98645</v>
          </cell>
          <cell r="C2933" t="str">
            <v>EACH</v>
          </cell>
          <cell r="D2933" t="str">
            <v>CATCH BASIN GRATE, AS PER PLAN</v>
          </cell>
          <cell r="F2933">
            <v>0</v>
          </cell>
        </row>
        <row r="2934">
          <cell r="A2934" t="str">
            <v>611E98650</v>
          </cell>
          <cell r="C2934" t="str">
            <v>EACH</v>
          </cell>
          <cell r="D2934" t="str">
            <v>CATCH BASIN FRAME AND GRATE</v>
          </cell>
          <cell r="F2934">
            <v>0</v>
          </cell>
        </row>
        <row r="2935">
          <cell r="A2935" t="str">
            <v>611E98651</v>
          </cell>
          <cell r="C2935" t="str">
            <v>EACH</v>
          </cell>
          <cell r="D2935" t="str">
            <v>CATCH BASIN FRAME AND GRATE, AS PER PLAN</v>
          </cell>
          <cell r="F2935">
            <v>0</v>
          </cell>
        </row>
        <row r="2936">
          <cell r="A2936" t="str">
            <v>611E98690</v>
          </cell>
          <cell r="C2936" t="str">
            <v>EACH</v>
          </cell>
          <cell r="D2936" t="str">
            <v>CATCH BASIN, MISC.:</v>
          </cell>
          <cell r="F2936">
            <v>1</v>
          </cell>
          <cell r="G2936">
            <v>1</v>
          </cell>
        </row>
        <row r="2937">
          <cell r="A2937" t="str">
            <v>611E98700</v>
          </cell>
          <cell r="C2937" t="str">
            <v>EACH</v>
          </cell>
          <cell r="D2937" t="str">
            <v>INLET, SIDE DITCH</v>
          </cell>
          <cell r="F2937">
            <v>0</v>
          </cell>
        </row>
        <row r="2938">
          <cell r="A2938" t="str">
            <v>611E98701</v>
          </cell>
          <cell r="C2938" t="str">
            <v>EACH</v>
          </cell>
          <cell r="D2938" t="str">
            <v>INLET, SIDE DITCH, AS PER PLAN</v>
          </cell>
          <cell r="F2938">
            <v>0</v>
          </cell>
        </row>
        <row r="2939">
          <cell r="A2939" t="str">
            <v>611E98710</v>
          </cell>
          <cell r="C2939" t="str">
            <v>EACH</v>
          </cell>
          <cell r="D2939" t="str">
            <v>INLET, NO. 2-6</v>
          </cell>
          <cell r="F2939">
            <v>0</v>
          </cell>
        </row>
        <row r="2940">
          <cell r="A2940" t="str">
            <v>611E98711</v>
          </cell>
          <cell r="C2940" t="str">
            <v>EACH</v>
          </cell>
          <cell r="D2940" t="str">
            <v>INLET, NO. 2-6, AS PER PLAN</v>
          </cell>
          <cell r="F2940">
            <v>0</v>
          </cell>
        </row>
        <row r="2941">
          <cell r="A2941" t="str">
            <v>611E98720</v>
          </cell>
          <cell r="C2941" t="str">
            <v>EACH</v>
          </cell>
          <cell r="D2941" t="str">
            <v>INLET, NO. 2-8</v>
          </cell>
          <cell r="F2941">
            <v>0</v>
          </cell>
        </row>
        <row r="2942">
          <cell r="A2942" t="str">
            <v>611E98721</v>
          </cell>
          <cell r="C2942" t="str">
            <v>EACH</v>
          </cell>
          <cell r="D2942" t="str">
            <v>INLET, NO. 2-8, AS PER PLAN</v>
          </cell>
          <cell r="F2942">
            <v>0</v>
          </cell>
        </row>
        <row r="2943">
          <cell r="A2943" t="str">
            <v>611E98730</v>
          </cell>
          <cell r="C2943" t="str">
            <v>EACH</v>
          </cell>
          <cell r="D2943" t="str">
            <v>INLET, NO. 2-10</v>
          </cell>
          <cell r="F2943">
            <v>0</v>
          </cell>
        </row>
        <row r="2944">
          <cell r="A2944" t="str">
            <v>611E98731</v>
          </cell>
          <cell r="C2944" t="str">
            <v>EACH</v>
          </cell>
          <cell r="D2944" t="str">
            <v>INLET, NO. 2-10, AS PER PLAN</v>
          </cell>
          <cell r="F2944">
            <v>0</v>
          </cell>
        </row>
        <row r="2945">
          <cell r="A2945" t="str">
            <v>611E98740</v>
          </cell>
          <cell r="C2945" t="str">
            <v>EACH</v>
          </cell>
          <cell r="D2945" t="str">
            <v>INLET, NO. 2-12</v>
          </cell>
          <cell r="F2945">
            <v>0</v>
          </cell>
        </row>
        <row r="2946">
          <cell r="A2946" t="str">
            <v>611E98741</v>
          </cell>
          <cell r="C2946" t="str">
            <v>EACH</v>
          </cell>
          <cell r="D2946" t="str">
            <v>INLET, NO. 2-12, AS PER PLAN</v>
          </cell>
          <cell r="F2946">
            <v>0</v>
          </cell>
        </row>
        <row r="2947">
          <cell r="A2947" t="str">
            <v>611E98750</v>
          </cell>
          <cell r="C2947" t="str">
            <v>EACH</v>
          </cell>
          <cell r="D2947" t="str">
            <v>INLET, NO. 2-14</v>
          </cell>
          <cell r="F2947">
            <v>0</v>
          </cell>
        </row>
        <row r="2948">
          <cell r="A2948" t="str">
            <v>611E98751</v>
          </cell>
          <cell r="C2948" t="str">
            <v>EACH</v>
          </cell>
          <cell r="D2948" t="str">
            <v>INLET, NO. 2-14, AS PER PLAN</v>
          </cell>
          <cell r="F2948">
            <v>0</v>
          </cell>
        </row>
        <row r="2949">
          <cell r="A2949" t="str">
            <v>611E98760</v>
          </cell>
          <cell r="C2949" t="str">
            <v>EACH</v>
          </cell>
          <cell r="D2949" t="str">
            <v>INLET, NO. 2-16</v>
          </cell>
          <cell r="F2949">
            <v>0</v>
          </cell>
        </row>
        <row r="2950">
          <cell r="A2950" t="str">
            <v>611E98770</v>
          </cell>
          <cell r="C2950" t="str">
            <v>EACH</v>
          </cell>
          <cell r="D2950" t="str">
            <v>INLET, NO. 2-18</v>
          </cell>
          <cell r="F2950">
            <v>0</v>
          </cell>
        </row>
        <row r="2951">
          <cell r="A2951" t="str">
            <v>611E98771</v>
          </cell>
          <cell r="C2951" t="str">
            <v>EACH</v>
          </cell>
          <cell r="D2951" t="str">
            <v>INLET, NO. 2-18, AS PER PLAN</v>
          </cell>
          <cell r="F2951">
            <v>0</v>
          </cell>
        </row>
        <row r="2952">
          <cell r="A2952" t="str">
            <v>611E98780</v>
          </cell>
          <cell r="C2952" t="str">
            <v>EACH</v>
          </cell>
          <cell r="D2952" t="str">
            <v>INLET, NO. 2-20</v>
          </cell>
          <cell r="F2952">
            <v>0</v>
          </cell>
        </row>
        <row r="2953">
          <cell r="A2953" t="str">
            <v>611E98781</v>
          </cell>
          <cell r="C2953" t="str">
            <v>EACH</v>
          </cell>
          <cell r="D2953" t="str">
            <v>INLET, NO. 2-20, AS PER PLAN</v>
          </cell>
          <cell r="F2953">
            <v>0</v>
          </cell>
        </row>
        <row r="2954">
          <cell r="A2954" t="str">
            <v>611E98790</v>
          </cell>
          <cell r="C2954" t="str">
            <v>EACH</v>
          </cell>
          <cell r="D2954" t="str">
            <v>INLET, NO. 3A</v>
          </cell>
          <cell r="F2954">
            <v>0</v>
          </cell>
        </row>
        <row r="2955">
          <cell r="A2955" t="str">
            <v>611E98791</v>
          </cell>
          <cell r="C2955" t="str">
            <v>EACH</v>
          </cell>
          <cell r="D2955" t="str">
            <v>INLET, NO. 3A, AS PER PLAN</v>
          </cell>
          <cell r="F2955">
            <v>0</v>
          </cell>
        </row>
        <row r="2956">
          <cell r="A2956" t="str">
            <v>611E98794</v>
          </cell>
          <cell r="C2956" t="str">
            <v>EACH</v>
          </cell>
          <cell r="D2956" t="str">
            <v>INLET, NO. 3A50</v>
          </cell>
          <cell r="F2956">
            <v>0</v>
          </cell>
        </row>
        <row r="2957">
          <cell r="A2957" t="str">
            <v>611E98795</v>
          </cell>
          <cell r="C2957" t="str">
            <v>EACH</v>
          </cell>
          <cell r="D2957" t="str">
            <v>INLET, NO. 3A50, AS PER PLAN</v>
          </cell>
          <cell r="F2957">
            <v>0</v>
          </cell>
        </row>
        <row r="2958">
          <cell r="A2958" t="str">
            <v>611E98800</v>
          </cell>
          <cell r="C2958" t="str">
            <v>EACH</v>
          </cell>
          <cell r="D2958" t="str">
            <v>INLET, NO. 3B</v>
          </cell>
          <cell r="F2958">
            <v>0</v>
          </cell>
        </row>
        <row r="2959">
          <cell r="A2959" t="str">
            <v>611E98801</v>
          </cell>
          <cell r="C2959" t="str">
            <v>EACH</v>
          </cell>
          <cell r="D2959" t="str">
            <v>INLET, NO. 3B, AS PER PLAN</v>
          </cell>
          <cell r="F2959">
            <v>0</v>
          </cell>
        </row>
        <row r="2960">
          <cell r="A2960" t="str">
            <v>611E98804</v>
          </cell>
          <cell r="C2960" t="str">
            <v>EACH</v>
          </cell>
          <cell r="D2960" t="str">
            <v>INLET, NO. 3B50</v>
          </cell>
          <cell r="F2960">
            <v>0</v>
          </cell>
        </row>
        <row r="2961">
          <cell r="A2961" t="str">
            <v>611E98805</v>
          </cell>
          <cell r="C2961" t="str">
            <v>EACH</v>
          </cell>
          <cell r="D2961" t="str">
            <v>INLET, NO. 3B50, AS PER PLAN</v>
          </cell>
          <cell r="F2961">
            <v>0</v>
          </cell>
        </row>
        <row r="2962">
          <cell r="A2962" t="str">
            <v>611E98810</v>
          </cell>
          <cell r="C2962" t="str">
            <v>EACH</v>
          </cell>
          <cell r="D2962" t="str">
            <v>INLET, NO. 3C</v>
          </cell>
          <cell r="F2962">
            <v>0</v>
          </cell>
        </row>
        <row r="2963">
          <cell r="A2963" t="str">
            <v>611E98811</v>
          </cell>
          <cell r="C2963" t="str">
            <v>EACH</v>
          </cell>
          <cell r="D2963" t="str">
            <v>INLET, NO. 3C, AS PER PLAN</v>
          </cell>
          <cell r="F2963">
            <v>0</v>
          </cell>
        </row>
        <row r="2964">
          <cell r="A2964" t="str">
            <v>611E98814</v>
          </cell>
          <cell r="C2964" t="str">
            <v>EACH</v>
          </cell>
          <cell r="D2964" t="str">
            <v>INLET, NO. 3C50</v>
          </cell>
          <cell r="F2964">
            <v>0</v>
          </cell>
        </row>
        <row r="2965">
          <cell r="A2965" t="str">
            <v>611E98815</v>
          </cell>
          <cell r="C2965" t="str">
            <v>EACH</v>
          </cell>
          <cell r="D2965" t="str">
            <v>INLET, NO. 3C50, AS PER PLAN</v>
          </cell>
          <cell r="F2965">
            <v>0</v>
          </cell>
        </row>
        <row r="2966">
          <cell r="A2966" t="str">
            <v>611E98820</v>
          </cell>
          <cell r="C2966" t="str">
            <v>EACH</v>
          </cell>
          <cell r="D2966" t="str">
            <v>INLET, NO. 3D</v>
          </cell>
          <cell r="F2966">
            <v>0</v>
          </cell>
        </row>
        <row r="2967">
          <cell r="A2967" t="str">
            <v>611E98821</v>
          </cell>
          <cell r="C2967" t="str">
            <v>EACH</v>
          </cell>
          <cell r="D2967" t="str">
            <v>INLET, NO. 3D, AS PER PLAN</v>
          </cell>
          <cell r="F2967">
            <v>0</v>
          </cell>
        </row>
        <row r="2968">
          <cell r="A2968" t="str">
            <v>611E98824</v>
          </cell>
          <cell r="C2968" t="str">
            <v>EACH</v>
          </cell>
          <cell r="D2968" t="str">
            <v>INLET, NO. 3D50</v>
          </cell>
          <cell r="F2968">
            <v>0</v>
          </cell>
        </row>
        <row r="2969">
          <cell r="A2969" t="str">
            <v>611E98825</v>
          </cell>
          <cell r="C2969" t="str">
            <v>EACH</v>
          </cell>
          <cell r="D2969" t="str">
            <v>INLET, NO. 3D50, AS PER PLAN</v>
          </cell>
          <cell r="F2969">
            <v>0</v>
          </cell>
        </row>
        <row r="2970">
          <cell r="A2970" t="str">
            <v>611E98830</v>
          </cell>
          <cell r="C2970" t="str">
            <v>EACH</v>
          </cell>
          <cell r="D2970" t="str">
            <v>INLET, NO. 3E</v>
          </cell>
          <cell r="F2970">
            <v>0</v>
          </cell>
        </row>
        <row r="2971">
          <cell r="A2971" t="str">
            <v>611E98840</v>
          </cell>
          <cell r="C2971" t="str">
            <v>EACH</v>
          </cell>
          <cell r="D2971" t="str">
            <v>INLET, NO. 2-A-6</v>
          </cell>
          <cell r="F2971">
            <v>0</v>
          </cell>
        </row>
        <row r="2972">
          <cell r="A2972" t="str">
            <v>611E98841</v>
          </cell>
          <cell r="C2972" t="str">
            <v>EACH</v>
          </cell>
          <cell r="D2972" t="str">
            <v>INLET, NO. 2-A-6, AS PER PLAN</v>
          </cell>
          <cell r="F2972">
            <v>0</v>
          </cell>
        </row>
        <row r="2973">
          <cell r="A2973" t="str">
            <v>611E98850</v>
          </cell>
          <cell r="C2973" t="str">
            <v>EACH</v>
          </cell>
          <cell r="D2973" t="str">
            <v>INLET, NO. 2-A-8</v>
          </cell>
          <cell r="F2973">
            <v>0</v>
          </cell>
        </row>
        <row r="2974">
          <cell r="A2974" t="str">
            <v>611E98851</v>
          </cell>
          <cell r="C2974" t="str">
            <v>EACH</v>
          </cell>
          <cell r="D2974" t="str">
            <v>INLET, NO. 2-A-8, AS PER PLAN</v>
          </cell>
          <cell r="F2974">
            <v>0</v>
          </cell>
        </row>
        <row r="2975">
          <cell r="A2975" t="str">
            <v>611E98860</v>
          </cell>
          <cell r="C2975" t="str">
            <v>EACH</v>
          </cell>
          <cell r="D2975" t="str">
            <v>INLET, NO. 2-A-10</v>
          </cell>
          <cell r="F2975">
            <v>0</v>
          </cell>
        </row>
        <row r="2976">
          <cell r="A2976" t="str">
            <v>611E98861</v>
          </cell>
          <cell r="C2976" t="str">
            <v>EACH</v>
          </cell>
          <cell r="D2976" t="str">
            <v>INLET, NO. 2-A-10, AS PER PLAN</v>
          </cell>
          <cell r="F2976">
            <v>0</v>
          </cell>
        </row>
        <row r="2977">
          <cell r="A2977" t="str">
            <v>611E98870</v>
          </cell>
          <cell r="C2977" t="str">
            <v>EACH</v>
          </cell>
          <cell r="D2977" t="str">
            <v>INLET, NO. 2-A-12</v>
          </cell>
          <cell r="F2977">
            <v>0</v>
          </cell>
        </row>
        <row r="2978">
          <cell r="A2978" t="str">
            <v>611E98871</v>
          </cell>
          <cell r="C2978" t="str">
            <v>EACH</v>
          </cell>
          <cell r="D2978" t="str">
            <v>INLET, NO. 2-A-12, AS PER PLAN</v>
          </cell>
          <cell r="F2978">
            <v>0</v>
          </cell>
        </row>
        <row r="2979">
          <cell r="A2979" t="str">
            <v>611E98880</v>
          </cell>
          <cell r="C2979" t="str">
            <v>EACH</v>
          </cell>
          <cell r="D2979" t="str">
            <v>INLET, NO. 2-A-14</v>
          </cell>
          <cell r="F2979">
            <v>0</v>
          </cell>
        </row>
        <row r="2980">
          <cell r="A2980" t="str">
            <v>611E98881</v>
          </cell>
          <cell r="C2980" t="str">
            <v>EACH</v>
          </cell>
          <cell r="D2980" t="str">
            <v>INLET, NO. 2-A-14, AS PER PLAN</v>
          </cell>
          <cell r="F2980">
            <v>0</v>
          </cell>
        </row>
        <row r="2981">
          <cell r="A2981" t="str">
            <v>611E98890</v>
          </cell>
          <cell r="C2981" t="str">
            <v>EACH</v>
          </cell>
          <cell r="D2981" t="str">
            <v>INLET, NO. 2-A-16</v>
          </cell>
          <cell r="F2981">
            <v>0</v>
          </cell>
        </row>
        <row r="2982">
          <cell r="A2982" t="str">
            <v>611E98891</v>
          </cell>
          <cell r="C2982" t="str">
            <v>EACH</v>
          </cell>
          <cell r="D2982" t="str">
            <v>INLET, NO. 2-A-16, AS PER PLAN</v>
          </cell>
          <cell r="F2982">
            <v>0</v>
          </cell>
        </row>
        <row r="2983">
          <cell r="A2983" t="str">
            <v>611E99000</v>
          </cell>
          <cell r="C2983" t="str">
            <v>EACH</v>
          </cell>
          <cell r="D2983" t="str">
            <v>INLET, NO. 2-A-18</v>
          </cell>
          <cell r="F2983">
            <v>0</v>
          </cell>
        </row>
        <row r="2984">
          <cell r="A2984" t="str">
            <v>611E99001</v>
          </cell>
          <cell r="C2984" t="str">
            <v>EACH</v>
          </cell>
          <cell r="D2984" t="str">
            <v>INLET, NO. 2-A-18, AS PER PLAN</v>
          </cell>
          <cell r="F2984">
            <v>0</v>
          </cell>
        </row>
        <row r="2985">
          <cell r="A2985" t="str">
            <v>611E99010</v>
          </cell>
          <cell r="C2985" t="str">
            <v>EACH</v>
          </cell>
          <cell r="D2985" t="str">
            <v>INLET, NO. 2-A-20</v>
          </cell>
          <cell r="F2985">
            <v>0</v>
          </cell>
        </row>
        <row r="2986">
          <cell r="A2986" t="str">
            <v>611E99050</v>
          </cell>
          <cell r="C2986" t="str">
            <v>EACH</v>
          </cell>
          <cell r="D2986" t="str">
            <v>BARRIER MEDIAN INLET, SINGLE SLOPE, TYPE 915A</v>
          </cell>
          <cell r="F2986">
            <v>0</v>
          </cell>
        </row>
        <row r="2987">
          <cell r="A2987" t="str">
            <v>611E99054</v>
          </cell>
          <cell r="C2987" t="str">
            <v>EACH</v>
          </cell>
          <cell r="D2987" t="str">
            <v>BARRIER MEDIAN INLET, SINGLE SLOPE, TYPE 915B</v>
          </cell>
          <cell r="F2987">
            <v>0</v>
          </cell>
        </row>
        <row r="2988">
          <cell r="A2988" t="str">
            <v>611E99055</v>
          </cell>
          <cell r="C2988" t="str">
            <v>EACH</v>
          </cell>
          <cell r="D2988" t="str">
            <v>BARRIER MEDIAN INLET, SINGLE SLOPE, TYPE 915B, AS PER PLAN</v>
          </cell>
          <cell r="F2988">
            <v>0</v>
          </cell>
        </row>
        <row r="2989">
          <cell r="A2989" t="str">
            <v>611E99060</v>
          </cell>
          <cell r="C2989" t="str">
            <v>EACH</v>
          </cell>
          <cell r="D2989" t="str">
            <v>BARRIER MEDIAN INLET, SINGLE SLOPE, TYPE 915B1</v>
          </cell>
          <cell r="F2989">
            <v>0</v>
          </cell>
        </row>
        <row r="2990">
          <cell r="A2990" t="str">
            <v>611E99061</v>
          </cell>
          <cell r="C2990" t="str">
            <v>EACH</v>
          </cell>
          <cell r="D2990" t="str">
            <v>BARRIER MEDIAN INLET, SINGLE SLOPE, TYPE 915B1, AS PER PLAN</v>
          </cell>
          <cell r="F2990">
            <v>0</v>
          </cell>
        </row>
        <row r="2991">
          <cell r="A2991" t="str">
            <v>611E99064</v>
          </cell>
          <cell r="C2991" t="str">
            <v>EACH</v>
          </cell>
          <cell r="D2991" t="str">
            <v>BARRIER MEDIAN INLET, SINGLE SLOPE, TYPE 915C</v>
          </cell>
          <cell r="F2991">
            <v>0</v>
          </cell>
        </row>
        <row r="2992">
          <cell r="A2992" t="str">
            <v>611E99065</v>
          </cell>
          <cell r="C2992" t="str">
            <v>EACH</v>
          </cell>
          <cell r="D2992" t="str">
            <v>BARRIER MEDIAN INLET, SINGLE SLOPE, TYPE 915C, AS PER PLAN</v>
          </cell>
          <cell r="F2992">
            <v>0</v>
          </cell>
        </row>
        <row r="2993">
          <cell r="A2993" t="str">
            <v>611E99070</v>
          </cell>
          <cell r="C2993" t="str">
            <v>EACH</v>
          </cell>
          <cell r="D2993" t="str">
            <v>BARRIER MEDIAN INLET, SINGLE SLOPE, TYPE 915C1</v>
          </cell>
          <cell r="F2993">
            <v>0</v>
          </cell>
        </row>
        <row r="2994">
          <cell r="A2994" t="str">
            <v>611E99071</v>
          </cell>
          <cell r="C2994" t="str">
            <v>EACH</v>
          </cell>
          <cell r="D2994" t="str">
            <v>BARRIER MEDIAN INLET, SINGLE SLOPE, TYPE 915C1, AS PER PLAN</v>
          </cell>
          <cell r="F2994">
            <v>0</v>
          </cell>
        </row>
        <row r="2995">
          <cell r="A2995" t="str">
            <v>611E99074</v>
          </cell>
          <cell r="C2995" t="str">
            <v>EACH</v>
          </cell>
          <cell r="D2995" t="str">
            <v>BARRIER INLET, SINGLE SLOPE, TYPE D</v>
          </cell>
          <cell r="F2995">
            <v>0</v>
          </cell>
        </row>
        <row r="2996">
          <cell r="A2996" t="str">
            <v>611E99075</v>
          </cell>
          <cell r="C2996" t="str">
            <v>EACH</v>
          </cell>
          <cell r="D2996" t="str">
            <v>BARRIER INLET, SINGLE SLOPE, TYPE D, AS PER PLAN</v>
          </cell>
          <cell r="F2996">
            <v>0</v>
          </cell>
        </row>
        <row r="2997">
          <cell r="A2997" t="str">
            <v>611E99084</v>
          </cell>
          <cell r="C2997" t="str">
            <v>EACH</v>
          </cell>
          <cell r="D2997" t="str">
            <v>INLET, NO. 3 FOR SINGLE SLOPE BARRIER, TYPE A</v>
          </cell>
          <cell r="F2997">
            <v>0</v>
          </cell>
        </row>
        <row r="2998">
          <cell r="A2998" t="str">
            <v>611E99090</v>
          </cell>
          <cell r="C2998" t="str">
            <v>EACH</v>
          </cell>
          <cell r="D2998" t="str">
            <v>INLET, NO. 3 FOR SINGLE SLOPE BARRIER, TYPE A1</v>
          </cell>
          <cell r="F2998">
            <v>0</v>
          </cell>
        </row>
        <row r="2999">
          <cell r="A2999" t="str">
            <v>611E99094</v>
          </cell>
          <cell r="C2999" t="str">
            <v>EACH</v>
          </cell>
          <cell r="D2999" t="str">
            <v>INLET, NO. 3 FOR SINGLE SLOPE BARRIER, TYPE B</v>
          </cell>
          <cell r="F2999">
            <v>0</v>
          </cell>
        </row>
        <row r="3000">
          <cell r="A3000" t="str">
            <v>611E99095</v>
          </cell>
          <cell r="C3000" t="str">
            <v>EACH</v>
          </cell>
          <cell r="D3000" t="str">
            <v>INLET, NO. 3 FOR SINGLE SLOPE BARRIER, TYPE B, AS PER PLAN</v>
          </cell>
          <cell r="F3000">
            <v>0</v>
          </cell>
        </row>
        <row r="3001">
          <cell r="A3001" t="str">
            <v>611E99100</v>
          </cell>
          <cell r="C3001" t="str">
            <v>EACH</v>
          </cell>
          <cell r="D3001" t="str">
            <v>INLET, NO. 3 FOR SINGLE SLOPE BARRIER, TYPE B1</v>
          </cell>
          <cell r="F3001">
            <v>0</v>
          </cell>
        </row>
        <row r="3002">
          <cell r="A3002" t="str">
            <v>611E99101</v>
          </cell>
          <cell r="C3002" t="str">
            <v>EACH</v>
          </cell>
          <cell r="D3002" t="str">
            <v>INLET, NO. 3 FOR SINGLE SLOPE BARRIER, TYPE B1, AS PER PLAN</v>
          </cell>
          <cell r="F3002">
            <v>0</v>
          </cell>
        </row>
        <row r="3003">
          <cell r="A3003" t="str">
            <v>611E99104</v>
          </cell>
          <cell r="C3003" t="str">
            <v>EACH</v>
          </cell>
          <cell r="D3003" t="str">
            <v>INLET, NO. 3 FOR SINGLE SLOPE BARRIER, TYPE C</v>
          </cell>
          <cell r="F3003">
            <v>0</v>
          </cell>
        </row>
        <row r="3004">
          <cell r="A3004" t="str">
            <v>611E99105</v>
          </cell>
          <cell r="C3004" t="str">
            <v>EACH</v>
          </cell>
          <cell r="D3004" t="str">
            <v>INLET, NO. 3 FOR SINGLE SLOPE BARRIER, TYPE C, AS PER PLAN</v>
          </cell>
          <cell r="F3004">
            <v>0</v>
          </cell>
        </row>
        <row r="3005">
          <cell r="A3005" t="str">
            <v>611E99110</v>
          </cell>
          <cell r="C3005" t="str">
            <v>EACH</v>
          </cell>
          <cell r="D3005" t="str">
            <v>INLET, NO. 3 FOR SINGLE SLOPE BARRIER, TYPE C1</v>
          </cell>
          <cell r="F3005">
            <v>0</v>
          </cell>
        </row>
        <row r="3006">
          <cell r="A3006" t="str">
            <v>611E99111</v>
          </cell>
          <cell r="C3006" t="str">
            <v>EACH</v>
          </cell>
          <cell r="D3006" t="str">
            <v>INLET, NO. 3 FOR SINGLE SLOPE BARRIER, TYPE C1, AS PER PLAN</v>
          </cell>
          <cell r="F3006">
            <v>0</v>
          </cell>
        </row>
        <row r="3007">
          <cell r="A3007" t="str">
            <v>611E99114</v>
          </cell>
          <cell r="C3007" t="str">
            <v>EACH</v>
          </cell>
          <cell r="D3007" t="str">
            <v>INLET, NO. 3 FOR SINGLE SLOPE BARRIER, TYPE D</v>
          </cell>
          <cell r="F3007">
            <v>0</v>
          </cell>
        </row>
        <row r="3008">
          <cell r="A3008" t="str">
            <v>611E99115</v>
          </cell>
          <cell r="C3008" t="str">
            <v>EACH</v>
          </cell>
          <cell r="D3008" t="str">
            <v>INLET, NO. 3 FOR SINGLE SLOPE BARRIER, TYPE D, AS PER PLAN</v>
          </cell>
          <cell r="F3008">
            <v>0</v>
          </cell>
        </row>
        <row r="3009">
          <cell r="A3009" t="str">
            <v>611E99120</v>
          </cell>
          <cell r="C3009" t="str">
            <v>EACH</v>
          </cell>
          <cell r="D3009" t="str">
            <v>INLET, NO. 4 FOR SINGLE SLOPE BARRIER, TYPE A</v>
          </cell>
          <cell r="F3009">
            <v>0</v>
          </cell>
        </row>
        <row r="3010">
          <cell r="A3010" t="str">
            <v>611E99121</v>
          </cell>
          <cell r="C3010" t="str">
            <v>EACH</v>
          </cell>
          <cell r="D3010" t="str">
            <v>INLET, NO. 4 FOR SINGLE SLOPE BARRIER, TYPE A, AS PER PLAN</v>
          </cell>
          <cell r="F3010">
            <v>0</v>
          </cell>
        </row>
        <row r="3011">
          <cell r="A3011" t="str">
            <v>611E99124</v>
          </cell>
          <cell r="C3011" t="str">
            <v>EACH</v>
          </cell>
          <cell r="D3011" t="str">
            <v>INLET, NO. 4 FOR SINGLE SLOPE BARRIER, TYPE A1</v>
          </cell>
          <cell r="F3011">
            <v>0</v>
          </cell>
        </row>
        <row r="3012">
          <cell r="A3012" t="str">
            <v>611E99130</v>
          </cell>
          <cell r="C3012" t="str">
            <v>EACH</v>
          </cell>
          <cell r="D3012" t="str">
            <v>INLET, NO. 4 FOR SINGLE SLOPE BARRIER, TYPE B</v>
          </cell>
          <cell r="F3012">
            <v>0</v>
          </cell>
        </row>
        <row r="3013">
          <cell r="A3013" t="str">
            <v>611E99131</v>
          </cell>
          <cell r="C3013" t="str">
            <v>EACH</v>
          </cell>
          <cell r="D3013" t="str">
            <v>INLET, NO. 4 FOR SINGLE SLOPE BARRIER, TYPE B, AS PER PLAN</v>
          </cell>
          <cell r="F3013">
            <v>0</v>
          </cell>
        </row>
        <row r="3014">
          <cell r="A3014" t="str">
            <v>611E99140</v>
          </cell>
          <cell r="C3014" t="str">
            <v>EACH</v>
          </cell>
          <cell r="D3014" t="str">
            <v>INLET, NO. 4 FOR SINGLE SLOPE BARRIER, TYPE B1</v>
          </cell>
          <cell r="F3014">
            <v>0</v>
          </cell>
        </row>
        <row r="3015">
          <cell r="A3015" t="str">
            <v>611E99150</v>
          </cell>
          <cell r="C3015" t="str">
            <v>EACH</v>
          </cell>
          <cell r="D3015" t="str">
            <v>INLET ADJUSTED TO GRADE</v>
          </cell>
          <cell r="F3015">
            <v>0</v>
          </cell>
        </row>
        <row r="3016">
          <cell r="A3016" t="str">
            <v>611E99151</v>
          </cell>
          <cell r="C3016" t="str">
            <v>EACH</v>
          </cell>
          <cell r="D3016" t="str">
            <v>INLET ADJUSTED TO GRADE, AS PER PLAN</v>
          </cell>
          <cell r="F3016">
            <v>0</v>
          </cell>
        </row>
        <row r="3017">
          <cell r="A3017" t="str">
            <v>611E99154</v>
          </cell>
          <cell r="C3017" t="str">
            <v>EACH</v>
          </cell>
          <cell r="D3017" t="str">
            <v>INLET RECONSTRUCTED TO GRADE</v>
          </cell>
          <cell r="F3017">
            <v>0</v>
          </cell>
        </row>
        <row r="3018">
          <cell r="A3018" t="str">
            <v>611E99155</v>
          </cell>
          <cell r="C3018" t="str">
            <v>EACH</v>
          </cell>
          <cell r="D3018" t="str">
            <v>INLET RECONSTRUCTED TO GRADE, AS PER PLAN</v>
          </cell>
          <cell r="F3018">
            <v>0</v>
          </cell>
        </row>
        <row r="3019">
          <cell r="A3019" t="str">
            <v>611E99160</v>
          </cell>
          <cell r="C3019" t="str">
            <v>EACH</v>
          </cell>
          <cell r="D3019" t="str">
            <v>INLET FRAME AND GRATE</v>
          </cell>
          <cell r="F3019">
            <v>0</v>
          </cell>
        </row>
        <row r="3020">
          <cell r="A3020" t="str">
            <v>611E99161</v>
          </cell>
          <cell r="C3020" t="str">
            <v>EACH</v>
          </cell>
          <cell r="D3020" t="str">
            <v>INLET FRAME AND GRATE, AS PER PLAN</v>
          </cell>
          <cell r="F3020">
            <v>0</v>
          </cell>
        </row>
        <row r="3021">
          <cell r="A3021" t="str">
            <v>611E99170</v>
          </cell>
          <cell r="C3021" t="str">
            <v>EACH</v>
          </cell>
          <cell r="D3021" t="str">
            <v>BARRIER MEDIAN INLET, SINGLE SLOPE, TYPE 915A-2</v>
          </cell>
          <cell r="F3021">
            <v>0</v>
          </cell>
        </row>
        <row r="3022">
          <cell r="A3022" t="str">
            <v>611E99174</v>
          </cell>
          <cell r="C3022" t="str">
            <v>EACH</v>
          </cell>
          <cell r="D3022" t="str">
            <v>BARRIER MEDIAN INLET, SINGLE SLOPE, TYPE 915A1-2</v>
          </cell>
          <cell r="F3022">
            <v>0</v>
          </cell>
        </row>
        <row r="3023">
          <cell r="A3023" t="str">
            <v>611E99180</v>
          </cell>
          <cell r="C3023" t="str">
            <v>EACH</v>
          </cell>
          <cell r="D3023" t="str">
            <v>BARRIER MEDIAN INLET, TYPE 915B</v>
          </cell>
          <cell r="F3023">
            <v>0</v>
          </cell>
        </row>
        <row r="3024">
          <cell r="A3024" t="str">
            <v>611E99184</v>
          </cell>
          <cell r="C3024" t="str">
            <v>EACH</v>
          </cell>
          <cell r="D3024" t="str">
            <v>BARRIER MEDIAN INLET, SINGLE SLOPE, TYPE 915B-2</v>
          </cell>
          <cell r="F3024">
            <v>0</v>
          </cell>
        </row>
        <row r="3025">
          <cell r="A3025" t="str">
            <v>611E99190</v>
          </cell>
          <cell r="C3025" t="str">
            <v>EACH</v>
          </cell>
          <cell r="D3025" t="str">
            <v>BARRIER MEDIAN INLET, SINGLE SLOPE, TYPE 915B1-2</v>
          </cell>
          <cell r="F3025">
            <v>0</v>
          </cell>
        </row>
        <row r="3026">
          <cell r="A3026" t="str">
            <v>611E99194</v>
          </cell>
          <cell r="C3026" t="str">
            <v>EACH</v>
          </cell>
          <cell r="D3026" t="str">
            <v>BARRIER MEDIAN INLET, TYPE 915C</v>
          </cell>
          <cell r="F3026">
            <v>0</v>
          </cell>
        </row>
        <row r="3027">
          <cell r="A3027" t="str">
            <v>611E99500</v>
          </cell>
          <cell r="C3027" t="str">
            <v>EACH</v>
          </cell>
          <cell r="D3027" t="str">
            <v>INLET, MISC.:</v>
          </cell>
          <cell r="F3027">
            <v>1</v>
          </cell>
          <cell r="G3027">
            <v>1</v>
          </cell>
        </row>
        <row r="3028">
          <cell r="A3028" t="str">
            <v>611E99550</v>
          </cell>
          <cell r="C3028" t="str">
            <v>EACH</v>
          </cell>
          <cell r="D3028" t="str">
            <v>MANHOLE, NO. 1</v>
          </cell>
          <cell r="F3028">
            <v>0</v>
          </cell>
        </row>
        <row r="3029">
          <cell r="A3029" t="str">
            <v>611E99551</v>
          </cell>
          <cell r="C3029" t="str">
            <v>EACH</v>
          </cell>
          <cell r="D3029" t="str">
            <v>MANHOLE, NO. 1, AS PER PLAN</v>
          </cell>
          <cell r="F3029">
            <v>0</v>
          </cell>
        </row>
        <row r="3030">
          <cell r="A3030" t="str">
            <v>611E99570</v>
          </cell>
          <cell r="C3030" t="str">
            <v>EACH</v>
          </cell>
          <cell r="D3030" t="str">
            <v>MANHOLE, NO. 2</v>
          </cell>
          <cell r="F3030">
            <v>0</v>
          </cell>
        </row>
        <row r="3031">
          <cell r="A3031" t="str">
            <v>611E99571</v>
          </cell>
          <cell r="C3031" t="str">
            <v>EACH</v>
          </cell>
          <cell r="D3031" t="str">
            <v>MANHOLE, NO. 2, AS PER PLAN</v>
          </cell>
          <cell r="F3031">
            <v>0</v>
          </cell>
        </row>
        <row r="3032">
          <cell r="A3032" t="str">
            <v>611E99574</v>
          </cell>
          <cell r="C3032" t="str">
            <v>EACH</v>
          </cell>
          <cell r="D3032" t="str">
            <v>MANHOLE, NO. 3</v>
          </cell>
          <cell r="F3032">
            <v>0</v>
          </cell>
        </row>
        <row r="3033">
          <cell r="A3033" t="str">
            <v>611E99575</v>
          </cell>
          <cell r="C3033" t="str">
            <v>EACH</v>
          </cell>
          <cell r="D3033" t="str">
            <v>MANHOLE, NO. 3, AS PER PLAN</v>
          </cell>
          <cell r="F3033">
            <v>0</v>
          </cell>
        </row>
        <row r="3034">
          <cell r="A3034" t="str">
            <v>611E99580</v>
          </cell>
          <cell r="C3034" t="str">
            <v>EACH</v>
          </cell>
          <cell r="D3034" t="str">
            <v>MANHOLE, NO. 3 WITH 84" BASE I.D. AND 6" WEIR</v>
          </cell>
          <cell r="F3034">
            <v>0</v>
          </cell>
        </row>
        <row r="3035">
          <cell r="A3035" t="str">
            <v>611E99581</v>
          </cell>
          <cell r="C3035" t="str">
            <v>EACH</v>
          </cell>
          <cell r="D3035" t="str">
            <v>MANHOLE, NO. 3 WITH 84" BASE I.D. AND 6" WEIR, AS PER PLAN</v>
          </cell>
          <cell r="F3035">
            <v>0</v>
          </cell>
        </row>
        <row r="3036">
          <cell r="A3036" t="str">
            <v>611E99582</v>
          </cell>
          <cell r="C3036" t="str">
            <v>EACH</v>
          </cell>
          <cell r="D3036" t="str">
            <v>MANHOLE, NO. 3 WITH 90" BASE I.D. AND 8" WEIR</v>
          </cell>
          <cell r="F3036">
            <v>0</v>
          </cell>
        </row>
        <row r="3037">
          <cell r="A3037" t="str">
            <v>611E99583</v>
          </cell>
          <cell r="C3037" t="str">
            <v>EACH</v>
          </cell>
          <cell r="D3037" t="str">
            <v>MANHOLE, NO. 3 WITH 90" BASE I.D. AND 8" WEIR, AS PER PLAN</v>
          </cell>
          <cell r="F3037">
            <v>0</v>
          </cell>
        </row>
        <row r="3038">
          <cell r="A3038" t="str">
            <v>611E99584</v>
          </cell>
          <cell r="C3038" t="str">
            <v>EACH</v>
          </cell>
          <cell r="D3038" t="str">
            <v>MANHOLE, NO. 3 WITH 96" BASE I.D. AND 9" WEIR</v>
          </cell>
          <cell r="F3038">
            <v>0</v>
          </cell>
        </row>
        <row r="3039">
          <cell r="A3039" t="str">
            <v>611E99586</v>
          </cell>
          <cell r="C3039" t="str">
            <v>EACH</v>
          </cell>
          <cell r="D3039" t="str">
            <v>MANHOLE, NO. 3 WITH 108" BASE I.D. AND 12" WEIR</v>
          </cell>
          <cell r="F3039">
            <v>0</v>
          </cell>
        </row>
        <row r="3040">
          <cell r="A3040" t="str">
            <v>611E99600</v>
          </cell>
          <cell r="C3040" t="str">
            <v>EACH</v>
          </cell>
          <cell r="D3040" t="str">
            <v>MANHOLE, NO. 4</v>
          </cell>
          <cell r="F3040">
            <v>0</v>
          </cell>
        </row>
        <row r="3041">
          <cell r="A3041" t="str">
            <v>611E99601</v>
          </cell>
          <cell r="C3041" t="str">
            <v>EACH</v>
          </cell>
          <cell r="D3041" t="str">
            <v>MANHOLE, NO. 4, AS PER PLAN</v>
          </cell>
          <cell r="F3041">
            <v>0</v>
          </cell>
        </row>
        <row r="3042">
          <cell r="A3042" t="str">
            <v>611E99620</v>
          </cell>
          <cell r="C3042" t="str">
            <v>EACH</v>
          </cell>
          <cell r="D3042" t="str">
            <v>MANHOLE, NO. 5</v>
          </cell>
          <cell r="F3042">
            <v>0</v>
          </cell>
        </row>
        <row r="3043">
          <cell r="A3043" t="str">
            <v>611E99621</v>
          </cell>
          <cell r="C3043" t="str">
            <v>EACH</v>
          </cell>
          <cell r="D3043" t="str">
            <v>MANHOLE, NO. 5, AS PER PLAN</v>
          </cell>
          <cell r="F3043">
            <v>0</v>
          </cell>
        </row>
        <row r="3044">
          <cell r="A3044" t="str">
            <v>611E99640</v>
          </cell>
          <cell r="C3044" t="str">
            <v>EACH</v>
          </cell>
          <cell r="D3044" t="str">
            <v>MANHOLE FRAME</v>
          </cell>
          <cell r="F3044">
            <v>0</v>
          </cell>
        </row>
        <row r="3045">
          <cell r="A3045" t="str">
            <v>611E99641</v>
          </cell>
          <cell r="C3045" t="str">
            <v>EACH</v>
          </cell>
          <cell r="D3045" t="str">
            <v>MANHOLE FRAME, AS PER PLAN</v>
          </cell>
          <cell r="F3045">
            <v>0</v>
          </cell>
        </row>
        <row r="3046">
          <cell r="A3046" t="str">
            <v>611E99644</v>
          </cell>
          <cell r="C3046" t="str">
            <v>EACH</v>
          </cell>
          <cell r="D3046" t="str">
            <v>MANHOLE COVER</v>
          </cell>
          <cell r="F3046">
            <v>0</v>
          </cell>
        </row>
        <row r="3047">
          <cell r="A3047" t="str">
            <v>611E99645</v>
          </cell>
          <cell r="C3047" t="str">
            <v>EACH</v>
          </cell>
          <cell r="D3047" t="str">
            <v>MANHOLE COVER, AS PER PLAN</v>
          </cell>
          <cell r="F3047">
            <v>0</v>
          </cell>
        </row>
        <row r="3048">
          <cell r="A3048" t="str">
            <v>611E99650</v>
          </cell>
          <cell r="C3048" t="str">
            <v>EACH</v>
          </cell>
          <cell r="D3048" t="str">
            <v>MANHOLE FRAME AND COVER</v>
          </cell>
          <cell r="F3048">
            <v>0</v>
          </cell>
        </row>
        <row r="3049">
          <cell r="A3049" t="str">
            <v>611E99651</v>
          </cell>
          <cell r="C3049" t="str">
            <v>EACH</v>
          </cell>
          <cell r="D3049" t="str">
            <v>MANHOLE FRAME AND COVER, AS PER PLAN</v>
          </cell>
          <cell r="F3049">
            <v>0</v>
          </cell>
        </row>
        <row r="3050">
          <cell r="A3050" t="str">
            <v>611E99654</v>
          </cell>
          <cell r="C3050" t="str">
            <v>EACH</v>
          </cell>
          <cell r="D3050" t="str">
            <v>MANHOLE ADJUSTED TO GRADE</v>
          </cell>
          <cell r="F3050">
            <v>0</v>
          </cell>
        </row>
        <row r="3051">
          <cell r="A3051" t="str">
            <v>611E99655</v>
          </cell>
          <cell r="C3051" t="str">
            <v>EACH</v>
          </cell>
          <cell r="D3051" t="str">
            <v>MANHOLE ADJUSTED TO GRADE, AS PER PLAN</v>
          </cell>
          <cell r="F3051">
            <v>0</v>
          </cell>
        </row>
        <row r="3052">
          <cell r="A3052" t="str">
            <v>611E99660</v>
          </cell>
          <cell r="C3052" t="str">
            <v>EACH</v>
          </cell>
          <cell r="D3052" t="str">
            <v>MANHOLE RECONSTRUCTED TO GRADE</v>
          </cell>
          <cell r="F3052">
            <v>0</v>
          </cell>
        </row>
        <row r="3053">
          <cell r="A3053" t="str">
            <v>611E99661</v>
          </cell>
          <cell r="C3053" t="str">
            <v>EACH</v>
          </cell>
          <cell r="D3053" t="str">
            <v>MANHOLE RECONSTRUCTED TO GRADE, AS PER PLAN</v>
          </cell>
          <cell r="F3053">
            <v>0</v>
          </cell>
        </row>
        <row r="3054">
          <cell r="A3054" t="str">
            <v>611E99690</v>
          </cell>
          <cell r="C3054" t="str">
            <v>EACH</v>
          </cell>
          <cell r="D3054" t="str">
            <v>MANHOLE, MISC.:</v>
          </cell>
          <cell r="F3054">
            <v>1</v>
          </cell>
          <cell r="G3054">
            <v>1</v>
          </cell>
        </row>
        <row r="3055">
          <cell r="A3055" t="str">
            <v>611E99700</v>
          </cell>
          <cell r="B3055" t="str">
            <v>Y</v>
          </cell>
          <cell r="C3055" t="str">
            <v>EACH</v>
          </cell>
          <cell r="D3055" t="str">
            <v>SPECIAL - GAS VALVE BOX ADJUSTED TO GRADE</v>
          </cell>
          <cell r="F3055">
            <v>0</v>
          </cell>
        </row>
        <row r="3056">
          <cell r="A3056" t="str">
            <v>611E99710</v>
          </cell>
          <cell r="C3056" t="str">
            <v>EACH</v>
          </cell>
          <cell r="D3056" t="str">
            <v>PRECAST REINFORCED CONCRETE OUTLET</v>
          </cell>
          <cell r="F3056">
            <v>0</v>
          </cell>
        </row>
        <row r="3057">
          <cell r="A3057" t="str">
            <v>611E99711</v>
          </cell>
          <cell r="C3057" t="str">
            <v>EACH</v>
          </cell>
          <cell r="D3057" t="str">
            <v>PRECAST REINFORCED CONCRETE OUTLET, AS PER PLAN</v>
          </cell>
          <cell r="F3057">
            <v>0</v>
          </cell>
        </row>
        <row r="3058">
          <cell r="A3058" t="str">
            <v>611E99720</v>
          </cell>
          <cell r="C3058" t="str">
            <v>EACH</v>
          </cell>
          <cell r="D3058" t="str">
            <v>INSPECTION WELL</v>
          </cell>
          <cell r="F3058">
            <v>0</v>
          </cell>
        </row>
        <row r="3059">
          <cell r="A3059" t="str">
            <v>611E99721</v>
          </cell>
          <cell r="C3059" t="str">
            <v>EACH</v>
          </cell>
          <cell r="D3059" t="str">
            <v>INSPECTION WELL, AS PER PLAN</v>
          </cell>
          <cell r="F3059">
            <v>0</v>
          </cell>
        </row>
        <row r="3060">
          <cell r="A3060" t="str">
            <v>611E99730</v>
          </cell>
          <cell r="C3060" t="str">
            <v>EACH</v>
          </cell>
          <cell r="D3060" t="str">
            <v>JUNCTION CHAMBER</v>
          </cell>
          <cell r="F3060">
            <v>0</v>
          </cell>
        </row>
        <row r="3061">
          <cell r="A3061" t="str">
            <v>611E99731</v>
          </cell>
          <cell r="C3061" t="str">
            <v>EACH</v>
          </cell>
          <cell r="D3061" t="str">
            <v>JUNCTION CHAMBER, AS PER PLAN</v>
          </cell>
          <cell r="F3061">
            <v>0</v>
          </cell>
        </row>
        <row r="3062">
          <cell r="A3062" t="str">
            <v>611E99734</v>
          </cell>
          <cell r="C3062" t="str">
            <v>EACH</v>
          </cell>
          <cell r="D3062" t="str">
            <v>JUNCTION CHAMBER RECONSTRUCTED TO GRADE</v>
          </cell>
          <cell r="F3062">
            <v>0</v>
          </cell>
        </row>
        <row r="3063">
          <cell r="A3063" t="str">
            <v>611E99740</v>
          </cell>
          <cell r="C3063" t="str">
            <v>EACH</v>
          </cell>
          <cell r="D3063" t="str">
            <v>SIPHON CHAMBER</v>
          </cell>
          <cell r="F3063">
            <v>0</v>
          </cell>
        </row>
        <row r="3064">
          <cell r="A3064" t="str">
            <v>611E99741</v>
          </cell>
          <cell r="C3064" t="str">
            <v>EACH</v>
          </cell>
          <cell r="D3064" t="str">
            <v>SIPHON CHAMBER, AS PER PLAN</v>
          </cell>
          <cell r="F3064">
            <v>0</v>
          </cell>
        </row>
        <row r="3065">
          <cell r="A3065" t="str">
            <v>611E99820</v>
          </cell>
          <cell r="B3065" t="str">
            <v>Y</v>
          </cell>
          <cell r="C3065" t="str">
            <v>LB</v>
          </cell>
          <cell r="D3065" t="str">
            <v>SPECIAL - MISCELLANEOUS METAL</v>
          </cell>
          <cell r="F3065">
            <v>0</v>
          </cell>
        </row>
        <row r="3066">
          <cell r="A3066" t="str">
            <v>611E99830</v>
          </cell>
          <cell r="B3066" t="str">
            <v>Y</v>
          </cell>
          <cell r="C3066" t="str">
            <v>FT</v>
          </cell>
          <cell r="D3066" t="str">
            <v>SPECIAL - TRENCH DRAIN</v>
          </cell>
          <cell r="F3066">
            <v>0</v>
          </cell>
        </row>
        <row r="3067">
          <cell r="A3067" t="str">
            <v>611E99850</v>
          </cell>
          <cell r="C3067" t="str">
            <v>EACH</v>
          </cell>
          <cell r="D3067" t="str">
            <v>WATER QUALITY BASIN, RETENTION</v>
          </cell>
          <cell r="F3067">
            <v>0</v>
          </cell>
        </row>
        <row r="3068">
          <cell r="A3068" t="str">
            <v>611E99851</v>
          </cell>
          <cell r="C3068" t="str">
            <v>EACH</v>
          </cell>
          <cell r="D3068" t="str">
            <v>WATER QUALITY BASIN, RETENTION, AS PER PLAN</v>
          </cell>
          <cell r="F3068">
            <v>0</v>
          </cell>
        </row>
        <row r="3069">
          <cell r="A3069" t="str">
            <v>611E99854</v>
          </cell>
          <cell r="C3069" t="str">
            <v>EACH</v>
          </cell>
          <cell r="D3069" t="str">
            <v>WATER QUALITY BASIN, DETENTION</v>
          </cell>
          <cell r="F3069">
            <v>0</v>
          </cell>
        </row>
        <row r="3070">
          <cell r="A3070" t="str">
            <v>611E99855</v>
          </cell>
          <cell r="C3070" t="str">
            <v>EACH</v>
          </cell>
          <cell r="D3070" t="str">
            <v>WATER QUALITY BASIN, DETENTION, AS PER PLAN</v>
          </cell>
          <cell r="F3070">
            <v>0</v>
          </cell>
        </row>
        <row r="3071">
          <cell r="A3071" t="str">
            <v>611E99860</v>
          </cell>
          <cell r="B3071" t="str">
            <v>Y</v>
          </cell>
          <cell r="C3071" t="str">
            <v>EACH</v>
          </cell>
          <cell r="D3071" t="str">
            <v>SPECIAL - OBSERVATION WELL</v>
          </cell>
          <cell r="F3071">
            <v>0</v>
          </cell>
        </row>
        <row r="3072">
          <cell r="A3072" t="str">
            <v>611E99900</v>
          </cell>
          <cell r="C3072" t="str">
            <v>EACH</v>
          </cell>
          <cell r="D3072" t="str">
            <v>DRAINAGE STRUCTURE, MISC.:</v>
          </cell>
          <cell r="F3072">
            <v>1</v>
          </cell>
          <cell r="G3072">
            <v>1</v>
          </cell>
        </row>
        <row r="3073">
          <cell r="A3073" t="str">
            <v>611E99910</v>
          </cell>
          <cell r="C3073" t="str">
            <v>FT</v>
          </cell>
          <cell r="D3073" t="str">
            <v>DRAINAGE STRUCTURE, MISC.:</v>
          </cell>
          <cell r="F3073">
            <v>1</v>
          </cell>
          <cell r="G3073">
            <v>1</v>
          </cell>
        </row>
        <row r="3074">
          <cell r="A3074" t="str">
            <v>611E99920</v>
          </cell>
          <cell r="C3074" t="str">
            <v>LS</v>
          </cell>
          <cell r="D3074" t="str">
            <v>DRAINAGE STRUCTURE, MISC.:</v>
          </cell>
          <cell r="F3074">
            <v>1</v>
          </cell>
          <cell r="G3074">
            <v>1</v>
          </cell>
        </row>
        <row r="3075">
          <cell r="A3075" t="str">
            <v>611E99930</v>
          </cell>
          <cell r="B3075" t="str">
            <v>Y</v>
          </cell>
          <cell r="C3075" t="str">
            <v>EACH</v>
          </cell>
          <cell r="D3075" t="str">
            <v>SPECIAL - BACKFLOW PREVENTER</v>
          </cell>
          <cell r="F3075">
            <v>1</v>
          </cell>
          <cell r="G3075" t="str">
            <v>ADD SUPPLEMENTAL DESCRIPTION</v>
          </cell>
        </row>
        <row r="3076">
          <cell r="A3076" t="str">
            <v>613E41200</v>
          </cell>
          <cell r="C3076" t="str">
            <v>CY</v>
          </cell>
          <cell r="D3076" t="str">
            <v>LOW STRENGTH MORTAR BACKFILL</v>
          </cell>
          <cell r="F3076">
            <v>0</v>
          </cell>
        </row>
        <row r="3077">
          <cell r="A3077" t="str">
            <v>613E41201</v>
          </cell>
          <cell r="C3077" t="str">
            <v>CY</v>
          </cell>
          <cell r="D3077" t="str">
            <v>LOW STRENGTH MORTAR BACKFILL, AS PER PLAN</v>
          </cell>
          <cell r="F3077">
            <v>0</v>
          </cell>
        </row>
        <row r="3078">
          <cell r="A3078" t="str">
            <v>613E41250</v>
          </cell>
          <cell r="C3078" t="str">
            <v>CY</v>
          </cell>
          <cell r="D3078" t="str">
            <v>LOW STRENGTH MORTAR BACKFILL (TYPE 1)</v>
          </cell>
          <cell r="F3078">
            <v>0</v>
          </cell>
        </row>
        <row r="3079">
          <cell r="A3079" t="str">
            <v>613E41251</v>
          </cell>
          <cell r="C3079" t="str">
            <v>CY</v>
          </cell>
          <cell r="D3079" t="str">
            <v>LOW STRENGTH MORTAR BACKFILL (TYPE 1), AS PER PLAN</v>
          </cell>
          <cell r="F3079">
            <v>0</v>
          </cell>
        </row>
        <row r="3080">
          <cell r="A3080" t="str">
            <v>613E41300</v>
          </cell>
          <cell r="C3080" t="str">
            <v>CY</v>
          </cell>
          <cell r="D3080" t="str">
            <v>LOW STRENGTH MORTAR BACKFILL (TYPE 2)</v>
          </cell>
          <cell r="F3080">
            <v>0</v>
          </cell>
        </row>
        <row r="3081">
          <cell r="A3081" t="str">
            <v>613E41301</v>
          </cell>
          <cell r="C3081" t="str">
            <v>CY</v>
          </cell>
          <cell r="D3081" t="str">
            <v>LOW STRENGTH MORTAR BACKFILL (TYPE 2), AS PER PLAN</v>
          </cell>
          <cell r="F3081">
            <v>0</v>
          </cell>
        </row>
        <row r="3082">
          <cell r="A3082" t="str">
            <v>613E41350</v>
          </cell>
          <cell r="C3082" t="str">
            <v>CY</v>
          </cell>
          <cell r="D3082" t="str">
            <v>LOW STRENGTH MORTAR BACKFILL (TYPE 3)</v>
          </cell>
          <cell r="F3082">
            <v>0</v>
          </cell>
        </row>
        <row r="3083">
          <cell r="A3083" t="str">
            <v>613E41351</v>
          </cell>
          <cell r="C3083" t="str">
            <v>CY</v>
          </cell>
          <cell r="D3083" t="str">
            <v>LOW STRENGTH MORTAR BACKFILL (TYPE 3), AS PER PLAN</v>
          </cell>
          <cell r="F3083">
            <v>0</v>
          </cell>
        </row>
        <row r="3084">
          <cell r="A3084" t="str">
            <v>613E41360</v>
          </cell>
          <cell r="C3084" t="str">
            <v>LS</v>
          </cell>
          <cell r="D3084" t="str">
            <v>LOW STRENGTH MORTAR BACKFILL</v>
          </cell>
          <cell r="F3084">
            <v>0</v>
          </cell>
        </row>
        <row r="3085">
          <cell r="A3085" t="str">
            <v>614E11000</v>
          </cell>
          <cell r="C3085" t="str">
            <v>LS</v>
          </cell>
          <cell r="D3085" t="str">
            <v>MAINTAINING TRAFFIC</v>
          </cell>
          <cell r="F3085">
            <v>0</v>
          </cell>
        </row>
        <row r="3086">
          <cell r="A3086" t="str">
            <v>614E11001</v>
          </cell>
          <cell r="C3086" t="str">
            <v>LS</v>
          </cell>
          <cell r="D3086" t="str">
            <v>MAINTAINING TRAFFIC, AS PER PLAN</v>
          </cell>
          <cell r="F3086">
            <v>0</v>
          </cell>
        </row>
        <row r="3087">
          <cell r="A3087" t="str">
            <v>614E11110</v>
          </cell>
          <cell r="C3087" t="str">
            <v>HOUR</v>
          </cell>
          <cell r="D3087" t="str">
            <v>LAW ENFORCEMENT OFFICER WITH PATROL CAR FOR ASSISTANCE</v>
          </cell>
          <cell r="F3087">
            <v>0</v>
          </cell>
        </row>
        <row r="3088">
          <cell r="A3088" t="str">
            <v>614E11111</v>
          </cell>
          <cell r="C3088" t="str">
            <v>HOUR</v>
          </cell>
          <cell r="D3088" t="str">
            <v>LAW ENFORCEMENT OFFICER WITH PATROL CAR FOR ASSISTANCE, AS PER PLAN</v>
          </cell>
          <cell r="F3088">
            <v>0</v>
          </cell>
        </row>
        <row r="3089">
          <cell r="A3089" t="str">
            <v>614E11130</v>
          </cell>
          <cell r="C3089" t="str">
            <v>HOUR</v>
          </cell>
          <cell r="D3089" t="str">
            <v>LAW ENFORCEMENT OFFICER FOR ASSISTANCE</v>
          </cell>
          <cell r="F3089">
            <v>0</v>
          </cell>
        </row>
        <row r="3090">
          <cell r="A3090" t="str">
            <v>614E11300</v>
          </cell>
          <cell r="B3090" t="str">
            <v>Y</v>
          </cell>
          <cell r="C3090" t="str">
            <v>EACH</v>
          </cell>
          <cell r="D3090" t="str">
            <v>SPECIAL - WORK ZONE TRAFFIC SIGNAL</v>
          </cell>
          <cell r="F3090">
            <v>0</v>
          </cell>
        </row>
        <row r="3091">
          <cell r="A3091" t="str">
            <v>614E11630</v>
          </cell>
          <cell r="C3091" t="str">
            <v>FT</v>
          </cell>
          <cell r="D3091" t="str">
            <v>INCREASED BARRIER DELINEATION</v>
          </cell>
          <cell r="F3091">
            <v>0</v>
          </cell>
        </row>
        <row r="3092">
          <cell r="A3092" t="str">
            <v>614E11631</v>
          </cell>
          <cell r="C3092" t="str">
            <v>FT</v>
          </cell>
          <cell r="D3092" t="str">
            <v>INCREASED BARRIER DELINEATION, AS PER PLAN</v>
          </cell>
          <cell r="F3092">
            <v>0</v>
          </cell>
        </row>
        <row r="3093">
          <cell r="A3093" t="str">
            <v>614E12100</v>
          </cell>
          <cell r="B3093" t="str">
            <v>Y</v>
          </cell>
          <cell r="C3093" t="str">
            <v>FT</v>
          </cell>
          <cell r="D3093" t="str">
            <v>SPECIAL - ASPHALT CURB DIVIDER WITH DELINEATION</v>
          </cell>
          <cell r="F3093">
            <v>0</v>
          </cell>
        </row>
        <row r="3094">
          <cell r="A3094" t="str">
            <v>614E12200</v>
          </cell>
          <cell r="B3094" t="str">
            <v>Y</v>
          </cell>
          <cell r="C3094" t="str">
            <v>FT</v>
          </cell>
          <cell r="D3094" t="str">
            <v>SPECIAL - WORK ZONE GUARDRAIL</v>
          </cell>
          <cell r="F3094">
            <v>0</v>
          </cell>
        </row>
        <row r="3095">
          <cell r="A3095" t="str">
            <v>614E12300</v>
          </cell>
          <cell r="B3095" t="str">
            <v>Y</v>
          </cell>
          <cell r="C3095" t="str">
            <v>FT</v>
          </cell>
          <cell r="D3095" t="str">
            <v>SPECIAL - WORK ZONE GUARDRAIL ON BRIDGE</v>
          </cell>
          <cell r="F3095">
            <v>0</v>
          </cell>
        </row>
        <row r="3096">
          <cell r="A3096" t="str">
            <v>614E12360</v>
          </cell>
          <cell r="C3096" t="str">
            <v>EACH</v>
          </cell>
          <cell r="D3096" t="str">
            <v>WORK ZONE IMPACT ATTENUATOR (REPLACEMENT)</v>
          </cell>
          <cell r="F3096">
            <v>0</v>
          </cell>
        </row>
        <row r="3097">
          <cell r="A3097" t="str">
            <v>614E12370</v>
          </cell>
          <cell r="C3097" t="str">
            <v>EACH</v>
          </cell>
          <cell r="D3097" t="str">
            <v>REMOVE AND REPLACE IMPACT ATTENUATOR</v>
          </cell>
          <cell r="F3097">
            <v>0</v>
          </cell>
          <cell r="G3097" t="str">
            <v>TEMPORARY ONLY</v>
          </cell>
        </row>
        <row r="3098">
          <cell r="A3098" t="str">
            <v>614E12380</v>
          </cell>
          <cell r="C3098" t="str">
            <v>EACH</v>
          </cell>
          <cell r="D3098" t="str">
            <v>WORK ZONE IMPACT ATTENUATOR, 24" WIDE HAZARDS, (UNIDIRECTIONAL)</v>
          </cell>
          <cell r="F3098">
            <v>0</v>
          </cell>
        </row>
        <row r="3099">
          <cell r="A3099" t="str">
            <v>614E12381</v>
          </cell>
          <cell r="C3099" t="str">
            <v>EACH</v>
          </cell>
          <cell r="D3099" t="str">
            <v>WORK ZONE IMPACT ATTENUATOR, 24" WIDE HAZARDS, (UNIDIRECTIONAL), AS PER PLAN</v>
          </cell>
          <cell r="F3099">
            <v>0</v>
          </cell>
        </row>
        <row r="3100">
          <cell r="A3100" t="str">
            <v>614E12384</v>
          </cell>
          <cell r="C3100" t="str">
            <v>EACH</v>
          </cell>
          <cell r="D3100" t="str">
            <v>WORK ZONE IMPACT ATTENUATOR, 24" WIDE HAZARDS, (BIDIRECTIONAL)</v>
          </cell>
          <cell r="F3100">
            <v>0</v>
          </cell>
        </row>
        <row r="3101">
          <cell r="A3101" t="str">
            <v>614E12385</v>
          </cell>
          <cell r="C3101" t="str">
            <v>EACH</v>
          </cell>
          <cell r="D3101" t="str">
            <v>WORK ZONE IMPACT ATTENUATOR, 24" WIDE HAZARDS, (BIDIRECTIONAL), AS PER PLAN</v>
          </cell>
          <cell r="F3101">
            <v>0</v>
          </cell>
        </row>
        <row r="3102">
          <cell r="A3102" t="str">
            <v>614E12390</v>
          </cell>
          <cell r="C3102" t="str">
            <v>EACH</v>
          </cell>
          <cell r="D3102" t="str">
            <v>WORK ZONE IMPACT ATTENUATOR, 24"-36" WIDE HAZARDS, (UNIDIRECTIONAL)</v>
          </cell>
          <cell r="F3102">
            <v>0</v>
          </cell>
        </row>
        <row r="3103">
          <cell r="A3103" t="str">
            <v>614E12391</v>
          </cell>
          <cell r="C3103" t="str">
            <v>EACH</v>
          </cell>
          <cell r="D3103" t="str">
            <v>WORK ZONE IMPACT ATTENUATOR, 24"-36" WIDE HAZARDS, (UNIDIRECTIONAL), AS PER PLAN</v>
          </cell>
          <cell r="F3103">
            <v>0</v>
          </cell>
        </row>
        <row r="3104">
          <cell r="A3104" t="str">
            <v>614E12394</v>
          </cell>
          <cell r="C3104" t="str">
            <v>EACH</v>
          </cell>
          <cell r="D3104" t="str">
            <v>WORK ZONE IMPACT ATTENUATOR, 24"-36" WIDE HAZARDS, (BIDIRECTIONAL)</v>
          </cell>
          <cell r="F3104">
            <v>0</v>
          </cell>
        </row>
        <row r="3105">
          <cell r="A3105" t="str">
            <v>614E12395</v>
          </cell>
          <cell r="C3105" t="str">
            <v>EACH</v>
          </cell>
          <cell r="D3105" t="str">
            <v>WORK ZONE IMPACT ATTENUATOR, 24"-36" WIDE HAZARDS, (BIDIRECTIONAL), AS PER PLAN</v>
          </cell>
          <cell r="F3105">
            <v>0</v>
          </cell>
        </row>
        <row r="3106">
          <cell r="A3106" t="str">
            <v>614E12400</v>
          </cell>
          <cell r="C3106" t="str">
            <v>EACH</v>
          </cell>
          <cell r="D3106" t="str">
            <v>WORK ZONE IMPACT ATTENUATOR, MISC.:</v>
          </cell>
          <cell r="F3106">
            <v>1</v>
          </cell>
          <cell r="G3106">
            <v>1</v>
          </cell>
        </row>
        <row r="3107">
          <cell r="A3107" t="str">
            <v>614E12410</v>
          </cell>
          <cell r="C3107" t="str">
            <v>EACH</v>
          </cell>
          <cell r="D3107" t="str">
            <v>SPEED ZONE AHEAD SYMBOL SIGN</v>
          </cell>
          <cell r="F3107">
            <v>0</v>
          </cell>
        </row>
        <row r="3108">
          <cell r="A3108" t="str">
            <v>614E12420</v>
          </cell>
          <cell r="C3108" t="str">
            <v>LS</v>
          </cell>
          <cell r="D3108" t="str">
            <v>DETOUR SIGNING</v>
          </cell>
          <cell r="F3108">
            <v>0</v>
          </cell>
        </row>
        <row r="3109">
          <cell r="A3109" t="str">
            <v>614E12421</v>
          </cell>
          <cell r="C3109" t="str">
            <v>LS</v>
          </cell>
          <cell r="D3109" t="str">
            <v>DETOUR SIGNING, AS PER PLAN</v>
          </cell>
          <cell r="F3109">
            <v>0</v>
          </cell>
        </row>
        <row r="3110">
          <cell r="A3110" t="str">
            <v>614E12424</v>
          </cell>
          <cell r="C3110" t="str">
            <v>FT</v>
          </cell>
          <cell r="D3110" t="str">
            <v>WATER-FILLED LONGITUDINAL BARRIER NCHRP 350 TL-2</v>
          </cell>
          <cell r="F3110">
            <v>0</v>
          </cell>
        </row>
        <row r="3111">
          <cell r="A3111" t="str">
            <v>614E12425</v>
          </cell>
          <cell r="C3111" t="str">
            <v>FT</v>
          </cell>
          <cell r="D3111" t="str">
            <v>WATER-FILLED LONGITUDINAL BARRIER NCHRP 350 TL-2, AS PER PLAN</v>
          </cell>
          <cell r="F3111">
            <v>0</v>
          </cell>
        </row>
        <row r="3112">
          <cell r="A3112" t="str">
            <v>614E12426</v>
          </cell>
          <cell r="C3112" t="str">
            <v>FT</v>
          </cell>
          <cell r="D3112" t="str">
            <v>WATER-FILLED LONGITUDINAL BARRIER NCHRP 350 TL-3</v>
          </cell>
          <cell r="F3112">
            <v>0</v>
          </cell>
        </row>
        <row r="3113">
          <cell r="A3113" t="str">
            <v>614E12440</v>
          </cell>
          <cell r="C3113" t="str">
            <v>EACH</v>
          </cell>
          <cell r="D3113" t="str">
            <v>WORK ZONE SIGN SUPPORT</v>
          </cell>
          <cell r="F3113">
            <v>0</v>
          </cell>
          <cell r="G3113" t="str">
            <v>CHECK UNIT OF MEASURE</v>
          </cell>
        </row>
        <row r="3114">
          <cell r="A3114" t="str">
            <v>614E12444</v>
          </cell>
          <cell r="C3114" t="str">
            <v>FT</v>
          </cell>
          <cell r="D3114" t="str">
            <v>WORK ZONE SIGN SUPPORT</v>
          </cell>
          <cell r="F3114">
            <v>0</v>
          </cell>
          <cell r="G3114" t="str">
            <v>CHECK UNIT OF MEASURE</v>
          </cell>
        </row>
        <row r="3115">
          <cell r="A3115" t="str">
            <v>614E12460</v>
          </cell>
          <cell r="C3115" t="str">
            <v>EACH</v>
          </cell>
          <cell r="D3115" t="str">
            <v>WORK ZONE MARKING SIGN</v>
          </cell>
          <cell r="F3115">
            <v>0</v>
          </cell>
        </row>
        <row r="3116">
          <cell r="A3116" t="str">
            <v>614E12461</v>
          </cell>
          <cell r="C3116" t="str">
            <v>EACH</v>
          </cell>
          <cell r="D3116" t="str">
            <v>WORK ZONE MARKING SIGN, AS PER PLAN</v>
          </cell>
          <cell r="F3116">
            <v>0</v>
          </cell>
        </row>
        <row r="3117">
          <cell r="A3117" t="str">
            <v>614E12470</v>
          </cell>
          <cell r="C3117" t="str">
            <v>EACH</v>
          </cell>
          <cell r="D3117" t="str">
            <v>WORK ZONE SPEED LIMIT SIGN</v>
          </cell>
          <cell r="F3117">
            <v>0</v>
          </cell>
        </row>
        <row r="3118">
          <cell r="A3118" t="str">
            <v>614E12471</v>
          </cell>
          <cell r="C3118" t="str">
            <v>EACH</v>
          </cell>
          <cell r="D3118" t="str">
            <v>WORK ZONE SPEED LIMIT SIGN, AS PER PLAN</v>
          </cell>
          <cell r="F3118">
            <v>0</v>
          </cell>
        </row>
        <row r="3119">
          <cell r="A3119" t="str">
            <v>614E12484</v>
          </cell>
          <cell r="C3119" t="str">
            <v>EACH</v>
          </cell>
          <cell r="D3119" t="str">
            <v>WORK ZONE INCREASED PENALTIES SIGN</v>
          </cell>
          <cell r="F3119">
            <v>0</v>
          </cell>
        </row>
        <row r="3120">
          <cell r="A3120" t="str">
            <v>614E12485</v>
          </cell>
          <cell r="C3120" t="str">
            <v>EACH</v>
          </cell>
          <cell r="D3120" t="str">
            <v>WORK ZONE INCREASED PENALTIES SIGN, AS PER PLAN</v>
          </cell>
          <cell r="F3120">
            <v>0</v>
          </cell>
        </row>
        <row r="3121">
          <cell r="A3121" t="str">
            <v>614E12490</v>
          </cell>
          <cell r="C3121" t="str">
            <v>EACH</v>
          </cell>
          <cell r="D3121" t="str">
            <v>RESUME LEGAL SPEED SIGN</v>
          </cell>
          <cell r="F3121">
            <v>0</v>
          </cell>
        </row>
        <row r="3122">
          <cell r="A3122" t="str">
            <v>614E12500</v>
          </cell>
          <cell r="C3122" t="str">
            <v>EACH</v>
          </cell>
          <cell r="D3122" t="str">
            <v>REPLACEMENT SIGN</v>
          </cell>
          <cell r="F3122">
            <v>0</v>
          </cell>
        </row>
        <row r="3123">
          <cell r="A3123" t="str">
            <v>614E12600</v>
          </cell>
          <cell r="C3123" t="str">
            <v>EACH</v>
          </cell>
          <cell r="D3123" t="str">
            <v>REPLACEMENT DRUM</v>
          </cell>
          <cell r="F3123">
            <v>0</v>
          </cell>
        </row>
        <row r="3124">
          <cell r="A3124" t="str">
            <v>614E12610</v>
          </cell>
          <cell r="B3124" t="str">
            <v>Y</v>
          </cell>
          <cell r="C3124" t="str">
            <v>EACH</v>
          </cell>
          <cell r="D3124" t="str">
            <v>SPECIAL - TYPE B FLASHING WARNING LIGHT</v>
          </cell>
          <cell r="F3124">
            <v>0</v>
          </cell>
        </row>
        <row r="3125">
          <cell r="A3125" t="str">
            <v>614E12730</v>
          </cell>
          <cell r="B3125" t="str">
            <v>Y</v>
          </cell>
          <cell r="C3125" t="str">
            <v>EACH</v>
          </cell>
          <cell r="D3125" t="str">
            <v>SPECIAL - REBOUNDABLE TUBULAR PYLON</v>
          </cell>
          <cell r="F3125">
            <v>0</v>
          </cell>
        </row>
        <row r="3126">
          <cell r="A3126" t="str">
            <v>614E12740</v>
          </cell>
          <cell r="C3126" t="str">
            <v>EACH</v>
          </cell>
          <cell r="D3126" t="str">
            <v>WORK ZONE LIGHTING SYSTEM</v>
          </cell>
          <cell r="F3126">
            <v>0</v>
          </cell>
        </row>
        <row r="3127">
          <cell r="A3127" t="str">
            <v>614E12741</v>
          </cell>
          <cell r="C3127" t="str">
            <v>EACH</v>
          </cell>
          <cell r="D3127" t="str">
            <v>WORK ZONE LIGHTING SYSTEM, AS PER PLAN</v>
          </cell>
          <cell r="F3127">
            <v>0</v>
          </cell>
        </row>
        <row r="3128">
          <cell r="A3128" t="str">
            <v>614E12756</v>
          </cell>
          <cell r="C3128" t="str">
            <v>EACH</v>
          </cell>
          <cell r="D3128" t="str">
            <v>WORK ZONE CROSSOVER LIGHTING SYSTEM</v>
          </cell>
          <cell r="F3128">
            <v>0</v>
          </cell>
        </row>
        <row r="3129">
          <cell r="A3129" t="str">
            <v>614E12757</v>
          </cell>
          <cell r="C3129" t="str">
            <v>EACH</v>
          </cell>
          <cell r="D3129" t="str">
            <v>WORK ZONE CROSSOVER LIGHTING SYSTEM, AS PER PLAN</v>
          </cell>
          <cell r="F3129">
            <v>0</v>
          </cell>
        </row>
        <row r="3130">
          <cell r="A3130" t="str">
            <v>614E12760</v>
          </cell>
          <cell r="B3130" t="str">
            <v>Y</v>
          </cell>
          <cell r="C3130" t="str">
            <v>EACH</v>
          </cell>
          <cell r="D3130" t="str">
            <v>SPECIAL - FLASHING ARROW PANEL</v>
          </cell>
          <cell r="F3130">
            <v>0</v>
          </cell>
        </row>
        <row r="3131">
          <cell r="A3131" t="str">
            <v>614E12800</v>
          </cell>
          <cell r="C3131" t="str">
            <v>EACH</v>
          </cell>
          <cell r="D3131" t="str">
            <v>WORK ZONE RAISED PAVEMENT MARKER</v>
          </cell>
          <cell r="F3131">
            <v>0</v>
          </cell>
        </row>
        <row r="3132">
          <cell r="A3132" t="str">
            <v>614E12801</v>
          </cell>
          <cell r="C3132" t="str">
            <v>EACH</v>
          </cell>
          <cell r="D3132" t="str">
            <v>WORK ZONE RAISED PAVEMENT MARKER, AS PER PLAN</v>
          </cell>
          <cell r="F3132">
            <v>0</v>
          </cell>
        </row>
        <row r="3133">
          <cell r="A3133" t="str">
            <v>614E13000</v>
          </cell>
          <cell r="C3133" t="str">
            <v>CY</v>
          </cell>
          <cell r="D3133" t="str">
            <v>ASPHALT CONCRETE FOR MAINTAINING TRAFFIC</v>
          </cell>
          <cell r="F3133">
            <v>0</v>
          </cell>
        </row>
        <row r="3134">
          <cell r="A3134" t="str">
            <v>614E13001</v>
          </cell>
          <cell r="C3134" t="str">
            <v>CY</v>
          </cell>
          <cell r="D3134" t="str">
            <v>ASPHALT CONCRETE FOR MAINTAINING TRAFFIC, AS PER PLAN</v>
          </cell>
          <cell r="F3134">
            <v>0</v>
          </cell>
        </row>
        <row r="3135">
          <cell r="A3135" t="str">
            <v>614E13310</v>
          </cell>
          <cell r="C3135" t="str">
            <v>EACH</v>
          </cell>
          <cell r="D3135" t="str">
            <v>BARRIER REFLECTOR, TYPE 1</v>
          </cell>
          <cell r="F3135">
            <v>1</v>
          </cell>
          <cell r="G3135" t="str">
            <v>SPECIFY 1WAY OR BIDIRECTIONAL</v>
          </cell>
        </row>
        <row r="3136">
          <cell r="A3136" t="str">
            <v>614E13312</v>
          </cell>
          <cell r="C3136" t="str">
            <v>EACH</v>
          </cell>
          <cell r="D3136" t="str">
            <v>BARRIER REFLECTOR, TYPE 2</v>
          </cell>
          <cell r="F3136">
            <v>1</v>
          </cell>
          <cell r="G3136" t="str">
            <v>SPECIFY 1WAY OR BIDIRECTIONAL</v>
          </cell>
        </row>
        <row r="3137">
          <cell r="A3137" t="str">
            <v>614E13314</v>
          </cell>
          <cell r="C3137" t="str">
            <v>EACH</v>
          </cell>
          <cell r="D3137" t="str">
            <v>BARRIER REFLECTOR, TYPE 3</v>
          </cell>
          <cell r="F3137">
            <v>1</v>
          </cell>
          <cell r="G3137" t="str">
            <v>SPECIFY 1WAY OR BIDIRECTIONAL</v>
          </cell>
        </row>
        <row r="3138">
          <cell r="A3138" t="str">
            <v>614E13316</v>
          </cell>
          <cell r="C3138" t="str">
            <v>EACH</v>
          </cell>
          <cell r="D3138" t="str">
            <v>BARRIER REFLECTOR, TYPE 4</v>
          </cell>
          <cell r="F3138">
            <v>1</v>
          </cell>
          <cell r="G3138" t="str">
            <v>SPECIFY 1WAY OR BIDIRECTIONAL</v>
          </cell>
        </row>
        <row r="3139">
          <cell r="A3139" t="str">
            <v>614E13318</v>
          </cell>
          <cell r="C3139" t="str">
            <v>EACH</v>
          </cell>
          <cell r="D3139" t="str">
            <v>BARRIER REFLECTOR, TYPE 5</v>
          </cell>
          <cell r="F3139">
            <v>1</v>
          </cell>
          <cell r="G3139" t="str">
            <v>SPECIFY 1WAY OR BIDIRECTIONAL</v>
          </cell>
        </row>
        <row r="3140">
          <cell r="A3140" t="str">
            <v>614E13350</v>
          </cell>
          <cell r="C3140" t="str">
            <v>EACH</v>
          </cell>
          <cell r="D3140" t="str">
            <v>OBJECT MARKER, ONE WAY</v>
          </cell>
          <cell r="F3140">
            <v>0</v>
          </cell>
        </row>
        <row r="3141">
          <cell r="A3141" t="str">
            <v>614E13351</v>
          </cell>
          <cell r="C3141" t="str">
            <v>EACH</v>
          </cell>
          <cell r="D3141" t="str">
            <v>OBJECT MARKER, ONE WAY, AS PER PLAN</v>
          </cell>
          <cell r="F3141">
            <v>0</v>
          </cell>
        </row>
        <row r="3142">
          <cell r="A3142" t="str">
            <v>614E13360</v>
          </cell>
          <cell r="C3142" t="str">
            <v>EACH</v>
          </cell>
          <cell r="D3142" t="str">
            <v>OBJECT MARKER, TWO WAY</v>
          </cell>
          <cell r="F3142">
            <v>0</v>
          </cell>
        </row>
        <row r="3143">
          <cell r="A3143" t="str">
            <v>614E13361</v>
          </cell>
          <cell r="C3143" t="str">
            <v>EACH</v>
          </cell>
          <cell r="D3143" t="str">
            <v>OBJECT MARKER, TWO WAY, AS PER PLAN</v>
          </cell>
          <cell r="F3143">
            <v>0</v>
          </cell>
        </row>
        <row r="3144">
          <cell r="A3144" t="str">
            <v>614E13400</v>
          </cell>
          <cell r="C3144" t="str">
            <v>EACH</v>
          </cell>
          <cell r="D3144" t="str">
            <v>CURB REFLECTOR</v>
          </cell>
          <cell r="F3144">
            <v>0</v>
          </cell>
        </row>
        <row r="3145">
          <cell r="A3145" t="str">
            <v>614E13600</v>
          </cell>
          <cell r="C3145" t="str">
            <v>EACH</v>
          </cell>
          <cell r="D3145" t="str">
            <v>MAINTENANCE OF TRAFFIC, ONE LANE CLOSURE ON A TWO LANE HIGHWAY</v>
          </cell>
          <cell r="F3145">
            <v>0</v>
          </cell>
        </row>
        <row r="3146">
          <cell r="A3146" t="str">
            <v>614E13700</v>
          </cell>
          <cell r="C3146" t="str">
            <v>EACH</v>
          </cell>
          <cell r="D3146" t="str">
            <v>MAINTENANCE OF TRAFFIC, ONE LANE CLOSURE ON A FOUR LANE UNDIVIDED HIGHWAY</v>
          </cell>
          <cell r="F3146">
            <v>0</v>
          </cell>
        </row>
        <row r="3147">
          <cell r="A3147" t="str">
            <v>614E13800</v>
          </cell>
          <cell r="C3147" t="str">
            <v>EACH</v>
          </cell>
          <cell r="D3147" t="str">
            <v>MAINTENANCE OF TRAFFIC, ONE LANE CLOSURE ON A 4 LANE OR GREATER DIVIDED HIGHWAY</v>
          </cell>
          <cell r="F3147">
            <v>0</v>
          </cell>
        </row>
        <row r="3148">
          <cell r="A3148" t="str">
            <v>614E13900</v>
          </cell>
          <cell r="C3148" t="str">
            <v>EACH</v>
          </cell>
          <cell r="D3148" t="str">
            <v>MAINTENANCE OF TRAFFIC FOR SHOULDER CLOSURE</v>
          </cell>
          <cell r="F3148">
            <v>0</v>
          </cell>
        </row>
        <row r="3149">
          <cell r="A3149" t="str">
            <v>614E15000</v>
          </cell>
          <cell r="B3149" t="str">
            <v>Y</v>
          </cell>
          <cell r="C3149" t="str">
            <v>DLR</v>
          </cell>
          <cell r="D3149" t="str">
            <v>SPECIAL - CALENDAR DAYS OF CONTRACT TIME FOR OPENING TO TRAFFIC (UNIT PRICE FIELD SHOULD REFLECT NUMBER OF DAYS BID)</v>
          </cell>
          <cell r="F3149">
            <v>0</v>
          </cell>
          <cell r="G3149" t="str">
            <v>ODOT INTERNAL USE ONLY</v>
          </cell>
        </row>
        <row r="3150">
          <cell r="A3150" t="str">
            <v>614E16000</v>
          </cell>
          <cell r="B3150" t="str">
            <v>Y</v>
          </cell>
          <cell r="C3150" t="str">
            <v>EACH</v>
          </cell>
          <cell r="D3150" t="str">
            <v>SPECIAL - TRAFFIC SAFETY COORDINATOR</v>
          </cell>
          <cell r="F3150">
            <v>0</v>
          </cell>
        </row>
        <row r="3151">
          <cell r="A3151" t="str">
            <v>614E18000</v>
          </cell>
          <cell r="C3151" t="str">
            <v>EACH</v>
          </cell>
          <cell r="D3151" t="str">
            <v>MAINTAINING TRAFFIC, MISC.:</v>
          </cell>
          <cell r="F3151">
            <v>1</v>
          </cell>
          <cell r="G3151">
            <v>1</v>
          </cell>
        </row>
        <row r="3152">
          <cell r="A3152" t="str">
            <v>614E18002</v>
          </cell>
          <cell r="C3152" t="str">
            <v>LS</v>
          </cell>
          <cell r="D3152" t="str">
            <v>MAINTAINING TRAFFIC, MISC.:</v>
          </cell>
          <cell r="F3152">
            <v>1</v>
          </cell>
          <cell r="G3152">
            <v>1</v>
          </cell>
        </row>
        <row r="3153">
          <cell r="A3153" t="str">
            <v>614E18010</v>
          </cell>
          <cell r="C3153" t="str">
            <v>SF</v>
          </cell>
          <cell r="D3153" t="str">
            <v>MAINTAINING TRAFFIC, MISC.:</v>
          </cell>
          <cell r="F3153">
            <v>1</v>
          </cell>
          <cell r="G3153">
            <v>1</v>
          </cell>
        </row>
        <row r="3154">
          <cell r="A3154" t="str">
            <v>614E18020</v>
          </cell>
          <cell r="C3154" t="str">
            <v>HOUR</v>
          </cell>
          <cell r="D3154" t="str">
            <v>MAINTAINING TRAFFIC, MISC.:</v>
          </cell>
          <cell r="F3154">
            <v>1</v>
          </cell>
          <cell r="G3154">
            <v>1</v>
          </cell>
        </row>
        <row r="3155">
          <cell r="A3155" t="str">
            <v>614E18030</v>
          </cell>
          <cell r="C3155" t="str">
            <v>FT</v>
          </cell>
          <cell r="D3155" t="str">
            <v>MAINTAINING TRAFFIC, MISC.:</v>
          </cell>
          <cell r="F3155">
            <v>1</v>
          </cell>
          <cell r="G3155">
            <v>1</v>
          </cell>
        </row>
        <row r="3156">
          <cell r="A3156" t="str">
            <v>614E18040</v>
          </cell>
          <cell r="C3156" t="str">
            <v>DAY</v>
          </cell>
          <cell r="D3156" t="str">
            <v>MAINTAINING TRAFFIC, MISC.:</v>
          </cell>
          <cell r="F3156">
            <v>1</v>
          </cell>
          <cell r="G3156">
            <v>1</v>
          </cell>
        </row>
        <row r="3157">
          <cell r="A3157" t="str">
            <v>614E18050</v>
          </cell>
          <cell r="C3157" t="str">
            <v>MNTH</v>
          </cell>
          <cell r="D3157" t="str">
            <v>MAINTAINING TRAFFIC, MISC.:</v>
          </cell>
          <cell r="F3157">
            <v>1</v>
          </cell>
          <cell r="G3157">
            <v>1</v>
          </cell>
        </row>
        <row r="3158">
          <cell r="A3158" t="str">
            <v>614E18060</v>
          </cell>
          <cell r="C3158" t="str">
            <v>CY</v>
          </cell>
          <cell r="D3158" t="str">
            <v>MAINTAINING TRAFFIC, MISC.:</v>
          </cell>
          <cell r="F3158">
            <v>1</v>
          </cell>
          <cell r="G3158">
            <v>1</v>
          </cell>
        </row>
        <row r="3159">
          <cell r="A3159" t="str">
            <v>614E18600</v>
          </cell>
          <cell r="C3159" t="str">
            <v>SNMT</v>
          </cell>
          <cell r="D3159" t="str">
            <v>PORTABLE CHANGEABLE MESSAGE SIGN</v>
          </cell>
          <cell r="F3159">
            <v>0</v>
          </cell>
          <cell r="G3159" t="str">
            <v>CHECK UNIT OF MEASURE</v>
          </cell>
        </row>
        <row r="3160">
          <cell r="A3160" t="str">
            <v>614E18601</v>
          </cell>
          <cell r="C3160" t="str">
            <v>SNMT</v>
          </cell>
          <cell r="D3160" t="str">
            <v>PORTABLE CHANGEABLE MESSAGE SIGN, AS PER PLAN</v>
          </cell>
          <cell r="F3160">
            <v>0</v>
          </cell>
          <cell r="G3160" t="str">
            <v>CHECK UNIT OF MEASURE</v>
          </cell>
        </row>
        <row r="3161">
          <cell r="A3161" t="str">
            <v>614E20000</v>
          </cell>
          <cell r="C3161" t="str">
            <v>MILE</v>
          </cell>
          <cell r="D3161" t="str">
            <v>WORK ZONE LANE LINE, CLASS I, 4"</v>
          </cell>
          <cell r="F3161">
            <v>0</v>
          </cell>
        </row>
        <row r="3162">
          <cell r="A3162" t="str">
            <v>614E20001</v>
          </cell>
          <cell r="C3162" t="str">
            <v>MILE</v>
          </cell>
          <cell r="D3162" t="str">
            <v>WORK ZONE LANE LINE, CLASS I, 4", AS PER PLAN</v>
          </cell>
          <cell r="F3162">
            <v>0</v>
          </cell>
        </row>
        <row r="3163">
          <cell r="A3163" t="str">
            <v>614E20010</v>
          </cell>
          <cell r="C3163" t="str">
            <v>MILE</v>
          </cell>
          <cell r="D3163" t="str">
            <v>WORK ZONE LANE LINE, CLASS I, 6"</v>
          </cell>
          <cell r="F3163">
            <v>0</v>
          </cell>
        </row>
        <row r="3164">
          <cell r="A3164" t="str">
            <v>614E20011</v>
          </cell>
          <cell r="C3164" t="str">
            <v>MILE</v>
          </cell>
          <cell r="D3164" t="str">
            <v>WORK ZONE LANE LINE, CLASS I, 6", AS PER PLAN</v>
          </cell>
          <cell r="F3164">
            <v>0</v>
          </cell>
        </row>
        <row r="3165">
          <cell r="A3165" t="str">
            <v>614E20056</v>
          </cell>
          <cell r="C3165" t="str">
            <v>MILE</v>
          </cell>
          <cell r="D3165" t="str">
            <v>WORK ZONE LANE LINE, CLASS I, 6", 807 PAINT</v>
          </cell>
          <cell r="F3165">
            <v>0</v>
          </cell>
        </row>
        <row r="3166">
          <cell r="A3166" t="str">
            <v>614E20057</v>
          </cell>
          <cell r="C3166" t="str">
            <v>MILE</v>
          </cell>
          <cell r="D3166" t="str">
            <v>WORK ZONE LANE LINE, CLASS I, 6", 807 PAINT, AS PER PLAN</v>
          </cell>
          <cell r="F3166">
            <v>0</v>
          </cell>
        </row>
        <row r="3167">
          <cell r="A3167" t="str">
            <v>614E20100</v>
          </cell>
          <cell r="C3167" t="str">
            <v>MILE</v>
          </cell>
          <cell r="D3167" t="str">
            <v>WORK ZONE LANE LINE, CLASS I, 4", 642 PAINT</v>
          </cell>
          <cell r="F3167">
            <v>0</v>
          </cell>
        </row>
        <row r="3168">
          <cell r="A3168" t="str">
            <v>614E20101</v>
          </cell>
          <cell r="C3168" t="str">
            <v>MILE</v>
          </cell>
          <cell r="D3168" t="str">
            <v>WORK ZONE LANE LINE, CLASS I, 4", 642 PAINT, AS PER PLAN</v>
          </cell>
          <cell r="F3168">
            <v>0</v>
          </cell>
        </row>
        <row r="3169">
          <cell r="A3169" t="str">
            <v>614E20110</v>
          </cell>
          <cell r="C3169" t="str">
            <v>MILE</v>
          </cell>
          <cell r="D3169" t="str">
            <v>WORK ZONE LANE LINE, CLASS I, 6", 642 PAINT</v>
          </cell>
          <cell r="F3169">
            <v>0</v>
          </cell>
        </row>
        <row r="3170">
          <cell r="A3170" t="str">
            <v>614E20111</v>
          </cell>
          <cell r="C3170" t="str">
            <v>MILE</v>
          </cell>
          <cell r="D3170" t="str">
            <v>WORK ZONE LANE LINE, CLASS I, 6", 642 PAINT, AS PER PLAN</v>
          </cell>
          <cell r="F3170">
            <v>0</v>
          </cell>
        </row>
        <row r="3171">
          <cell r="A3171" t="str">
            <v>614E20200</v>
          </cell>
          <cell r="C3171" t="str">
            <v>MILE</v>
          </cell>
          <cell r="D3171" t="str">
            <v>WORK ZONE LANE LINE, CLASS I, 4", 740.06, TYPE I</v>
          </cell>
          <cell r="F3171">
            <v>0</v>
          </cell>
        </row>
        <row r="3172">
          <cell r="A3172" t="str">
            <v>614E20201</v>
          </cell>
          <cell r="C3172" t="str">
            <v>MILE</v>
          </cell>
          <cell r="D3172" t="str">
            <v>WORK ZONE LANE LINE, CLASS I, 4", 740.06, TYPE I, AS PER PLAN</v>
          </cell>
          <cell r="F3172">
            <v>0</v>
          </cell>
        </row>
        <row r="3173">
          <cell r="A3173" t="str">
            <v>614E20210</v>
          </cell>
          <cell r="C3173" t="str">
            <v>MILE</v>
          </cell>
          <cell r="D3173" t="str">
            <v>WORK ZONE LANE LINE, CLASS I, 6", 740.06, TYPE I</v>
          </cell>
          <cell r="F3173">
            <v>0</v>
          </cell>
        </row>
        <row r="3174">
          <cell r="A3174" t="str">
            <v>614E20211</v>
          </cell>
          <cell r="C3174" t="str">
            <v>MILE</v>
          </cell>
          <cell r="D3174" t="str">
            <v>WORK ZONE LANE LINE, CLASS I, 6", 740.06, TYPE I, AS PER PLAN</v>
          </cell>
          <cell r="F3174">
            <v>0</v>
          </cell>
        </row>
        <row r="3175">
          <cell r="A3175" t="str">
            <v>614E20300</v>
          </cell>
          <cell r="C3175" t="str">
            <v>MILE</v>
          </cell>
          <cell r="D3175" t="str">
            <v>WORK ZONE LANE LINE, CLASS I, 4", 740.06, TYPE II</v>
          </cell>
          <cell r="F3175">
            <v>0</v>
          </cell>
        </row>
        <row r="3176">
          <cell r="A3176" t="str">
            <v>614E20310</v>
          </cell>
          <cell r="C3176" t="str">
            <v>MILE</v>
          </cell>
          <cell r="D3176" t="str">
            <v>WORK ZONE LANE LINE, CLASS I, 6", 740.06, TYPE II</v>
          </cell>
          <cell r="F3176">
            <v>0</v>
          </cell>
        </row>
        <row r="3177">
          <cell r="A3177" t="str">
            <v>614E20356</v>
          </cell>
          <cell r="C3177" t="str">
            <v>MILE</v>
          </cell>
          <cell r="D3177" t="str">
            <v>WORK ZONE LANE LINE, CLASS I, 6", 873</v>
          </cell>
          <cell r="F3177">
            <v>0</v>
          </cell>
        </row>
        <row r="3178">
          <cell r="A3178" t="str">
            <v>614E20357</v>
          </cell>
          <cell r="C3178" t="str">
            <v>MILE</v>
          </cell>
          <cell r="D3178" t="str">
            <v>WORK ZONE LANE LINE, CLASS I, 6", 873, AS PER PLAN</v>
          </cell>
          <cell r="F3178">
            <v>0</v>
          </cell>
        </row>
        <row r="3179">
          <cell r="A3179" t="str">
            <v>614E20360</v>
          </cell>
          <cell r="C3179" t="str">
            <v>MILE</v>
          </cell>
          <cell r="D3179" t="str">
            <v>WORK ZONE LANE LINE, CLASS I, 4", 648</v>
          </cell>
          <cell r="F3179">
            <v>0</v>
          </cell>
        </row>
        <row r="3180">
          <cell r="A3180" t="str">
            <v>614E20366</v>
          </cell>
          <cell r="C3180" t="str">
            <v>MILE</v>
          </cell>
          <cell r="D3180" t="str">
            <v>WORK ZONE LANE LINE, CLASS I, 6", 648</v>
          </cell>
          <cell r="F3180">
            <v>0</v>
          </cell>
        </row>
        <row r="3181">
          <cell r="A3181" t="str">
            <v>614E20367</v>
          </cell>
          <cell r="C3181" t="str">
            <v>MILE</v>
          </cell>
          <cell r="D3181" t="str">
            <v>WORK ZONE LANE LINE, CLASS I, 6", 648, AS PER PLAN</v>
          </cell>
          <cell r="F3181">
            <v>0</v>
          </cell>
        </row>
        <row r="3182">
          <cell r="A3182" t="str">
            <v>614E20400</v>
          </cell>
          <cell r="C3182" t="str">
            <v>MILE</v>
          </cell>
          <cell r="D3182" t="str">
            <v>WORK ZONE LANE LINE, CLASS II, 4"</v>
          </cell>
          <cell r="F3182">
            <v>0</v>
          </cell>
        </row>
        <row r="3183">
          <cell r="A3183" t="str">
            <v>614E20401</v>
          </cell>
          <cell r="C3183" t="str">
            <v>MILE</v>
          </cell>
          <cell r="D3183" t="str">
            <v>WORK ZONE LANE LINE, CLASS II, 4", AS PER PLAN</v>
          </cell>
          <cell r="F3183">
            <v>0</v>
          </cell>
        </row>
        <row r="3184">
          <cell r="A3184" t="str">
            <v>614E20410</v>
          </cell>
          <cell r="C3184" t="str">
            <v>MILE</v>
          </cell>
          <cell r="D3184" t="str">
            <v>WORK ZONE LANE LINE, CLASS II, 6"</v>
          </cell>
          <cell r="F3184">
            <v>0</v>
          </cell>
        </row>
        <row r="3185">
          <cell r="A3185" t="str">
            <v>614E20500</v>
          </cell>
          <cell r="C3185" t="str">
            <v>MILE</v>
          </cell>
          <cell r="D3185" t="str">
            <v>WORK ZONE LANE LINE, CLASS II, 4", 642 PAINT</v>
          </cell>
          <cell r="F3185">
            <v>0</v>
          </cell>
        </row>
        <row r="3186">
          <cell r="A3186" t="str">
            <v>614E20510</v>
          </cell>
          <cell r="C3186" t="str">
            <v>MILE</v>
          </cell>
          <cell r="D3186" t="str">
            <v>WORK ZONE LANE LINE, CLASS II, 6", 642 PAINT</v>
          </cell>
          <cell r="F3186">
            <v>0</v>
          </cell>
        </row>
        <row r="3187">
          <cell r="A3187" t="str">
            <v>614E20550</v>
          </cell>
          <cell r="C3187" t="str">
            <v>MILE</v>
          </cell>
          <cell r="D3187" t="str">
            <v>WORK ZONE LANE LINE, CLASS III, 4", 642 PAINT</v>
          </cell>
          <cell r="F3187">
            <v>0</v>
          </cell>
        </row>
        <row r="3188">
          <cell r="A3188" t="str">
            <v>614E20560</v>
          </cell>
          <cell r="C3188" t="str">
            <v>MILE</v>
          </cell>
          <cell r="D3188" t="str">
            <v>WORK ZONE LANE LINE, CLASS III, 6", 642 PAINT</v>
          </cell>
          <cell r="F3188">
            <v>0</v>
          </cell>
        </row>
        <row r="3189">
          <cell r="A3189" t="str">
            <v>614E20600</v>
          </cell>
          <cell r="C3189" t="str">
            <v>MILE</v>
          </cell>
          <cell r="D3189" t="str">
            <v>WORK ZONE LANE LINE, CLASS II, 4", 740.06, TYPE I</v>
          </cell>
          <cell r="F3189">
            <v>0</v>
          </cell>
        </row>
        <row r="3190">
          <cell r="A3190" t="str">
            <v>614E20610</v>
          </cell>
          <cell r="C3190" t="str">
            <v>MILE</v>
          </cell>
          <cell r="D3190" t="str">
            <v>WORK ZONE LANE LINE, CLASS II, 6", 740.06, TYPE I</v>
          </cell>
          <cell r="F3190">
            <v>0</v>
          </cell>
        </row>
        <row r="3191">
          <cell r="A3191" t="str">
            <v>614E20700</v>
          </cell>
          <cell r="C3191" t="str">
            <v>MILE</v>
          </cell>
          <cell r="D3191" t="str">
            <v>WORK ZONE LANE LINE, CLASS II, 4", 740.06, TYPE II</v>
          </cell>
          <cell r="F3191">
            <v>0</v>
          </cell>
        </row>
        <row r="3192">
          <cell r="A3192" t="str">
            <v>614E20710</v>
          </cell>
          <cell r="C3192" t="str">
            <v>MILE</v>
          </cell>
          <cell r="D3192" t="str">
            <v>WORK ZONE LANE LINE, CLASS II, 6", 740.06, TYPE II</v>
          </cell>
          <cell r="F3192">
            <v>0</v>
          </cell>
        </row>
        <row r="3193">
          <cell r="A3193" t="str">
            <v>614E21000</v>
          </cell>
          <cell r="C3193" t="str">
            <v>MILE</v>
          </cell>
          <cell r="D3193" t="str">
            <v>WORK ZONE CENTER LINE, CLASS I</v>
          </cell>
          <cell r="F3193">
            <v>0</v>
          </cell>
        </row>
        <row r="3194">
          <cell r="A3194" t="str">
            <v>614E21001</v>
          </cell>
          <cell r="C3194" t="str">
            <v>MILE</v>
          </cell>
          <cell r="D3194" t="str">
            <v>WORK ZONE CENTER LINE, CLASS I, AS PER PLAN</v>
          </cell>
          <cell r="F3194">
            <v>0</v>
          </cell>
        </row>
        <row r="3195">
          <cell r="A3195" t="str">
            <v>614E21050</v>
          </cell>
          <cell r="C3195" t="str">
            <v>MILE</v>
          </cell>
          <cell r="D3195" t="str">
            <v>WORK ZONE CENTER LINE, CLASS I, 807 PAINT</v>
          </cell>
          <cell r="F3195">
            <v>0</v>
          </cell>
        </row>
        <row r="3196">
          <cell r="A3196" t="str">
            <v>614E21051</v>
          </cell>
          <cell r="C3196" t="str">
            <v>MILE</v>
          </cell>
          <cell r="D3196" t="str">
            <v>WORK ZONE CENTER LINE, CLASS I, 807 PAINT, AS PER PLAN</v>
          </cell>
          <cell r="F3196">
            <v>0</v>
          </cell>
        </row>
        <row r="3197">
          <cell r="A3197" t="str">
            <v>614E21100</v>
          </cell>
          <cell r="C3197" t="str">
            <v>MILE</v>
          </cell>
          <cell r="D3197" t="str">
            <v>WORK ZONE CENTER LINE, CLASS I, 642 PAINT</v>
          </cell>
          <cell r="F3197">
            <v>0</v>
          </cell>
        </row>
        <row r="3198">
          <cell r="A3198" t="str">
            <v>614E21101</v>
          </cell>
          <cell r="C3198" t="str">
            <v>MILE</v>
          </cell>
          <cell r="D3198" t="str">
            <v>WORK ZONE CENTER LINE, CLASS I, 642 PAINT, AS PER PLAN</v>
          </cell>
          <cell r="F3198">
            <v>0</v>
          </cell>
        </row>
        <row r="3199">
          <cell r="A3199" t="str">
            <v>614E21200</v>
          </cell>
          <cell r="C3199" t="str">
            <v>MILE</v>
          </cell>
          <cell r="D3199" t="str">
            <v>WORK ZONE CENTER LINE, CLASS I, 740.06, TYPE I</v>
          </cell>
          <cell r="F3199">
            <v>0</v>
          </cell>
        </row>
        <row r="3200">
          <cell r="A3200" t="str">
            <v>614E21201</v>
          </cell>
          <cell r="C3200" t="str">
            <v>MILE</v>
          </cell>
          <cell r="D3200" t="str">
            <v>WORK ZONE CENTER LINE, CLASS I, 740.06, TYPE I, AS PER PLAN</v>
          </cell>
          <cell r="F3200">
            <v>0</v>
          </cell>
        </row>
        <row r="3201">
          <cell r="A3201" t="str">
            <v>614E21300</v>
          </cell>
          <cell r="C3201" t="str">
            <v>MILE</v>
          </cell>
          <cell r="D3201" t="str">
            <v>WORK ZONE CENTER LINE, CLASS I, 740.06, TYPE II</v>
          </cell>
          <cell r="F3201">
            <v>0</v>
          </cell>
        </row>
        <row r="3202">
          <cell r="A3202" t="str">
            <v>614E21350</v>
          </cell>
          <cell r="C3202" t="str">
            <v>MILE</v>
          </cell>
          <cell r="D3202" t="str">
            <v>WORK ZONE CENTER LINE, CLASS I, 873</v>
          </cell>
          <cell r="F3202">
            <v>0</v>
          </cell>
        </row>
        <row r="3203">
          <cell r="A3203" t="str">
            <v>614E21351</v>
          </cell>
          <cell r="C3203" t="str">
            <v>MILE</v>
          </cell>
          <cell r="D3203" t="str">
            <v>WORK ZONE CENTER LINE, CLASS I, 873, AS PER PLAN</v>
          </cell>
          <cell r="F3203">
            <v>0</v>
          </cell>
        </row>
        <row r="3204">
          <cell r="A3204" t="str">
            <v>614E21360</v>
          </cell>
          <cell r="C3204" t="str">
            <v>MILE</v>
          </cell>
          <cell r="D3204" t="str">
            <v>WORK ZONE CENTER LINE, CLASS I, 648</v>
          </cell>
          <cell r="F3204">
            <v>0</v>
          </cell>
        </row>
        <row r="3205">
          <cell r="A3205" t="str">
            <v>614E21361</v>
          </cell>
          <cell r="C3205" t="str">
            <v>MILE</v>
          </cell>
          <cell r="D3205" t="str">
            <v>WORK ZONE CENTER LINE, CLASS I, 648, AS PER PLAN</v>
          </cell>
          <cell r="F3205">
            <v>0</v>
          </cell>
        </row>
        <row r="3206">
          <cell r="A3206" t="str">
            <v>614E21400</v>
          </cell>
          <cell r="C3206" t="str">
            <v>MILE</v>
          </cell>
          <cell r="D3206" t="str">
            <v>WORK ZONE CENTER LINE, CLASS II</v>
          </cell>
          <cell r="F3206">
            <v>0</v>
          </cell>
        </row>
        <row r="3207">
          <cell r="A3207" t="str">
            <v>614E21401</v>
          </cell>
          <cell r="C3207" t="str">
            <v>MILE</v>
          </cell>
          <cell r="D3207" t="str">
            <v>WORK ZONE CENTER LINE, CLASS II, AS PER PLAN</v>
          </cell>
          <cell r="F3207">
            <v>0</v>
          </cell>
        </row>
        <row r="3208">
          <cell r="A3208" t="str">
            <v>614E21500</v>
          </cell>
          <cell r="C3208" t="str">
            <v>MILE</v>
          </cell>
          <cell r="D3208" t="str">
            <v>WORK ZONE CENTER LINE, CLASS II, 642 PAINT</v>
          </cell>
          <cell r="F3208">
            <v>0</v>
          </cell>
        </row>
        <row r="3209">
          <cell r="A3209" t="str">
            <v>614E21550</v>
          </cell>
          <cell r="C3209" t="str">
            <v>MILE</v>
          </cell>
          <cell r="D3209" t="str">
            <v>WORK ZONE CENTER LINE, CLASS III, 642 PAINT</v>
          </cell>
          <cell r="F3209">
            <v>0</v>
          </cell>
        </row>
        <row r="3210">
          <cell r="A3210" t="str">
            <v>614E21600</v>
          </cell>
          <cell r="C3210" t="str">
            <v>MILE</v>
          </cell>
          <cell r="D3210" t="str">
            <v>WORK ZONE CENTER LINE, CLASS II, 740.06, TYPE I</v>
          </cell>
          <cell r="F3210">
            <v>0</v>
          </cell>
        </row>
        <row r="3211">
          <cell r="A3211" t="str">
            <v>614E21700</v>
          </cell>
          <cell r="C3211" t="str">
            <v>MILE</v>
          </cell>
          <cell r="D3211" t="str">
            <v>WORK ZONE CENTER LINE, CLASS II, 740.06, TYPE II</v>
          </cell>
          <cell r="F3211">
            <v>0</v>
          </cell>
        </row>
        <row r="3212">
          <cell r="A3212" t="str">
            <v>614E22000</v>
          </cell>
          <cell r="C3212" t="str">
            <v>MILE</v>
          </cell>
          <cell r="D3212" t="str">
            <v>WORK ZONE EDGE LINE, CLASS I, 4"</v>
          </cell>
          <cell r="F3212">
            <v>0</v>
          </cell>
        </row>
        <row r="3213">
          <cell r="A3213" t="str">
            <v>614E22001</v>
          </cell>
          <cell r="C3213" t="str">
            <v>MILE</v>
          </cell>
          <cell r="D3213" t="str">
            <v>WORK ZONE EDGE LINE, CLASS I, 4", AS PER PLAN</v>
          </cell>
          <cell r="F3213">
            <v>0</v>
          </cell>
        </row>
        <row r="3214">
          <cell r="A3214" t="str">
            <v>614E22010</v>
          </cell>
          <cell r="C3214" t="str">
            <v>MILE</v>
          </cell>
          <cell r="D3214" t="str">
            <v>WORK ZONE EDGE LINE, CLASS I, 6"</v>
          </cell>
          <cell r="F3214">
            <v>0</v>
          </cell>
        </row>
        <row r="3215">
          <cell r="A3215" t="str">
            <v>614E22011</v>
          </cell>
          <cell r="C3215" t="str">
            <v>MILE</v>
          </cell>
          <cell r="D3215" t="str">
            <v>WORK ZONE EDGE LINE, CLASS I, 6", AS PER PLAN</v>
          </cell>
          <cell r="F3215">
            <v>0</v>
          </cell>
        </row>
        <row r="3216">
          <cell r="A3216" t="str">
            <v>614E22056</v>
          </cell>
          <cell r="C3216" t="str">
            <v>MILE</v>
          </cell>
          <cell r="D3216" t="str">
            <v>WORK ZONE EDGE LINE, CLASS I, 6", 807 PAINT</v>
          </cell>
          <cell r="F3216">
            <v>0</v>
          </cell>
        </row>
        <row r="3217">
          <cell r="A3217" t="str">
            <v>614E22057</v>
          </cell>
          <cell r="C3217" t="str">
            <v>MILE</v>
          </cell>
          <cell r="D3217" t="str">
            <v>WORK ZONE EDGE LINE, CLASS I, 6", 807 PAINT, AS PER PLAN</v>
          </cell>
          <cell r="F3217">
            <v>0</v>
          </cell>
        </row>
        <row r="3218">
          <cell r="A3218" t="str">
            <v>614E22100</v>
          </cell>
          <cell r="C3218" t="str">
            <v>MILE</v>
          </cell>
          <cell r="D3218" t="str">
            <v>WORK ZONE EDGE LINE, CLASS I, 4", 642 PAINT</v>
          </cell>
          <cell r="F3218">
            <v>0</v>
          </cell>
        </row>
        <row r="3219">
          <cell r="A3219" t="str">
            <v>614E22101</v>
          </cell>
          <cell r="C3219" t="str">
            <v>MILE</v>
          </cell>
          <cell r="D3219" t="str">
            <v>WORK ZONE EDGE LINE, CLASS I, 4", 642 PAINT, AS PER PLAN</v>
          </cell>
          <cell r="F3219">
            <v>0</v>
          </cell>
        </row>
        <row r="3220">
          <cell r="A3220" t="str">
            <v>614E22110</v>
          </cell>
          <cell r="C3220" t="str">
            <v>MILE</v>
          </cell>
          <cell r="D3220" t="str">
            <v>WORK ZONE EDGE LINE, CLASS I, 6", 642 PAINT</v>
          </cell>
          <cell r="F3220">
            <v>0</v>
          </cell>
        </row>
        <row r="3221">
          <cell r="A3221" t="str">
            <v>614E22111</v>
          </cell>
          <cell r="C3221" t="str">
            <v>MILE</v>
          </cell>
          <cell r="D3221" t="str">
            <v>WORK ZONE EDGE LINE, CLASS I, 6", 642 PAINT, AS PER PLAN</v>
          </cell>
          <cell r="F3221">
            <v>0</v>
          </cell>
        </row>
        <row r="3222">
          <cell r="A3222" t="str">
            <v>614E22200</v>
          </cell>
          <cell r="C3222" t="str">
            <v>MILE</v>
          </cell>
          <cell r="D3222" t="str">
            <v>WORK ZONE EDGE LINE, CLASS I, 4", 740.06, TYPE I</v>
          </cell>
          <cell r="F3222">
            <v>0</v>
          </cell>
        </row>
        <row r="3223">
          <cell r="A3223" t="str">
            <v>614E22201</v>
          </cell>
          <cell r="C3223" t="str">
            <v>MILE</v>
          </cell>
          <cell r="D3223" t="str">
            <v>WORK ZONE EDGE LINE, CLASS I, 4", 740.06, TYPE I, AS PER PLAN</v>
          </cell>
          <cell r="F3223">
            <v>0</v>
          </cell>
        </row>
        <row r="3224">
          <cell r="A3224" t="str">
            <v>614E22210</v>
          </cell>
          <cell r="C3224" t="str">
            <v>MILE</v>
          </cell>
          <cell r="D3224" t="str">
            <v>WORK ZONE EDGE LINE, CLASS I, 6", 740.06, TYPE I</v>
          </cell>
          <cell r="F3224">
            <v>0</v>
          </cell>
        </row>
        <row r="3225">
          <cell r="A3225" t="str">
            <v>614E22300</v>
          </cell>
          <cell r="C3225" t="str">
            <v>MILE</v>
          </cell>
          <cell r="D3225" t="str">
            <v>WORK ZONE EDGE LINE, CLASS I, 4", 740.06, TYPE II</v>
          </cell>
          <cell r="F3225">
            <v>0</v>
          </cell>
        </row>
        <row r="3226">
          <cell r="A3226" t="str">
            <v>614E22308</v>
          </cell>
          <cell r="C3226" t="str">
            <v>MILE</v>
          </cell>
          <cell r="D3226" t="str">
            <v>WORK ZONE EDGE LINE, CLASS I, 6", 740.06, TYPE II</v>
          </cell>
          <cell r="F3226">
            <v>0</v>
          </cell>
        </row>
        <row r="3227">
          <cell r="A3227" t="str">
            <v>614E22326</v>
          </cell>
          <cell r="C3227" t="str">
            <v>MILE</v>
          </cell>
          <cell r="D3227" t="str">
            <v>WORK ZONE EDGE LINE, CLASS I, 6", 873</v>
          </cell>
          <cell r="F3227">
            <v>0</v>
          </cell>
        </row>
        <row r="3228">
          <cell r="A3228" t="str">
            <v>614E22327</v>
          </cell>
          <cell r="C3228" t="str">
            <v>MILE</v>
          </cell>
          <cell r="D3228" t="str">
            <v>WORK ZONE EDGE LINE, CLASS I, 6", 873, AS PER PLAN</v>
          </cell>
          <cell r="F3228">
            <v>0</v>
          </cell>
        </row>
        <row r="3229">
          <cell r="A3229" t="str">
            <v>614E22330</v>
          </cell>
          <cell r="C3229" t="str">
            <v>MILE</v>
          </cell>
          <cell r="D3229" t="str">
            <v>WORK ZONE EDGE LINE, CLASS I, 4", 648</v>
          </cell>
          <cell r="F3229">
            <v>0</v>
          </cell>
        </row>
        <row r="3230">
          <cell r="A3230" t="str">
            <v>614E22336</v>
          </cell>
          <cell r="C3230" t="str">
            <v>MILE</v>
          </cell>
          <cell r="D3230" t="str">
            <v>WORK ZONE EDGE LINE, CLASS I, 6", 648</v>
          </cell>
          <cell r="F3230">
            <v>0</v>
          </cell>
        </row>
        <row r="3231">
          <cell r="A3231" t="str">
            <v>614E22337</v>
          </cell>
          <cell r="C3231" t="str">
            <v>MILE</v>
          </cell>
          <cell r="D3231" t="str">
            <v>WORK ZONE EDGE LINE, CLASS I, 6", 648, AS PER PLAN</v>
          </cell>
          <cell r="F3231">
            <v>0</v>
          </cell>
        </row>
        <row r="3232">
          <cell r="A3232" t="str">
            <v>614E22350</v>
          </cell>
          <cell r="C3232" t="str">
            <v>MILE</v>
          </cell>
          <cell r="D3232" t="str">
            <v>WORK ZONE EDGE LINE, CLASS III, 4", 642 PAINT</v>
          </cell>
          <cell r="F3232">
            <v>0</v>
          </cell>
        </row>
        <row r="3233">
          <cell r="A3233" t="str">
            <v>614E22360</v>
          </cell>
          <cell r="C3233" t="str">
            <v>MILE</v>
          </cell>
          <cell r="D3233" t="str">
            <v>WORK ZONE EDGE LINE, CLASS III, 6", 642 PAINT</v>
          </cell>
          <cell r="F3233">
            <v>0</v>
          </cell>
        </row>
        <row r="3234">
          <cell r="A3234" t="str">
            <v>614E23000</v>
          </cell>
          <cell r="C3234" t="str">
            <v>FT</v>
          </cell>
          <cell r="D3234" t="str">
            <v>WORK ZONE CHANNELIZING LINE, CLASS I, 8"</v>
          </cell>
          <cell r="F3234">
            <v>0</v>
          </cell>
        </row>
        <row r="3235">
          <cell r="A3235" t="str">
            <v>614E23001</v>
          </cell>
          <cell r="C3235" t="str">
            <v>FT</v>
          </cell>
          <cell r="D3235" t="str">
            <v>WORK ZONE CHANNELIZING LINE, CLASS I, 8", AS PER PLAN</v>
          </cell>
          <cell r="F3235">
            <v>0</v>
          </cell>
        </row>
        <row r="3236">
          <cell r="A3236" t="str">
            <v>614E23010</v>
          </cell>
          <cell r="C3236" t="str">
            <v>FT</v>
          </cell>
          <cell r="D3236" t="str">
            <v>WORK ZONE CHANNELIZING LINE, CLASS I, 12"</v>
          </cell>
          <cell r="F3236">
            <v>0</v>
          </cell>
        </row>
        <row r="3237">
          <cell r="A3237" t="str">
            <v>614E23011</v>
          </cell>
          <cell r="C3237" t="str">
            <v>FT</v>
          </cell>
          <cell r="D3237" t="str">
            <v>WORK ZONE CHANNELIZING LINE, CLASS I, 12", AS PER PLAN</v>
          </cell>
          <cell r="F3237">
            <v>0</v>
          </cell>
        </row>
        <row r="3238">
          <cell r="A3238" t="str">
            <v>614E23100</v>
          </cell>
          <cell r="C3238" t="str">
            <v>FT</v>
          </cell>
          <cell r="D3238" t="str">
            <v>WORK ZONE CHANNELIZING LINE, CLASS I, 8", 807 PAINT</v>
          </cell>
          <cell r="F3238">
            <v>0</v>
          </cell>
        </row>
        <row r="3239">
          <cell r="A3239" t="str">
            <v>614E23110</v>
          </cell>
          <cell r="C3239" t="str">
            <v>FT</v>
          </cell>
          <cell r="D3239" t="str">
            <v>WORK ZONE CHANNELIZING LINE, CLASS I, 12", 807 PAINT</v>
          </cell>
          <cell r="F3239">
            <v>0</v>
          </cell>
        </row>
        <row r="3240">
          <cell r="A3240" t="str">
            <v>614E23111</v>
          </cell>
          <cell r="C3240" t="str">
            <v>FT</v>
          </cell>
          <cell r="D3240" t="str">
            <v>WORK ZONE CHANNELIZING LINE, CLASS I, 12", 807 PAINT, AS PER PLAN</v>
          </cell>
          <cell r="F3240">
            <v>0</v>
          </cell>
        </row>
        <row r="3241">
          <cell r="A3241" t="str">
            <v>614E23130</v>
          </cell>
          <cell r="C3241" t="str">
            <v>FT</v>
          </cell>
          <cell r="D3241" t="str">
            <v>WORK ZONE CHANNELIZING LINE, CLASS I, 12", 873</v>
          </cell>
          <cell r="F3241">
            <v>0</v>
          </cell>
        </row>
        <row r="3242">
          <cell r="A3242" t="str">
            <v>614E23140</v>
          </cell>
          <cell r="C3242" t="str">
            <v>FT</v>
          </cell>
          <cell r="D3242" t="str">
            <v>WORK ZONE CHANNELIZING LINE, CLASS I, 8", 648</v>
          </cell>
          <cell r="F3242">
            <v>0</v>
          </cell>
        </row>
        <row r="3243">
          <cell r="A3243" t="str">
            <v>614E23150</v>
          </cell>
          <cell r="C3243" t="str">
            <v>FT</v>
          </cell>
          <cell r="D3243" t="str">
            <v>WORK ZONE CHANNELIZING LINE, CLASS I, 12", 648</v>
          </cell>
          <cell r="F3243">
            <v>0</v>
          </cell>
        </row>
        <row r="3244">
          <cell r="A3244" t="str">
            <v>614E23151</v>
          </cell>
          <cell r="C3244" t="str">
            <v>FT</v>
          </cell>
          <cell r="D3244" t="str">
            <v>WORK ZONE CHANNELIZING LINE, CLASS I, 12", 648, AS PER PLAN</v>
          </cell>
          <cell r="F3244">
            <v>0</v>
          </cell>
        </row>
        <row r="3245">
          <cell r="A3245" t="str">
            <v>614E23200</v>
          </cell>
          <cell r="C3245" t="str">
            <v>FT</v>
          </cell>
          <cell r="D3245" t="str">
            <v>WORK ZONE CHANNELIZING LINE, CLASS I, 8", 642 PAINT</v>
          </cell>
          <cell r="F3245">
            <v>0</v>
          </cell>
        </row>
        <row r="3246">
          <cell r="A3246" t="str">
            <v>614E23201</v>
          </cell>
          <cell r="C3246" t="str">
            <v>FT</v>
          </cell>
          <cell r="D3246" t="str">
            <v>WORK ZONE CHANNELIZING LINE, CLASS I, 8", 642 PAINT, AS PER PLAN</v>
          </cell>
          <cell r="F3246">
            <v>0</v>
          </cell>
        </row>
        <row r="3247">
          <cell r="A3247" t="str">
            <v>614E23210</v>
          </cell>
          <cell r="C3247" t="str">
            <v>FT</v>
          </cell>
          <cell r="D3247" t="str">
            <v>WORK ZONE CHANNELIZING LINE, CLASS I, 12", 642 PAINT</v>
          </cell>
          <cell r="F3247">
            <v>0</v>
          </cell>
        </row>
        <row r="3248">
          <cell r="A3248" t="str">
            <v>614E23211</v>
          </cell>
          <cell r="C3248" t="str">
            <v>FT</v>
          </cell>
          <cell r="D3248" t="str">
            <v>WORK ZONE CHANNELIZING LINE, CLASS I, 12", 642 PAINT, AS PER PLAN</v>
          </cell>
          <cell r="F3248">
            <v>0</v>
          </cell>
        </row>
        <row r="3249">
          <cell r="A3249" t="str">
            <v>614E23400</v>
          </cell>
          <cell r="C3249" t="str">
            <v>FT</v>
          </cell>
          <cell r="D3249" t="str">
            <v>WORK ZONE CHANNELIZING LINE, CLASS I, 8", 740.06, TYPE I</v>
          </cell>
          <cell r="F3249">
            <v>0</v>
          </cell>
        </row>
        <row r="3250">
          <cell r="A3250" t="str">
            <v>614E23401</v>
          </cell>
          <cell r="C3250" t="str">
            <v>FT</v>
          </cell>
          <cell r="D3250" t="str">
            <v>WORK ZONE CHANNELIZING LINE, CLASS I, 8", 740.06, TYPE I, AS PER PLAN</v>
          </cell>
          <cell r="F3250">
            <v>0</v>
          </cell>
        </row>
        <row r="3251">
          <cell r="A3251" t="str">
            <v>614E23410</v>
          </cell>
          <cell r="C3251" t="str">
            <v>FT</v>
          </cell>
          <cell r="D3251" t="str">
            <v>WORK ZONE CHANNELIZING LINE, CLASS I, 12", 740.06, TYPE I</v>
          </cell>
          <cell r="F3251">
            <v>0</v>
          </cell>
        </row>
        <row r="3252">
          <cell r="A3252" t="str">
            <v>614E23600</v>
          </cell>
          <cell r="C3252" t="str">
            <v>FT</v>
          </cell>
          <cell r="D3252" t="str">
            <v>WORK ZONE CHANNELIZING LINE, CLASS I, 8", 740.06, TYPE II</v>
          </cell>
          <cell r="F3252">
            <v>0</v>
          </cell>
        </row>
        <row r="3253">
          <cell r="A3253" t="str">
            <v>614E23610</v>
          </cell>
          <cell r="C3253" t="str">
            <v>FT</v>
          </cell>
          <cell r="D3253" t="str">
            <v>WORK ZONE CHANNELIZING LINE, CLASS I, 12", 740.06, TYPE II</v>
          </cell>
          <cell r="F3253">
            <v>0</v>
          </cell>
        </row>
        <row r="3254">
          <cell r="A3254" t="str">
            <v>614E23650</v>
          </cell>
          <cell r="C3254" t="str">
            <v>FT</v>
          </cell>
          <cell r="D3254" t="str">
            <v>WORK ZONE CHANNELIZING LINE, CLASS II, 8"</v>
          </cell>
          <cell r="F3254">
            <v>0</v>
          </cell>
        </row>
        <row r="3255">
          <cell r="A3255" t="str">
            <v>614E23656</v>
          </cell>
          <cell r="C3255" t="str">
            <v>FT</v>
          </cell>
          <cell r="D3255" t="str">
            <v>WORK ZONE CHANNELIZING LINE, CLASS II, 12"</v>
          </cell>
          <cell r="F3255">
            <v>0</v>
          </cell>
        </row>
        <row r="3256">
          <cell r="A3256" t="str">
            <v>614E23660</v>
          </cell>
          <cell r="C3256" t="str">
            <v>FT</v>
          </cell>
          <cell r="D3256" t="str">
            <v>WORK ZONE CHANNELIZING LINE, CLASS II, 8", 642 PAINT</v>
          </cell>
          <cell r="F3256">
            <v>0</v>
          </cell>
        </row>
        <row r="3257">
          <cell r="A3257" t="str">
            <v>614E23670</v>
          </cell>
          <cell r="C3257" t="str">
            <v>FT</v>
          </cell>
          <cell r="D3257" t="str">
            <v>WORK ZONE CHANNELIZING LINE, CLASS II, 12", 642 PAINT</v>
          </cell>
          <cell r="F3257">
            <v>0</v>
          </cell>
        </row>
        <row r="3258">
          <cell r="A3258" t="str">
            <v>614E23680</v>
          </cell>
          <cell r="C3258" t="str">
            <v>FT</v>
          </cell>
          <cell r="D3258" t="str">
            <v>WORK ZONE CHANNELIZING LINE, CLASS III, 8", 642 PAINT</v>
          </cell>
          <cell r="F3258">
            <v>0</v>
          </cell>
        </row>
        <row r="3259">
          <cell r="A3259" t="str">
            <v>614E23690</v>
          </cell>
          <cell r="C3259" t="str">
            <v>FT</v>
          </cell>
          <cell r="D3259" t="str">
            <v>WORK ZONE CHANNELIZING LINE, CLASS III, 12", 642 PAINT</v>
          </cell>
          <cell r="F3259">
            <v>0</v>
          </cell>
        </row>
        <row r="3260">
          <cell r="A3260" t="str">
            <v>614E24000</v>
          </cell>
          <cell r="C3260" t="str">
            <v>FT</v>
          </cell>
          <cell r="D3260" t="str">
            <v>WORK ZONE DOTTED LINE, CLASS I</v>
          </cell>
          <cell r="F3260">
            <v>0</v>
          </cell>
        </row>
        <row r="3261">
          <cell r="A3261" t="str">
            <v>614E24001</v>
          </cell>
          <cell r="C3261" t="str">
            <v>FT</v>
          </cell>
          <cell r="D3261" t="str">
            <v>WORK ZONE DOTTED LINE, CLASS I, AS PER PLAN</v>
          </cell>
          <cell r="F3261">
            <v>0</v>
          </cell>
        </row>
        <row r="3262">
          <cell r="A3262" t="str">
            <v>614E24100</v>
          </cell>
          <cell r="C3262" t="str">
            <v>FT</v>
          </cell>
          <cell r="D3262" t="str">
            <v>WORK ZONE DOTTED LINE, CLASS I, 4", 807 PAINT</v>
          </cell>
          <cell r="F3262">
            <v>0</v>
          </cell>
        </row>
        <row r="3263">
          <cell r="A3263" t="str">
            <v>614E24102</v>
          </cell>
          <cell r="C3263" t="str">
            <v>FT</v>
          </cell>
          <cell r="D3263" t="str">
            <v>WORK ZONE DOTTED LINE, CLASS I, 6", 807 PAINT</v>
          </cell>
          <cell r="F3263">
            <v>0</v>
          </cell>
        </row>
        <row r="3264">
          <cell r="A3264" t="str">
            <v>614E24122</v>
          </cell>
          <cell r="C3264" t="str">
            <v>FT</v>
          </cell>
          <cell r="D3264" t="str">
            <v>WORK ZONE DOTTED LINE, CLASS I, 6", 873</v>
          </cell>
          <cell r="F3264">
            <v>0</v>
          </cell>
        </row>
        <row r="3265">
          <cell r="A3265" t="str">
            <v>614E24140</v>
          </cell>
          <cell r="C3265" t="str">
            <v>FT</v>
          </cell>
          <cell r="D3265" t="str">
            <v>WORK ZONE DOTTED LINE, CLASS I, 4", 648</v>
          </cell>
          <cell r="F3265">
            <v>0</v>
          </cell>
        </row>
        <row r="3266">
          <cell r="A3266" t="str">
            <v>614E24142</v>
          </cell>
          <cell r="C3266" t="str">
            <v>FT</v>
          </cell>
          <cell r="D3266" t="str">
            <v>WORK ZONE DOTTED LINE, CLASS I, 6", 648</v>
          </cell>
          <cell r="F3266">
            <v>0</v>
          </cell>
        </row>
        <row r="3267">
          <cell r="A3267" t="str">
            <v>614E24143</v>
          </cell>
          <cell r="C3267" t="str">
            <v>FT</v>
          </cell>
          <cell r="D3267" t="str">
            <v>WORK ZONE DOTTED LINE, CLASS I, 6", 648, AS PER PLAN</v>
          </cell>
          <cell r="F3267">
            <v>0</v>
          </cell>
        </row>
        <row r="3268">
          <cell r="A3268" t="str">
            <v>614E24200</v>
          </cell>
          <cell r="C3268" t="str">
            <v>FT</v>
          </cell>
          <cell r="D3268" t="str">
            <v>WORK ZONE DOTTED LINE, CLASS I, 4", 642 PAINT</v>
          </cell>
          <cell r="F3268">
            <v>0</v>
          </cell>
        </row>
        <row r="3269">
          <cell r="A3269" t="str">
            <v>614E24201</v>
          </cell>
          <cell r="C3269" t="str">
            <v>FT</v>
          </cell>
          <cell r="D3269" t="str">
            <v>WORK ZONE DOTTED LINE, CLASS I, 4", 642 PAINT, AS PER PLAN</v>
          </cell>
          <cell r="F3269">
            <v>0</v>
          </cell>
        </row>
        <row r="3270">
          <cell r="A3270" t="str">
            <v>614E24202</v>
          </cell>
          <cell r="C3270" t="str">
            <v>FT</v>
          </cell>
          <cell r="D3270" t="str">
            <v>WORK ZONE DOTTED LINE, CLASS I, 6", 642 PAINT</v>
          </cell>
          <cell r="F3270">
            <v>0</v>
          </cell>
        </row>
        <row r="3271">
          <cell r="A3271" t="str">
            <v>614E24204</v>
          </cell>
          <cell r="C3271" t="str">
            <v>FT</v>
          </cell>
          <cell r="D3271" t="str">
            <v>WORK ZONE DOTTED LINE, CLASS I, 8", 642 PAINT</v>
          </cell>
          <cell r="F3271">
            <v>0</v>
          </cell>
        </row>
        <row r="3272">
          <cell r="A3272" t="str">
            <v>614E24208</v>
          </cell>
          <cell r="C3272" t="str">
            <v>FT</v>
          </cell>
          <cell r="D3272" t="str">
            <v>WORK ZONE DOTTED LINE, CLASS I, 12", 642 PAINT</v>
          </cell>
          <cell r="F3272">
            <v>0</v>
          </cell>
        </row>
        <row r="3273">
          <cell r="A3273" t="str">
            <v>614E24400</v>
          </cell>
          <cell r="C3273" t="str">
            <v>FT</v>
          </cell>
          <cell r="D3273" t="str">
            <v>WORK ZONE DOTTED LINE, CLASS I, 4", 740.06, TYPE I</v>
          </cell>
          <cell r="F3273">
            <v>0</v>
          </cell>
        </row>
        <row r="3274">
          <cell r="A3274" t="str">
            <v>614E24401</v>
          </cell>
          <cell r="C3274" t="str">
            <v>FT</v>
          </cell>
          <cell r="D3274" t="str">
            <v>WORK ZONE DOTTED LINE, CLASS I, 4", 740.06, TYPE I, AS PER PLAN</v>
          </cell>
          <cell r="F3274">
            <v>0</v>
          </cell>
        </row>
        <row r="3275">
          <cell r="A3275" t="str">
            <v>614E24402</v>
          </cell>
          <cell r="C3275" t="str">
            <v>FT</v>
          </cell>
          <cell r="D3275" t="str">
            <v>WORK ZONE DOTTED LINE, CLASS I, 6", 740.06, TYPE I</v>
          </cell>
          <cell r="F3275">
            <v>0</v>
          </cell>
        </row>
        <row r="3276">
          <cell r="A3276" t="str">
            <v>614E24404</v>
          </cell>
          <cell r="C3276" t="str">
            <v>FT</v>
          </cell>
          <cell r="D3276" t="str">
            <v>WORK ZONE DOTTED LINE, CLASS I, 8", 740.06, TYPE I</v>
          </cell>
          <cell r="F3276">
            <v>0</v>
          </cell>
        </row>
        <row r="3277">
          <cell r="A3277" t="str">
            <v>614E24408</v>
          </cell>
          <cell r="C3277" t="str">
            <v>FT</v>
          </cell>
          <cell r="D3277" t="str">
            <v>WORK ZONE DOTTED LINE, CLASS I, 12", 740.06, TYPE I</v>
          </cell>
          <cell r="F3277">
            <v>0</v>
          </cell>
        </row>
        <row r="3278">
          <cell r="A3278" t="str">
            <v>614E24600</v>
          </cell>
          <cell r="C3278" t="str">
            <v>FT</v>
          </cell>
          <cell r="D3278" t="str">
            <v>WORK ZONE DOTTED LINE, CLASS I, 4", 740.06, TYPE II</v>
          </cell>
          <cell r="F3278">
            <v>0</v>
          </cell>
        </row>
        <row r="3279">
          <cell r="A3279" t="str">
            <v>614E24602</v>
          </cell>
          <cell r="C3279" t="str">
            <v>FT</v>
          </cell>
          <cell r="D3279" t="str">
            <v>WORK ZONE DOTTED LINE, CLASS I, 6", 740.06, TYPE II</v>
          </cell>
          <cell r="F3279">
            <v>0</v>
          </cell>
        </row>
        <row r="3280">
          <cell r="A3280" t="str">
            <v>614E24604</v>
          </cell>
          <cell r="C3280" t="str">
            <v>FT</v>
          </cell>
          <cell r="D3280" t="str">
            <v>WORK ZONE DOTTED LINE, CLASS I, 8", 740.06, TYPE II</v>
          </cell>
          <cell r="F3280">
            <v>0</v>
          </cell>
        </row>
        <row r="3281">
          <cell r="A3281" t="str">
            <v>614E24608</v>
          </cell>
          <cell r="C3281" t="str">
            <v>FT</v>
          </cell>
          <cell r="D3281" t="str">
            <v>WORK ZONE DOTTED LINE, CLASS I, 12", 740.06, TYPE II</v>
          </cell>
          <cell r="F3281">
            <v>0</v>
          </cell>
        </row>
        <row r="3282">
          <cell r="A3282" t="str">
            <v>614E24610</v>
          </cell>
          <cell r="C3282" t="str">
            <v>FT</v>
          </cell>
          <cell r="D3282" t="str">
            <v>WORK ZONE DOTTED LINE, CLASS III, 4", 642 PAINT</v>
          </cell>
          <cell r="F3282">
            <v>0</v>
          </cell>
        </row>
        <row r="3283">
          <cell r="A3283" t="str">
            <v>614E24612</v>
          </cell>
          <cell r="C3283" t="str">
            <v>FT</v>
          </cell>
          <cell r="D3283" t="str">
            <v>WORK ZONE DOTTED LINE, CLASS III, 6", 642 PAINT</v>
          </cell>
          <cell r="F3283">
            <v>0</v>
          </cell>
        </row>
        <row r="3284">
          <cell r="A3284" t="str">
            <v>614E24614</v>
          </cell>
          <cell r="C3284" t="str">
            <v>FT</v>
          </cell>
          <cell r="D3284" t="str">
            <v>WORK ZONE DOTTED LINE, CLASS III, 8", 642 PAINT</v>
          </cell>
          <cell r="F3284">
            <v>0</v>
          </cell>
        </row>
        <row r="3285">
          <cell r="A3285" t="str">
            <v>614E24618</v>
          </cell>
          <cell r="C3285" t="str">
            <v>FT</v>
          </cell>
          <cell r="D3285" t="str">
            <v>WORK ZONE DOTTED LINE, CLASS III, 12", 642 PAINT</v>
          </cell>
          <cell r="F3285">
            <v>0</v>
          </cell>
        </row>
        <row r="3286">
          <cell r="A3286" t="str">
            <v>614E25000</v>
          </cell>
          <cell r="C3286" t="str">
            <v>FT</v>
          </cell>
          <cell r="D3286" t="str">
            <v>WORK ZONE TRANSVERSE/DIAGONAL LINE, CLASS I</v>
          </cell>
          <cell r="F3286">
            <v>0</v>
          </cell>
        </row>
        <row r="3287">
          <cell r="A3287" t="str">
            <v>614E25120</v>
          </cell>
          <cell r="C3287" t="str">
            <v>FT</v>
          </cell>
          <cell r="D3287" t="str">
            <v>WORK ZONE TRANSVERSE/DIAGONAL LINE, CLASS I, 648</v>
          </cell>
          <cell r="F3287">
            <v>0</v>
          </cell>
        </row>
        <row r="3288">
          <cell r="A3288" t="str">
            <v>614E25121</v>
          </cell>
          <cell r="C3288" t="str">
            <v>FT</v>
          </cell>
          <cell r="D3288" t="str">
            <v>WORK ZONE TRANSVERSE/DIAGONAL LINE, CLASS I, 648, AS PER PLAN</v>
          </cell>
          <cell r="F3288">
            <v>0</v>
          </cell>
        </row>
        <row r="3289">
          <cell r="A3289" t="str">
            <v>614E25200</v>
          </cell>
          <cell r="C3289" t="str">
            <v>FT</v>
          </cell>
          <cell r="D3289" t="str">
            <v>WORK ZONE TRANSVERSE/DIAGONAL LINE, CLASS I, 642 PAINT</v>
          </cell>
          <cell r="F3289">
            <v>0</v>
          </cell>
        </row>
        <row r="3290">
          <cell r="A3290" t="str">
            <v>614E25201</v>
          </cell>
          <cell r="C3290" t="str">
            <v>FT</v>
          </cell>
          <cell r="D3290" t="str">
            <v>WORK ZONE TRANSVERSE/DIAGONAL LINE, CLASS I, 642 PAINT, AS PER PLAN</v>
          </cell>
          <cell r="F3290">
            <v>0</v>
          </cell>
        </row>
        <row r="3291">
          <cell r="A3291" t="str">
            <v>614E25210</v>
          </cell>
          <cell r="C3291" t="str">
            <v>FT</v>
          </cell>
          <cell r="D3291" t="str">
            <v>WORK ZONE TRANSVERSE/DIAGONAL LINE, CLASS II, 642 PAINT</v>
          </cell>
          <cell r="F3291">
            <v>0</v>
          </cell>
        </row>
        <row r="3292">
          <cell r="A3292" t="str">
            <v>614E25400</v>
          </cell>
          <cell r="C3292" t="str">
            <v>FT</v>
          </cell>
          <cell r="D3292" t="str">
            <v>WORK ZONE TRANSVERSE/DIAGONAL LINE, CLASS I, 740.06, TYPE I</v>
          </cell>
          <cell r="F3292">
            <v>0</v>
          </cell>
        </row>
        <row r="3293">
          <cell r="A3293" t="str">
            <v>614E25600</v>
          </cell>
          <cell r="C3293" t="str">
            <v>FT</v>
          </cell>
          <cell r="D3293" t="str">
            <v>WORK ZONE TRANSVERSE/DIAGONAL LINE, CLASS I, 740.06, TYPE II</v>
          </cell>
          <cell r="F3293">
            <v>0</v>
          </cell>
        </row>
        <row r="3294">
          <cell r="A3294" t="str">
            <v>614E25620</v>
          </cell>
          <cell r="C3294" t="str">
            <v>FT</v>
          </cell>
          <cell r="D3294" t="str">
            <v>WORK ZONE TRANSVERSE/DIAGONAL LINE, CLASS III, 642 PAINT</v>
          </cell>
          <cell r="F3294">
            <v>0</v>
          </cell>
        </row>
        <row r="3295">
          <cell r="A3295" t="str">
            <v>614E26000</v>
          </cell>
          <cell r="C3295" t="str">
            <v>FT</v>
          </cell>
          <cell r="D3295" t="str">
            <v>WORK ZONE STOP LINE, CLASS I</v>
          </cell>
          <cell r="F3295">
            <v>0</v>
          </cell>
        </row>
        <row r="3296">
          <cell r="A3296" t="str">
            <v>614E26001</v>
          </cell>
          <cell r="C3296" t="str">
            <v>FT</v>
          </cell>
          <cell r="D3296" t="str">
            <v>WORK ZONE STOP LINE, CLASS I, AS PER PLAN</v>
          </cell>
          <cell r="F3296">
            <v>0</v>
          </cell>
        </row>
        <row r="3297">
          <cell r="A3297" t="str">
            <v>614E26120</v>
          </cell>
          <cell r="C3297" t="str">
            <v>FT</v>
          </cell>
          <cell r="D3297" t="str">
            <v>WORK ZONE STOP LINE, CLASS I, 648</v>
          </cell>
          <cell r="F3297">
            <v>0</v>
          </cell>
        </row>
        <row r="3298">
          <cell r="A3298" t="str">
            <v>614E26200</v>
          </cell>
          <cell r="C3298" t="str">
            <v>FT</v>
          </cell>
          <cell r="D3298" t="str">
            <v>WORK ZONE STOP LINE, CLASS I, 642 PAINT</v>
          </cell>
          <cell r="F3298">
            <v>0</v>
          </cell>
        </row>
        <row r="3299">
          <cell r="A3299" t="str">
            <v>614E26201</v>
          </cell>
          <cell r="C3299" t="str">
            <v>FT</v>
          </cell>
          <cell r="D3299" t="str">
            <v>WORK ZONE STOP LINE, CLASS I, 642 PAINT, AS PER PLAN</v>
          </cell>
          <cell r="F3299">
            <v>0</v>
          </cell>
        </row>
        <row r="3300">
          <cell r="A3300" t="str">
            <v>614E26400</v>
          </cell>
          <cell r="C3300" t="str">
            <v>FT</v>
          </cell>
          <cell r="D3300" t="str">
            <v>WORK ZONE STOP LINE, CLASS I, 740.06, TYPE I</v>
          </cell>
          <cell r="F3300">
            <v>0</v>
          </cell>
        </row>
        <row r="3301">
          <cell r="A3301" t="str">
            <v>614E26600</v>
          </cell>
          <cell r="C3301" t="str">
            <v>FT</v>
          </cell>
          <cell r="D3301" t="str">
            <v>WORK ZONE STOP LINE, CLASS I, 740.06, TYPE II</v>
          </cell>
          <cell r="F3301">
            <v>0</v>
          </cell>
        </row>
        <row r="3302">
          <cell r="A3302" t="str">
            <v>614E26610</v>
          </cell>
          <cell r="C3302" t="str">
            <v>FT</v>
          </cell>
          <cell r="D3302" t="str">
            <v>WORK ZONE STOP LINE, CLASS III, 642 PAINT</v>
          </cell>
          <cell r="F3302">
            <v>0</v>
          </cell>
        </row>
        <row r="3303">
          <cell r="A3303" t="str">
            <v>614E26611</v>
          </cell>
          <cell r="C3303" t="str">
            <v>FT</v>
          </cell>
          <cell r="D3303" t="str">
            <v>WORK ZONE STOP LINE, CLASS III, 642 PAINT, AS PER PLAN</v>
          </cell>
          <cell r="F3303">
            <v>0</v>
          </cell>
        </row>
        <row r="3304">
          <cell r="A3304" t="str">
            <v>614E27010</v>
          </cell>
          <cell r="C3304" t="str">
            <v>FT</v>
          </cell>
          <cell r="D3304" t="str">
            <v>WORK ZONE CROSSWALK LINE, CLASS I, 12"</v>
          </cell>
          <cell r="F3304">
            <v>0</v>
          </cell>
        </row>
        <row r="3305">
          <cell r="A3305" t="str">
            <v>614E27011</v>
          </cell>
          <cell r="C3305" t="str">
            <v>FT</v>
          </cell>
          <cell r="D3305" t="str">
            <v>WORK ZONE CROSSWALK LINE, CLASS I, 12", AS PER PLAN</v>
          </cell>
          <cell r="F3305">
            <v>0</v>
          </cell>
        </row>
        <row r="3306">
          <cell r="A3306" t="str">
            <v>614E27020</v>
          </cell>
          <cell r="C3306" t="str">
            <v>FT</v>
          </cell>
          <cell r="D3306" t="str">
            <v>WORK ZONE CROSSWALK LINE, CLASS I, 24"</v>
          </cell>
          <cell r="F3306">
            <v>0</v>
          </cell>
        </row>
        <row r="3307">
          <cell r="A3307" t="str">
            <v>614E27021</v>
          </cell>
          <cell r="C3307" t="str">
            <v>FT</v>
          </cell>
          <cell r="D3307" t="str">
            <v>WORK ZONE CROSSWALK LINE, CLASS I, 24", AS PER PLAN</v>
          </cell>
          <cell r="F3307">
            <v>0</v>
          </cell>
        </row>
        <row r="3308">
          <cell r="A3308" t="str">
            <v>614E27050</v>
          </cell>
          <cell r="C3308" t="str">
            <v>FT</v>
          </cell>
          <cell r="D3308" t="str">
            <v>WORK ZONE CROSSWALK LINE, CLASS I, 12", 642 PAINT</v>
          </cell>
          <cell r="F3308">
            <v>0</v>
          </cell>
        </row>
        <row r="3309">
          <cell r="A3309" t="str">
            <v>614E27051</v>
          </cell>
          <cell r="C3309" t="str">
            <v>FT</v>
          </cell>
          <cell r="D3309" t="str">
            <v>WORK ZONE CROSSWALK LINE, CLASS I, 12", 642 PAINT, AS PER PLAN</v>
          </cell>
          <cell r="F3309">
            <v>0</v>
          </cell>
        </row>
        <row r="3310">
          <cell r="A3310" t="str">
            <v>614E27060</v>
          </cell>
          <cell r="C3310" t="str">
            <v>FT</v>
          </cell>
          <cell r="D3310" t="str">
            <v>WORK ZONE CROSSWALK LINE, CLASS I, 24", 642 PAINT</v>
          </cell>
          <cell r="F3310">
            <v>0</v>
          </cell>
        </row>
        <row r="3311">
          <cell r="A3311" t="str">
            <v>614E27061</v>
          </cell>
          <cell r="C3311" t="str">
            <v>FT</v>
          </cell>
          <cell r="D3311" t="str">
            <v>WORK ZONE CROSSWALK LINE, CLASS I, 24", 642 PAINT, AS PER PLAN</v>
          </cell>
          <cell r="F3311">
            <v>0</v>
          </cell>
        </row>
        <row r="3312">
          <cell r="A3312" t="str">
            <v>614E27070</v>
          </cell>
          <cell r="C3312" t="str">
            <v>FT</v>
          </cell>
          <cell r="D3312" t="str">
            <v>WORK ZONE CROSSWALK LINE, CLASS I, 12", 740.06, TYPE I</v>
          </cell>
          <cell r="F3312">
            <v>0</v>
          </cell>
        </row>
        <row r="3313">
          <cell r="A3313" t="str">
            <v>614E27080</v>
          </cell>
          <cell r="C3313" t="str">
            <v>FT</v>
          </cell>
          <cell r="D3313" t="str">
            <v>WORK ZONE CROSSWALK LINE, CLASS I, 24", 740.06, TYPE I</v>
          </cell>
          <cell r="F3313">
            <v>0</v>
          </cell>
        </row>
        <row r="3314">
          <cell r="A3314" t="str">
            <v>614E27090</v>
          </cell>
          <cell r="C3314" t="str">
            <v>FT</v>
          </cell>
          <cell r="D3314" t="str">
            <v>WORK ZONE CROSSWALK LINE, CLASS I, 12", 740.06, TYPE II</v>
          </cell>
          <cell r="F3314">
            <v>0</v>
          </cell>
        </row>
        <row r="3315">
          <cell r="A3315" t="str">
            <v>614E27100</v>
          </cell>
          <cell r="C3315" t="str">
            <v>FT</v>
          </cell>
          <cell r="D3315" t="str">
            <v>WORK ZONE CROSSWALK LINE, CLASS I, 24", 740.06, TYPE II</v>
          </cell>
          <cell r="F3315">
            <v>0</v>
          </cell>
        </row>
        <row r="3316">
          <cell r="A3316" t="str">
            <v>614E27250</v>
          </cell>
          <cell r="C3316" t="str">
            <v>FT</v>
          </cell>
          <cell r="D3316" t="str">
            <v>WORK ZONE CROSSWALK LINE, CLASS III, 12", 642 PAINT</v>
          </cell>
          <cell r="F3316">
            <v>0</v>
          </cell>
        </row>
        <row r="3317">
          <cell r="A3317" t="str">
            <v>614E27251</v>
          </cell>
          <cell r="C3317" t="str">
            <v>FT</v>
          </cell>
          <cell r="D3317" t="str">
            <v>WORK ZONE CROSSWALK LINE, CLASS III, 12", 642 PAINT, AS PER PLAN</v>
          </cell>
          <cell r="F3317">
            <v>0</v>
          </cell>
        </row>
        <row r="3318">
          <cell r="A3318" t="str">
            <v>614E27260</v>
          </cell>
          <cell r="C3318" t="str">
            <v>FT</v>
          </cell>
          <cell r="D3318" t="str">
            <v>WORK ZONE CROSSWALK LINE, CLASS III, 24", 642 PAINT</v>
          </cell>
          <cell r="F3318">
            <v>0</v>
          </cell>
        </row>
        <row r="3319">
          <cell r="A3319" t="str">
            <v>614E27261</v>
          </cell>
          <cell r="C3319" t="str">
            <v>FT</v>
          </cell>
          <cell r="D3319" t="str">
            <v>WORK ZONE CROSSWALK LINE, CLASS III, 24", 642 PAINT, AS PER PLAN</v>
          </cell>
          <cell r="F3319">
            <v>0</v>
          </cell>
        </row>
        <row r="3320">
          <cell r="A3320" t="str">
            <v>614E28000</v>
          </cell>
          <cell r="C3320" t="str">
            <v>FT</v>
          </cell>
          <cell r="D3320" t="str">
            <v>WORK ZONE GORE MARKING, CLASS II</v>
          </cell>
          <cell r="F3320">
            <v>0</v>
          </cell>
        </row>
        <row r="3321">
          <cell r="A3321" t="str">
            <v>614E28001</v>
          </cell>
          <cell r="C3321" t="str">
            <v>FT</v>
          </cell>
          <cell r="D3321" t="str">
            <v>WORK ZONE GORE MARKING, CLASS II, AS PER PLAN</v>
          </cell>
          <cell r="F3321">
            <v>0</v>
          </cell>
        </row>
        <row r="3322">
          <cell r="A3322" t="str">
            <v>614E28200</v>
          </cell>
          <cell r="C3322" t="str">
            <v>FT</v>
          </cell>
          <cell r="D3322" t="str">
            <v>WORK ZONE GORE MARKING, CLASS II, 642 PAINT</v>
          </cell>
          <cell r="F3322">
            <v>0</v>
          </cell>
        </row>
        <row r="3323">
          <cell r="A3323" t="str">
            <v>614E28400</v>
          </cell>
          <cell r="C3323" t="str">
            <v>FT</v>
          </cell>
          <cell r="D3323" t="str">
            <v>WORK ZONE GORE MARKING, CLASS II, 740.06, TYPE I</v>
          </cell>
          <cell r="F3323">
            <v>0</v>
          </cell>
        </row>
        <row r="3324">
          <cell r="A3324" t="str">
            <v>614E28600</v>
          </cell>
          <cell r="C3324" t="str">
            <v>FT</v>
          </cell>
          <cell r="D3324" t="str">
            <v>WORK ZONE GORE MARKING, CLASS II, 740.06, TYPE II</v>
          </cell>
          <cell r="F3324">
            <v>0</v>
          </cell>
        </row>
        <row r="3325">
          <cell r="A3325" t="str">
            <v>614E30000</v>
          </cell>
          <cell r="C3325" t="str">
            <v>EACH</v>
          </cell>
          <cell r="D3325" t="str">
            <v>WORK ZONE ARROW, CLASS I</v>
          </cell>
          <cell r="F3325">
            <v>0</v>
          </cell>
        </row>
        <row r="3326">
          <cell r="A3326" t="str">
            <v>614E30001</v>
          </cell>
          <cell r="C3326" t="str">
            <v>EACH</v>
          </cell>
          <cell r="D3326" t="str">
            <v>WORK ZONE ARROW, CLASS I, AS PER PLAN</v>
          </cell>
          <cell r="F3326">
            <v>0</v>
          </cell>
        </row>
        <row r="3327">
          <cell r="A3327" t="str">
            <v>614E30120</v>
          </cell>
          <cell r="C3327" t="str">
            <v>EACH</v>
          </cell>
          <cell r="D3327" t="str">
            <v>WORK ZONE ARROW, CLASS I, 648</v>
          </cell>
          <cell r="F3327">
            <v>0</v>
          </cell>
        </row>
        <row r="3328">
          <cell r="A3328" t="str">
            <v>614E30121</v>
          </cell>
          <cell r="C3328" t="str">
            <v>EACH</v>
          </cell>
          <cell r="D3328" t="str">
            <v>WORK ZONE ARROW, CLASS I, 648, AS PER PLAN</v>
          </cell>
          <cell r="F3328">
            <v>0</v>
          </cell>
        </row>
        <row r="3329">
          <cell r="A3329" t="str">
            <v>614E30200</v>
          </cell>
          <cell r="C3329" t="str">
            <v>EACH</v>
          </cell>
          <cell r="D3329" t="str">
            <v>WORK ZONE ARROW, CLASS I, 642 PAINT</v>
          </cell>
          <cell r="F3329">
            <v>0</v>
          </cell>
        </row>
        <row r="3330">
          <cell r="A3330" t="str">
            <v>614E30400</v>
          </cell>
          <cell r="C3330" t="str">
            <v>EACH</v>
          </cell>
          <cell r="D3330" t="str">
            <v>WORK ZONE ARROW, CLASS I, 740.06, TYPE I</v>
          </cell>
          <cell r="F3330">
            <v>0</v>
          </cell>
        </row>
        <row r="3331">
          <cell r="A3331" t="str">
            <v>614E30650</v>
          </cell>
          <cell r="C3331" t="str">
            <v>EACH</v>
          </cell>
          <cell r="D3331" t="str">
            <v>WORK ZONE ARROW, CLASS III, 642 PAINT</v>
          </cell>
          <cell r="F3331">
            <v>0</v>
          </cell>
        </row>
        <row r="3332">
          <cell r="A3332" t="str">
            <v>614E31000</v>
          </cell>
          <cell r="C3332" t="str">
            <v>EACH</v>
          </cell>
          <cell r="D3332" t="str">
            <v>WORK ZONE WORD ON PAVEMENT, 72", CLASS I</v>
          </cell>
          <cell r="F3332">
            <v>0</v>
          </cell>
        </row>
        <row r="3333">
          <cell r="A3333" t="str">
            <v>614E31200</v>
          </cell>
          <cell r="C3333" t="str">
            <v>EACH</v>
          </cell>
          <cell r="D3333" t="str">
            <v>WORK ZONE WORD ON PAVEMENT, 72", CLASS I, 642 PAINT</v>
          </cell>
          <cell r="F3333">
            <v>0</v>
          </cell>
        </row>
        <row r="3334">
          <cell r="A3334" t="str">
            <v>614E31400</v>
          </cell>
          <cell r="C3334" t="str">
            <v>EACH</v>
          </cell>
          <cell r="D3334" t="str">
            <v>WORK ZONE WORD ON PAVEMENT, 72", CLASS I, 740.06, TYPE I</v>
          </cell>
          <cell r="F3334">
            <v>0</v>
          </cell>
        </row>
        <row r="3335">
          <cell r="A3335" t="str">
            <v>614E31600</v>
          </cell>
          <cell r="C3335" t="str">
            <v>EACH</v>
          </cell>
          <cell r="D3335" t="str">
            <v>WORK ZONE WORD ON PAVEMENT, 72", CLASS I, 740.06, TYPE II</v>
          </cell>
          <cell r="F3335">
            <v>0</v>
          </cell>
        </row>
        <row r="3336">
          <cell r="A3336" t="str">
            <v>614E31620</v>
          </cell>
          <cell r="C3336" t="str">
            <v>EACH</v>
          </cell>
          <cell r="D3336" t="str">
            <v>WORK ZONE WORD ON PAVEMENT, 72", CLASS III, 642 PAINT</v>
          </cell>
          <cell r="F3336">
            <v>0</v>
          </cell>
        </row>
        <row r="3337">
          <cell r="A3337" t="str">
            <v>614E31640</v>
          </cell>
          <cell r="C3337" t="str">
            <v>EACH</v>
          </cell>
          <cell r="D3337" t="str">
            <v>WORK ZONE WORD ON PAVEMENT, 96", CLASS I</v>
          </cell>
          <cell r="F3337">
            <v>0</v>
          </cell>
        </row>
        <row r="3338">
          <cell r="A3338" t="str">
            <v>614E31641</v>
          </cell>
          <cell r="C3338" t="str">
            <v>EACH</v>
          </cell>
          <cell r="D3338" t="str">
            <v>WORK ZONE WORD ON PAVEMENT, 96", CLASS I, AS PER PLAN</v>
          </cell>
          <cell r="F3338">
            <v>0</v>
          </cell>
        </row>
        <row r="3339">
          <cell r="A3339" t="str">
            <v>614E31650</v>
          </cell>
          <cell r="C3339" t="str">
            <v>EACH</v>
          </cell>
          <cell r="D3339" t="str">
            <v>WORK ZONE WORD ON PAVEMENT, 96", CLASS I, 642 PAINT</v>
          </cell>
          <cell r="F3339">
            <v>0</v>
          </cell>
        </row>
        <row r="3340">
          <cell r="A3340" t="str">
            <v>614E31670</v>
          </cell>
          <cell r="C3340" t="str">
            <v>EACH</v>
          </cell>
          <cell r="D3340" t="str">
            <v>WORK ZONE WORD ON PAVEMENT, 96", CLASS III, 642 PAINT</v>
          </cell>
          <cell r="F3340">
            <v>0</v>
          </cell>
        </row>
        <row r="3341">
          <cell r="A3341" t="str">
            <v>614E31700</v>
          </cell>
          <cell r="C3341" t="str">
            <v>EACH</v>
          </cell>
          <cell r="D3341" t="str">
            <v>WORK ZONE SCHOOL SYMBOL MARKING, 72", CLASS I</v>
          </cell>
          <cell r="F3341">
            <v>0</v>
          </cell>
        </row>
        <row r="3342">
          <cell r="A3342" t="str">
            <v>614E31701</v>
          </cell>
          <cell r="C3342" t="str">
            <v>EACH</v>
          </cell>
          <cell r="D3342" t="str">
            <v>WORK ZONE SCHOOL SYMBOL MARKING, 72", CLASS I, AS PER PLAN</v>
          </cell>
          <cell r="F3342">
            <v>0</v>
          </cell>
        </row>
        <row r="3343">
          <cell r="A3343" t="str">
            <v>614E31720</v>
          </cell>
          <cell r="C3343" t="str">
            <v>EACH</v>
          </cell>
          <cell r="D3343" t="str">
            <v>WORK ZONE SCHOOL SYMBOL MARKING, 72", CLASS I, 642 PAINT</v>
          </cell>
          <cell r="F3343">
            <v>0</v>
          </cell>
        </row>
        <row r="3344">
          <cell r="A3344" t="str">
            <v>614E31740</v>
          </cell>
          <cell r="C3344" t="str">
            <v>EACH</v>
          </cell>
          <cell r="D3344" t="str">
            <v>WORK ZONE SCHOOL SYMBOL MARKING, 72", CLASS III, 642 PAINT</v>
          </cell>
          <cell r="F3344">
            <v>0</v>
          </cell>
        </row>
        <row r="3345">
          <cell r="A3345" t="str">
            <v>614E31742</v>
          </cell>
          <cell r="C3345" t="str">
            <v>EACH</v>
          </cell>
          <cell r="D3345" t="str">
            <v>WORK ZONE SCHOOL SYMBOL MARKING, 96", CLASS I</v>
          </cell>
          <cell r="F3345">
            <v>0</v>
          </cell>
        </row>
        <row r="3346">
          <cell r="A3346" t="str">
            <v>614E31744</v>
          </cell>
          <cell r="C3346" t="str">
            <v>EACH</v>
          </cell>
          <cell r="D3346" t="str">
            <v>WORK ZONE SCHOOL SYMBOL MARKING, 96", CLASS I, 642 PAINT</v>
          </cell>
          <cell r="F3346">
            <v>0</v>
          </cell>
        </row>
        <row r="3347">
          <cell r="A3347" t="str">
            <v>614E31750</v>
          </cell>
          <cell r="C3347" t="str">
            <v>EACH</v>
          </cell>
          <cell r="D3347" t="str">
            <v>WORK ZONE SCHOOL SYMBOL MARKING, 96", CLASS III, 642 PAINT</v>
          </cell>
          <cell r="F3347">
            <v>0</v>
          </cell>
        </row>
        <row r="3348">
          <cell r="A3348" t="str">
            <v>614E31760</v>
          </cell>
          <cell r="C3348" t="str">
            <v>EACH</v>
          </cell>
          <cell r="D3348" t="str">
            <v>WORK ZONE SCHOOL SYMBOL MARKING, 120", CLASS I</v>
          </cell>
          <cell r="F3348">
            <v>0</v>
          </cell>
        </row>
        <row r="3349">
          <cell r="A3349" t="str">
            <v>614E31770</v>
          </cell>
          <cell r="C3349" t="str">
            <v>EACH</v>
          </cell>
          <cell r="D3349" t="str">
            <v>WORK ZONE SCHOOL SYMBOL MARKING, 120", CLASS III, 642 PAINT</v>
          </cell>
          <cell r="F3349">
            <v>0</v>
          </cell>
        </row>
        <row r="3350">
          <cell r="A3350" t="str">
            <v>614E32000</v>
          </cell>
          <cell r="C3350" t="str">
            <v>EACH</v>
          </cell>
          <cell r="D3350" t="str">
            <v>WORK ZONE RAILROAD SYMBOL MARKING, CLASS I</v>
          </cell>
          <cell r="F3350">
            <v>0</v>
          </cell>
        </row>
        <row r="3351">
          <cell r="A3351" t="str">
            <v>614E32200</v>
          </cell>
          <cell r="C3351" t="str">
            <v>EACH</v>
          </cell>
          <cell r="D3351" t="str">
            <v>WORK ZONE RAILROAD SYMBOL MARKING, CLASS I, 642 PAINT</v>
          </cell>
          <cell r="F3351">
            <v>0</v>
          </cell>
        </row>
        <row r="3352">
          <cell r="A3352" t="str">
            <v>614E32210</v>
          </cell>
          <cell r="C3352" t="str">
            <v>EACH</v>
          </cell>
          <cell r="D3352" t="str">
            <v>WORK ZONE RAILROAD SYMBOL MARKING, CLASS III, 642 PAINT</v>
          </cell>
          <cell r="F3352">
            <v>0</v>
          </cell>
        </row>
        <row r="3353">
          <cell r="A3353" t="str">
            <v>614E32400</v>
          </cell>
          <cell r="C3353" t="str">
            <v>EACH</v>
          </cell>
          <cell r="D3353" t="str">
            <v>WORK ZONE RAILROAD SYMBOL MARKING, CLASS I, 740.06, TYPE I</v>
          </cell>
          <cell r="F3353">
            <v>0</v>
          </cell>
        </row>
        <row r="3354">
          <cell r="A3354" t="str">
            <v>614E32600</v>
          </cell>
          <cell r="C3354" t="str">
            <v>EACH</v>
          </cell>
          <cell r="D3354" t="str">
            <v>WORK ZONE RAILROAD SYMBOL MARKING, CLASS I, 740.06, TYPE II</v>
          </cell>
          <cell r="F3354">
            <v>0</v>
          </cell>
        </row>
        <row r="3355">
          <cell r="A3355" t="str">
            <v>614E32658</v>
          </cell>
          <cell r="C3355" t="str">
            <v>EACH</v>
          </cell>
          <cell r="D3355" t="str">
            <v>WORK ZONE SPEED MEASUREMENT MARKING, CLASS I, 642 PAINT</v>
          </cell>
          <cell r="F3355">
            <v>0</v>
          </cell>
        </row>
        <row r="3356">
          <cell r="A3356" t="str">
            <v>614E32700</v>
          </cell>
          <cell r="C3356" t="str">
            <v>SF</v>
          </cell>
          <cell r="D3356" t="str">
            <v>WORK ZONE ISLAND MARKING, CLASS I</v>
          </cell>
          <cell r="F3356">
            <v>0</v>
          </cell>
        </row>
        <row r="3357">
          <cell r="A3357" t="str">
            <v>614E32730</v>
          </cell>
          <cell r="C3357" t="str">
            <v>SF</v>
          </cell>
          <cell r="D3357" t="str">
            <v>WORK ZONE ISLAND MARKING, CLASS I, 648</v>
          </cell>
          <cell r="F3357">
            <v>0</v>
          </cell>
        </row>
        <row r="3358">
          <cell r="A3358" t="str">
            <v>614E32800</v>
          </cell>
          <cell r="C3358" t="str">
            <v>SF</v>
          </cell>
          <cell r="D3358" t="str">
            <v>WORK ZONE ISLAND MARKING, CLASS III, 642 PAINT</v>
          </cell>
          <cell r="F3358">
            <v>0</v>
          </cell>
        </row>
        <row r="3359">
          <cell r="A3359" t="str">
            <v>614E40000</v>
          </cell>
          <cell r="C3359" t="str">
            <v>FT</v>
          </cell>
          <cell r="D3359" t="str">
            <v>LONGITUDINAL CHANNELIZER</v>
          </cell>
          <cell r="F3359">
            <v>0</v>
          </cell>
        </row>
        <row r="3360">
          <cell r="A3360" t="str">
            <v>614E40050</v>
          </cell>
          <cell r="C3360" t="str">
            <v>EACH</v>
          </cell>
          <cell r="D3360" t="str">
            <v>BUSINESS ENTRANCE SIGN</v>
          </cell>
          <cell r="F3360">
            <v>0</v>
          </cell>
        </row>
        <row r="3361">
          <cell r="A3361" t="str">
            <v>614E40051</v>
          </cell>
          <cell r="C3361" t="str">
            <v>EACH</v>
          </cell>
          <cell r="D3361" t="str">
            <v>BUSINESS ENTRANCE SIGN, AS PER PLAN</v>
          </cell>
          <cell r="F3361">
            <v>0</v>
          </cell>
        </row>
        <row r="3362">
          <cell r="A3362" t="str">
            <v>614E98000</v>
          </cell>
          <cell r="C3362" t="str">
            <v>MILE</v>
          </cell>
          <cell r="D3362" t="str">
            <v>WORK ZONE PAVEMENT MARKING, MISC.:</v>
          </cell>
          <cell r="F3362">
            <v>1</v>
          </cell>
          <cell r="G3362">
            <v>1</v>
          </cell>
        </row>
        <row r="3363">
          <cell r="A3363" t="str">
            <v>614E98100</v>
          </cell>
          <cell r="C3363" t="str">
            <v>FT</v>
          </cell>
          <cell r="D3363" t="str">
            <v>WORK ZONE PAVEMENT MARKING, MISC.:</v>
          </cell>
          <cell r="F3363">
            <v>1</v>
          </cell>
          <cell r="G3363">
            <v>1</v>
          </cell>
        </row>
        <row r="3364">
          <cell r="A3364" t="str">
            <v>614E98200</v>
          </cell>
          <cell r="C3364" t="str">
            <v>EACH</v>
          </cell>
          <cell r="D3364" t="str">
            <v>WORK ZONE PAVEMENT MARKING, MISC.:</v>
          </cell>
          <cell r="F3364">
            <v>1</v>
          </cell>
          <cell r="G3364">
            <v>1</v>
          </cell>
        </row>
        <row r="3365">
          <cell r="A3365" t="str">
            <v>614E98300</v>
          </cell>
          <cell r="C3365" t="str">
            <v>SF</v>
          </cell>
          <cell r="D3365" t="str">
            <v>WORK ZONE PAVEMENT MARKING, MISC.:</v>
          </cell>
          <cell r="F3365">
            <v>1</v>
          </cell>
          <cell r="G3365">
            <v>1</v>
          </cell>
        </row>
        <row r="3366">
          <cell r="A3366" t="str">
            <v>614E99000</v>
          </cell>
          <cell r="B3366" t="str">
            <v>Y</v>
          </cell>
          <cell r="C3366" t="str">
            <v>LS</v>
          </cell>
          <cell r="D3366" t="str">
            <v>SPECIAL - MAINTAINING TRAFFIC</v>
          </cell>
          <cell r="F3366">
            <v>0</v>
          </cell>
          <cell r="G3366" t="str">
            <v>DESIGN BUILD PROJECTS ONLY</v>
          </cell>
        </row>
        <row r="3367">
          <cell r="A3367" t="str">
            <v>615E10000</v>
          </cell>
          <cell r="C3367" t="str">
            <v>LS</v>
          </cell>
          <cell r="D3367" t="str">
            <v>ROADS FOR MAINTAINING TRAFFIC</v>
          </cell>
          <cell r="F3367">
            <v>0</v>
          </cell>
        </row>
        <row r="3368">
          <cell r="A3368" t="str">
            <v>615E10001</v>
          </cell>
          <cell r="C3368" t="str">
            <v>LS</v>
          </cell>
          <cell r="D3368" t="str">
            <v>ROADS FOR MAINTAINING TRAFFIC, AS PER PLAN</v>
          </cell>
          <cell r="F3368">
            <v>0</v>
          </cell>
        </row>
        <row r="3369">
          <cell r="A3369" t="str">
            <v>615E15000</v>
          </cell>
          <cell r="B3369" t="str">
            <v>Y</v>
          </cell>
          <cell r="C3369" t="str">
            <v>LS</v>
          </cell>
          <cell r="D3369" t="str">
            <v>SPECIAL - TEMPORARY RAILROAD RUN-A-ROUND</v>
          </cell>
          <cell r="F3369">
            <v>0</v>
          </cell>
        </row>
        <row r="3370">
          <cell r="A3370" t="str">
            <v>615E20000</v>
          </cell>
          <cell r="C3370" t="str">
            <v>SY</v>
          </cell>
          <cell r="D3370" t="str">
            <v>PAVEMENT FOR MAINTAINING TRAFFIC, CLASS A</v>
          </cell>
          <cell r="F3370">
            <v>0</v>
          </cell>
        </row>
        <row r="3371">
          <cell r="A3371" t="str">
            <v>615E20001</v>
          </cell>
          <cell r="C3371" t="str">
            <v>SY</v>
          </cell>
          <cell r="D3371" t="str">
            <v>PAVEMENT FOR MAINTAINING TRAFFIC, CLASS A, AS PER PLAN</v>
          </cell>
          <cell r="F3371">
            <v>0</v>
          </cell>
        </row>
        <row r="3372">
          <cell r="A3372" t="str">
            <v>615E25000</v>
          </cell>
          <cell r="C3372" t="str">
            <v>SY</v>
          </cell>
          <cell r="D3372" t="str">
            <v>PAVEMENT FOR MAINTAINING TRAFFIC, CLASS B</v>
          </cell>
          <cell r="F3372">
            <v>0</v>
          </cell>
        </row>
        <row r="3373">
          <cell r="A3373" t="str">
            <v>615E25001</v>
          </cell>
          <cell r="C3373" t="str">
            <v>SY</v>
          </cell>
          <cell r="D3373" t="str">
            <v>PAVEMENT FOR MAINTAINING TRAFFIC, CLASS B, AS PER PLAN</v>
          </cell>
          <cell r="F3373">
            <v>0</v>
          </cell>
        </row>
        <row r="3374">
          <cell r="A3374" t="str">
            <v>615E99000</v>
          </cell>
          <cell r="B3374" t="str">
            <v>Y</v>
          </cell>
          <cell r="C3374" t="str">
            <v>LS</v>
          </cell>
          <cell r="D3374" t="str">
            <v>SPECIAL - TEMPORARY ROADS AND PAVEMENTS</v>
          </cell>
          <cell r="F3374">
            <v>0</v>
          </cell>
          <cell r="G3374" t="str">
            <v>DESIGN BUILD PROJECTS ONLY</v>
          </cell>
        </row>
        <row r="3375">
          <cell r="A3375" t="str">
            <v>616E10000</v>
          </cell>
          <cell r="C3375" t="str">
            <v>MGAL</v>
          </cell>
          <cell r="D3375" t="str">
            <v>WATER</v>
          </cell>
          <cell r="F3375">
            <v>0</v>
          </cell>
        </row>
        <row r="3376">
          <cell r="A3376" t="str">
            <v>616E10001</v>
          </cell>
          <cell r="C3376" t="str">
            <v>MGAL</v>
          </cell>
          <cell r="D3376" t="str">
            <v>WATER, AS PER PLAN</v>
          </cell>
          <cell r="F3376">
            <v>0</v>
          </cell>
        </row>
        <row r="3377">
          <cell r="A3377" t="str">
            <v>616E20000</v>
          </cell>
          <cell r="C3377" t="str">
            <v>TON</v>
          </cell>
          <cell r="D3377" t="str">
            <v>CALCIUM CHLORIDE</v>
          </cell>
          <cell r="F3377">
            <v>0</v>
          </cell>
        </row>
        <row r="3378">
          <cell r="A3378" t="str">
            <v>617E10100</v>
          </cell>
          <cell r="C3378" t="str">
            <v>CY</v>
          </cell>
          <cell r="D3378" t="str">
            <v>COMPACTED AGGREGATE</v>
          </cell>
          <cell r="F3378">
            <v>0</v>
          </cell>
        </row>
        <row r="3379">
          <cell r="A3379" t="str">
            <v>617E10101</v>
          </cell>
          <cell r="C3379" t="str">
            <v>CY</v>
          </cell>
          <cell r="D3379" t="str">
            <v>COMPACTED AGGREGATE, AS PER PLAN</v>
          </cell>
          <cell r="F3379">
            <v>0</v>
          </cell>
        </row>
        <row r="3380">
          <cell r="A3380" t="str">
            <v>617E11100</v>
          </cell>
          <cell r="C3380" t="str">
            <v>TON</v>
          </cell>
          <cell r="D3380" t="str">
            <v>COMPACTED AGGREGATE</v>
          </cell>
          <cell r="F3380">
            <v>0</v>
          </cell>
        </row>
        <row r="3381">
          <cell r="A3381" t="str">
            <v>617E11101</v>
          </cell>
          <cell r="C3381" t="str">
            <v>TON</v>
          </cell>
          <cell r="D3381" t="str">
            <v>COMPACTED AGGREGATE, AS PER PLAN</v>
          </cell>
          <cell r="F3381">
            <v>0</v>
          </cell>
        </row>
        <row r="3382">
          <cell r="A3382" t="str">
            <v>617E20000</v>
          </cell>
          <cell r="C3382" t="str">
            <v>SY</v>
          </cell>
          <cell r="D3382" t="str">
            <v>SHOULDER PREPARATION</v>
          </cell>
          <cell r="F3382">
            <v>0</v>
          </cell>
        </row>
        <row r="3383">
          <cell r="A3383" t="str">
            <v>617E20001</v>
          </cell>
          <cell r="C3383" t="str">
            <v>SY</v>
          </cell>
          <cell r="D3383" t="str">
            <v>SHOULDER PREPARATION, AS PER PLAN</v>
          </cell>
          <cell r="F3383">
            <v>0</v>
          </cell>
        </row>
        <row r="3384">
          <cell r="A3384" t="str">
            <v>617E25000</v>
          </cell>
          <cell r="C3384" t="str">
            <v>MGAL</v>
          </cell>
          <cell r="D3384" t="str">
            <v>WATER</v>
          </cell>
          <cell r="F3384">
            <v>0</v>
          </cell>
        </row>
        <row r="3385">
          <cell r="A3385" t="str">
            <v>617E98000</v>
          </cell>
          <cell r="C3385" t="str">
            <v>SY</v>
          </cell>
          <cell r="D3385" t="str">
            <v>SHOULDER RECONDITIONING, MISC.:</v>
          </cell>
          <cell r="F3385">
            <v>1</v>
          </cell>
          <cell r="G3385">
            <v>1</v>
          </cell>
        </row>
        <row r="3386">
          <cell r="A3386" t="str">
            <v>617E98100</v>
          </cell>
          <cell r="C3386" t="str">
            <v>CY</v>
          </cell>
          <cell r="D3386" t="str">
            <v>SHOULDER RECONDITIONING, MISC.:</v>
          </cell>
          <cell r="F3386">
            <v>1</v>
          </cell>
          <cell r="G3386">
            <v>1</v>
          </cell>
        </row>
        <row r="3387">
          <cell r="A3387" t="str">
            <v>617E98200</v>
          </cell>
          <cell r="C3387" t="str">
            <v>TON</v>
          </cell>
          <cell r="D3387" t="str">
            <v>SHOULDER RECONDITIONING, MISC.:</v>
          </cell>
          <cell r="F3387">
            <v>1</v>
          </cell>
          <cell r="G3387">
            <v>1</v>
          </cell>
        </row>
        <row r="3388">
          <cell r="A3388" t="str">
            <v>618E39000</v>
          </cell>
          <cell r="C3388" t="str">
            <v>EACH</v>
          </cell>
          <cell r="D3388" t="str">
            <v>RUMBLE STRIPS, TRANSVERSE (ASPHALT CONCRETE)</v>
          </cell>
          <cell r="F3388">
            <v>0</v>
          </cell>
        </row>
        <row r="3389">
          <cell r="A3389" t="str">
            <v>618E39001</v>
          </cell>
          <cell r="C3389" t="str">
            <v>EACH</v>
          </cell>
          <cell r="D3389" t="str">
            <v>RUMBLE STRIPS, TRANSVERSE (ASPHALT CONCRETE), AS PER PLAN</v>
          </cell>
          <cell r="F3389">
            <v>0</v>
          </cell>
        </row>
        <row r="3390">
          <cell r="A3390" t="str">
            <v>618E39100</v>
          </cell>
          <cell r="C3390" t="str">
            <v>EACH</v>
          </cell>
          <cell r="D3390" t="str">
            <v>RUMBLE STRIPS, TRANSVERSE (CONCRETE)</v>
          </cell>
          <cell r="F3390">
            <v>0</v>
          </cell>
        </row>
        <row r="3391">
          <cell r="A3391" t="str">
            <v>618E39101</v>
          </cell>
          <cell r="C3391" t="str">
            <v>EACH</v>
          </cell>
          <cell r="D3391" t="str">
            <v>RUMBLE STRIPS, TRANSVERSE (CONCRETE), AS PER PLAN</v>
          </cell>
          <cell r="F3391">
            <v>0</v>
          </cell>
        </row>
        <row r="3392">
          <cell r="A3392" t="str">
            <v>618E40100</v>
          </cell>
          <cell r="C3392" t="str">
            <v>FT</v>
          </cell>
          <cell r="D3392" t="str">
            <v>RUMBLE STRIPS, SHOULDER (ASPHALT CONCRETE)</v>
          </cell>
          <cell r="F3392">
            <v>0</v>
          </cell>
          <cell r="G3392" t="str">
            <v>CHECK UNIT OF MEASURE</v>
          </cell>
        </row>
        <row r="3393">
          <cell r="A3393" t="str">
            <v>618E40101</v>
          </cell>
          <cell r="C3393" t="str">
            <v>FT</v>
          </cell>
          <cell r="D3393" t="str">
            <v>RUMBLE STRIPS, SHOULDER (ASPHALT CONCRETE), AS PER PLAN</v>
          </cell>
          <cell r="F3393">
            <v>0</v>
          </cell>
          <cell r="G3393" t="str">
            <v>CHECK UNIT OF MEASURE</v>
          </cell>
        </row>
        <row r="3394">
          <cell r="A3394" t="str">
            <v>618E40200</v>
          </cell>
          <cell r="C3394" t="str">
            <v>FT</v>
          </cell>
          <cell r="D3394" t="str">
            <v>RUMBLE STRIPS, SHOULDER (CONCRETE)</v>
          </cell>
          <cell r="F3394">
            <v>0</v>
          </cell>
          <cell r="G3394" t="str">
            <v>CHECK UNIT OF MEASURE</v>
          </cell>
        </row>
        <row r="3395">
          <cell r="A3395" t="str">
            <v>618E40201</v>
          </cell>
          <cell r="C3395" t="str">
            <v>FT</v>
          </cell>
          <cell r="D3395" t="str">
            <v>RUMBLE STRIPS, SHOULDER (CONCRETE), AS PER PLAN</v>
          </cell>
          <cell r="F3395">
            <v>0</v>
          </cell>
          <cell r="G3395" t="str">
            <v>CHECK UNIT OF MEASURE</v>
          </cell>
        </row>
        <row r="3396">
          <cell r="A3396" t="str">
            <v>618E40600</v>
          </cell>
          <cell r="C3396" t="str">
            <v>MILE</v>
          </cell>
          <cell r="D3396" t="str">
            <v>RUMBLE STRIPS, SHOULDER (ASPHALT CONCRETE)</v>
          </cell>
          <cell r="F3396">
            <v>0</v>
          </cell>
          <cell r="G3396" t="str">
            <v>CHECK UNIT OF MEASURE</v>
          </cell>
        </row>
        <row r="3397">
          <cell r="A3397" t="str">
            <v>618E40601</v>
          </cell>
          <cell r="C3397" t="str">
            <v>MILE</v>
          </cell>
          <cell r="D3397" t="str">
            <v>RUMBLE STRIPS, SHOULDER (ASPHALT CONCRETE), AS PER PLAN</v>
          </cell>
          <cell r="F3397">
            <v>0</v>
          </cell>
          <cell r="G3397" t="str">
            <v>CHECK UNIT OF MEASURE</v>
          </cell>
        </row>
        <row r="3398">
          <cell r="A3398" t="str">
            <v>618E40700</v>
          </cell>
          <cell r="C3398" t="str">
            <v>MILE</v>
          </cell>
          <cell r="D3398" t="str">
            <v>RUMBLE STRIPS, SHOULDER (CONCRETE)</v>
          </cell>
          <cell r="F3398">
            <v>0</v>
          </cell>
          <cell r="G3398" t="str">
            <v>CHECK UNIT OF MEASURE</v>
          </cell>
        </row>
        <row r="3399">
          <cell r="A3399" t="str">
            <v>618E40800</v>
          </cell>
          <cell r="C3399" t="str">
            <v>FT</v>
          </cell>
          <cell r="D3399" t="str">
            <v>RUMBLE STRIPES, EDGE LINE (ASPHALT CONCRETE)</v>
          </cell>
          <cell r="F3399">
            <v>0</v>
          </cell>
          <cell r="G3399" t="str">
            <v>CHECK UNIT OF MEASURE</v>
          </cell>
        </row>
        <row r="3400">
          <cell r="A3400" t="str">
            <v>618E40850</v>
          </cell>
          <cell r="C3400" t="str">
            <v>FT</v>
          </cell>
          <cell r="D3400" t="str">
            <v>RUMBLE STRIPES, EDGE LINE (CONCRETE)</v>
          </cell>
          <cell r="F3400">
            <v>0</v>
          </cell>
          <cell r="G3400" t="str">
            <v>CHECK UNIT OF MEASURE</v>
          </cell>
        </row>
        <row r="3401">
          <cell r="A3401" t="str">
            <v>618E40900</v>
          </cell>
          <cell r="C3401" t="str">
            <v>FT</v>
          </cell>
          <cell r="D3401" t="str">
            <v>RUMBLE STRIPES, CENTER LINE (ASPHALT CONCRETE)</v>
          </cell>
          <cell r="F3401">
            <v>0</v>
          </cell>
          <cell r="G3401" t="str">
            <v>CHECK UNIT OF MEASURE</v>
          </cell>
        </row>
        <row r="3402">
          <cell r="A3402" t="str">
            <v>618E40950</v>
          </cell>
          <cell r="C3402" t="str">
            <v>FT</v>
          </cell>
          <cell r="D3402" t="str">
            <v>RUMBLE STRIPES, CENTER LINE (CONCRETE)</v>
          </cell>
          <cell r="F3402">
            <v>0</v>
          </cell>
          <cell r="G3402" t="str">
            <v>CHECK UNIT OF MEASURE</v>
          </cell>
        </row>
        <row r="3403">
          <cell r="A3403" t="str">
            <v>618E41000</v>
          </cell>
          <cell r="C3403" t="str">
            <v>MILE</v>
          </cell>
          <cell r="D3403" t="str">
            <v>RUMBLE STRIPES, EDGE LINE (ASPHALT CONCRETE)</v>
          </cell>
          <cell r="F3403">
            <v>0</v>
          </cell>
          <cell r="G3403" t="str">
            <v>CHECK UNIT OF MEASURE</v>
          </cell>
        </row>
        <row r="3404">
          <cell r="A3404" t="str">
            <v>618E41001</v>
          </cell>
          <cell r="C3404" t="str">
            <v>MILE</v>
          </cell>
          <cell r="D3404" t="str">
            <v>RUMBLE STRIPES, EDGE LINE (ASPHALT CONCRETE), AS PER PLAN</v>
          </cell>
          <cell r="F3404">
            <v>0</v>
          </cell>
          <cell r="G3404" t="str">
            <v>CHECK UNIT OF MEASURE</v>
          </cell>
        </row>
        <row r="3405">
          <cell r="A3405" t="str">
            <v>618E42000</v>
          </cell>
          <cell r="C3405" t="str">
            <v>MILE</v>
          </cell>
          <cell r="D3405" t="str">
            <v>RUMBLE STRIPES, EDGE LINE (CONCRETE)</v>
          </cell>
          <cell r="F3405">
            <v>0</v>
          </cell>
          <cell r="G3405" t="str">
            <v>CHECK UNIT OF MEASURE</v>
          </cell>
        </row>
        <row r="3406">
          <cell r="A3406" t="str">
            <v>618E43000</v>
          </cell>
          <cell r="C3406" t="str">
            <v>MILE</v>
          </cell>
          <cell r="D3406" t="str">
            <v>RUMBLE STRIPES, CENTER LINE (ASPHALT CONCRETE)</v>
          </cell>
          <cell r="F3406">
            <v>0</v>
          </cell>
          <cell r="G3406" t="str">
            <v>CHECK UNIT OF MEASURE</v>
          </cell>
        </row>
        <row r="3407">
          <cell r="A3407" t="str">
            <v>618E44000</v>
          </cell>
          <cell r="C3407" t="str">
            <v>MILE</v>
          </cell>
          <cell r="D3407" t="str">
            <v>RUMBLE STRIPES, CENTER LINE (CONCRETE)</v>
          </cell>
          <cell r="F3407">
            <v>0</v>
          </cell>
          <cell r="G3407" t="str">
            <v>CHECK UNIT OF MEASURE</v>
          </cell>
        </row>
        <row r="3408">
          <cell r="A3408" t="str">
            <v>619E16000</v>
          </cell>
          <cell r="C3408" t="str">
            <v>MNTH</v>
          </cell>
          <cell r="D3408" t="str">
            <v>FIELD OFFICE, TYPE A</v>
          </cell>
          <cell r="F3408">
            <v>0</v>
          </cell>
        </row>
        <row r="3409">
          <cell r="A3409" t="str">
            <v>619E16001</v>
          </cell>
          <cell r="C3409" t="str">
            <v>MNTH</v>
          </cell>
          <cell r="D3409" t="str">
            <v>FIELD OFFICE, TYPE A, AS PER PLAN</v>
          </cell>
          <cell r="F3409">
            <v>0</v>
          </cell>
        </row>
        <row r="3410">
          <cell r="A3410" t="str">
            <v>619E16010</v>
          </cell>
          <cell r="C3410" t="str">
            <v>MNTH</v>
          </cell>
          <cell r="D3410" t="str">
            <v>FIELD OFFICE, TYPE B</v>
          </cell>
          <cell r="F3410">
            <v>0</v>
          </cell>
        </row>
        <row r="3411">
          <cell r="A3411" t="str">
            <v>619E16011</v>
          </cell>
          <cell r="C3411" t="str">
            <v>MNTH</v>
          </cell>
          <cell r="D3411" t="str">
            <v>FIELD OFFICE, TYPE B, AS PER PLAN</v>
          </cell>
          <cell r="F3411">
            <v>0</v>
          </cell>
        </row>
        <row r="3412">
          <cell r="A3412" t="str">
            <v>619E16020</v>
          </cell>
          <cell r="C3412" t="str">
            <v>MNTH</v>
          </cell>
          <cell r="D3412" t="str">
            <v>FIELD OFFICE, TYPE C</v>
          </cell>
          <cell r="F3412">
            <v>0</v>
          </cell>
        </row>
        <row r="3413">
          <cell r="A3413" t="str">
            <v>619E16021</v>
          </cell>
          <cell r="C3413" t="str">
            <v>MNTH</v>
          </cell>
          <cell r="D3413" t="str">
            <v>FIELD OFFICE, TYPE C, AS PER PLAN</v>
          </cell>
          <cell r="F3413">
            <v>0</v>
          </cell>
        </row>
        <row r="3414">
          <cell r="A3414" t="str">
            <v>620E00500</v>
          </cell>
          <cell r="C3414" t="str">
            <v>EACH</v>
          </cell>
          <cell r="D3414" t="str">
            <v>DELINEATOR, POST GROUND MOUNTED</v>
          </cell>
          <cell r="F3414">
            <v>0</v>
          </cell>
        </row>
        <row r="3415">
          <cell r="A3415" t="str">
            <v>620E00501</v>
          </cell>
          <cell r="C3415" t="str">
            <v>EACH</v>
          </cell>
          <cell r="D3415" t="str">
            <v>DELINEATOR, POST GROUND MOUNTED, AS PER PLAN</v>
          </cell>
          <cell r="F3415">
            <v>0</v>
          </cell>
        </row>
        <row r="3416">
          <cell r="A3416" t="str">
            <v>620E11000</v>
          </cell>
          <cell r="C3416" t="str">
            <v>EACH</v>
          </cell>
          <cell r="D3416" t="str">
            <v>DELINEATOR, BRACKET MOUNTED</v>
          </cell>
          <cell r="F3416">
            <v>0</v>
          </cell>
        </row>
        <row r="3417">
          <cell r="A3417" t="str">
            <v>620E31200</v>
          </cell>
          <cell r="C3417" t="str">
            <v>EACH</v>
          </cell>
          <cell r="D3417" t="str">
            <v>REMOVAL OF DELINEATOR</v>
          </cell>
          <cell r="F3417">
            <v>0</v>
          </cell>
        </row>
        <row r="3418">
          <cell r="A3418" t="str">
            <v>620E31210</v>
          </cell>
          <cell r="C3418" t="str">
            <v>EACH</v>
          </cell>
          <cell r="D3418" t="str">
            <v>DELINEATOR REMOVED AND REERECTED</v>
          </cell>
          <cell r="F3418">
            <v>0</v>
          </cell>
        </row>
        <row r="3419">
          <cell r="A3419" t="str">
            <v>620E31211</v>
          </cell>
          <cell r="C3419" t="str">
            <v>EACH</v>
          </cell>
          <cell r="D3419" t="str">
            <v>DELINEATOR REMOVED AND REERECTED, AS PER PLAN</v>
          </cell>
          <cell r="F3419">
            <v>0</v>
          </cell>
        </row>
        <row r="3420">
          <cell r="A3420" t="str">
            <v>620E40200</v>
          </cell>
          <cell r="C3420" t="str">
            <v>EACH</v>
          </cell>
          <cell r="D3420" t="str">
            <v>REFLECTOR</v>
          </cell>
          <cell r="F3420">
            <v>0</v>
          </cell>
        </row>
        <row r="3421">
          <cell r="A3421" t="str">
            <v>620E55000</v>
          </cell>
          <cell r="C3421" t="str">
            <v>LS</v>
          </cell>
          <cell r="D3421" t="str">
            <v>DELINEATOR LAYOUT</v>
          </cell>
          <cell r="F3421">
            <v>0</v>
          </cell>
        </row>
        <row r="3422">
          <cell r="A3422" t="str">
            <v>620E60000</v>
          </cell>
          <cell r="C3422" t="str">
            <v>EACH</v>
          </cell>
          <cell r="D3422" t="str">
            <v>DELINEATOR, POST SURFACE MOUNTED</v>
          </cell>
          <cell r="F3422">
            <v>0</v>
          </cell>
        </row>
        <row r="3423">
          <cell r="A3423" t="str">
            <v>620E60001</v>
          </cell>
          <cell r="C3423" t="str">
            <v>EACH</v>
          </cell>
          <cell r="D3423" t="str">
            <v>DELINEATOR, POST SURFACE MOUNTED, AS PER PLAN</v>
          </cell>
          <cell r="F3423">
            <v>0</v>
          </cell>
        </row>
        <row r="3424">
          <cell r="A3424" t="str">
            <v>620E60500</v>
          </cell>
          <cell r="C3424" t="str">
            <v>EACH</v>
          </cell>
          <cell r="D3424" t="str">
            <v>REMOVAL OF DELINEATOR, POST SURFACE MOUNTED</v>
          </cell>
          <cell r="F3424">
            <v>0</v>
          </cell>
        </row>
        <row r="3425">
          <cell r="A3425" t="str">
            <v>620E70000</v>
          </cell>
          <cell r="C3425" t="str">
            <v>EACH</v>
          </cell>
          <cell r="D3425" t="str">
            <v>DELINEATOR, MISC.:</v>
          </cell>
          <cell r="F3425">
            <v>1</v>
          </cell>
          <cell r="G3425">
            <v>1</v>
          </cell>
        </row>
        <row r="3426">
          <cell r="A3426" t="str">
            <v>620E70010</v>
          </cell>
          <cell r="C3426" t="str">
            <v>FT</v>
          </cell>
          <cell r="D3426" t="str">
            <v>DELINEATOR, MISC.:</v>
          </cell>
          <cell r="F3426">
            <v>1</v>
          </cell>
          <cell r="G3426">
            <v>1</v>
          </cell>
        </row>
        <row r="3427">
          <cell r="A3427" t="str">
            <v>621E00100</v>
          </cell>
          <cell r="C3427" t="str">
            <v>EACH</v>
          </cell>
          <cell r="D3427" t="str">
            <v>RPM</v>
          </cell>
          <cell r="F3427">
            <v>0</v>
          </cell>
        </row>
        <row r="3428">
          <cell r="A3428" t="str">
            <v>621E00101</v>
          </cell>
          <cell r="C3428" t="str">
            <v>EACH</v>
          </cell>
          <cell r="D3428" t="str">
            <v>RPM, AS PER PLAN</v>
          </cell>
          <cell r="F3428">
            <v>0</v>
          </cell>
        </row>
        <row r="3429">
          <cell r="A3429" t="str">
            <v>621E00300</v>
          </cell>
          <cell r="C3429" t="str">
            <v>EACH</v>
          </cell>
          <cell r="D3429" t="str">
            <v>RPM REFLECTOR</v>
          </cell>
          <cell r="F3429">
            <v>0</v>
          </cell>
        </row>
        <row r="3430">
          <cell r="A3430" t="str">
            <v>621E00301</v>
          </cell>
          <cell r="C3430" t="str">
            <v>EACH</v>
          </cell>
          <cell r="D3430" t="str">
            <v>RPM REFLECTOR, AS PER PLAN</v>
          </cell>
          <cell r="F3430">
            <v>0</v>
          </cell>
        </row>
        <row r="3431">
          <cell r="A3431" t="str">
            <v>621E54000</v>
          </cell>
          <cell r="C3431" t="str">
            <v>EACH</v>
          </cell>
          <cell r="D3431" t="str">
            <v>RAISED PAVEMENT MARKER REMOVED</v>
          </cell>
          <cell r="F3431">
            <v>0</v>
          </cell>
        </row>
        <row r="3432">
          <cell r="A3432" t="str">
            <v>621E54001</v>
          </cell>
          <cell r="C3432" t="str">
            <v>EACH</v>
          </cell>
          <cell r="D3432" t="str">
            <v>RAISED PAVEMENT MARKER REMOVED, AS PER PLAN</v>
          </cell>
          <cell r="F3432">
            <v>0</v>
          </cell>
        </row>
        <row r="3433">
          <cell r="A3433" t="str">
            <v>621E90000</v>
          </cell>
          <cell r="C3433" t="str">
            <v>EACH</v>
          </cell>
          <cell r="D3433" t="str">
            <v>RPM, MISC.:</v>
          </cell>
          <cell r="F3433">
            <v>1</v>
          </cell>
          <cell r="G3433">
            <v>1</v>
          </cell>
        </row>
        <row r="3434">
          <cell r="A3434" t="str">
            <v>621E91000</v>
          </cell>
          <cell r="C3434" t="str">
            <v>LS</v>
          </cell>
          <cell r="D3434" t="str">
            <v>RPM, MISC.:</v>
          </cell>
          <cell r="F3434">
            <v>1</v>
          </cell>
          <cell r="G3434">
            <v>1</v>
          </cell>
        </row>
        <row r="3435">
          <cell r="A3435" t="str">
            <v>622E10060</v>
          </cell>
          <cell r="C3435" t="str">
            <v>FT</v>
          </cell>
          <cell r="D3435" t="str">
            <v>CONCRETE BARRIER, SINGLE SLOPE, TYPE B</v>
          </cell>
          <cell r="F3435">
            <v>0</v>
          </cell>
        </row>
        <row r="3436">
          <cell r="A3436" t="str">
            <v>622E10061</v>
          </cell>
          <cell r="C3436" t="str">
            <v>FT</v>
          </cell>
          <cell r="D3436" t="str">
            <v>CONCRETE BARRIER, SINGLE SLOPE, TYPE B, AS PER PLAN</v>
          </cell>
          <cell r="F3436">
            <v>0</v>
          </cell>
        </row>
        <row r="3437">
          <cell r="A3437" t="str">
            <v>622E10100</v>
          </cell>
          <cell r="C3437" t="str">
            <v>FT</v>
          </cell>
          <cell r="D3437" t="str">
            <v>CONCRETE BARRIER, SINGLE SLOPE, TYPE B1</v>
          </cell>
          <cell r="F3437">
            <v>0</v>
          </cell>
        </row>
        <row r="3438">
          <cell r="A3438" t="str">
            <v>622E10101</v>
          </cell>
          <cell r="C3438" t="str">
            <v>FT</v>
          </cell>
          <cell r="D3438" t="str">
            <v>CONCRETE BARRIER, SINGLE SLOPE, TYPE B1, AS PER PLAN</v>
          </cell>
          <cell r="F3438">
            <v>0</v>
          </cell>
        </row>
        <row r="3439">
          <cell r="A3439" t="str">
            <v>622E10120</v>
          </cell>
          <cell r="C3439" t="str">
            <v>FT</v>
          </cell>
          <cell r="D3439" t="str">
            <v>CONCRETE BARRIER, SINGLE SLOPE, TYPE C</v>
          </cell>
          <cell r="F3439">
            <v>0</v>
          </cell>
        </row>
        <row r="3440">
          <cell r="A3440" t="str">
            <v>622E10121</v>
          </cell>
          <cell r="C3440" t="str">
            <v>FT</v>
          </cell>
          <cell r="D3440" t="str">
            <v>CONCRETE BARRIER, SINGLE SLOPE, TYPE C, AS PER PLAN</v>
          </cell>
          <cell r="F3440">
            <v>0</v>
          </cell>
        </row>
        <row r="3441">
          <cell r="A3441" t="str">
            <v>622E10140</v>
          </cell>
          <cell r="C3441" t="str">
            <v>FT</v>
          </cell>
          <cell r="D3441" t="str">
            <v>CONCRETE BARRIER, SINGLE SLOPE, TYPE C1</v>
          </cell>
          <cell r="F3441">
            <v>0</v>
          </cell>
        </row>
        <row r="3442">
          <cell r="A3442" t="str">
            <v>622E10141</v>
          </cell>
          <cell r="C3442" t="str">
            <v>FT</v>
          </cell>
          <cell r="D3442" t="str">
            <v>CONCRETE BARRIER, SINGLE SLOPE, TYPE C1, AS PER PLAN</v>
          </cell>
          <cell r="F3442">
            <v>0</v>
          </cell>
        </row>
        <row r="3443">
          <cell r="A3443" t="str">
            <v>622E10160</v>
          </cell>
          <cell r="C3443" t="str">
            <v>FT</v>
          </cell>
          <cell r="D3443" t="str">
            <v>CONCRETE BARRIER, SINGLE SLOPE, TYPE D</v>
          </cell>
          <cell r="F3443">
            <v>0</v>
          </cell>
        </row>
        <row r="3444">
          <cell r="A3444" t="str">
            <v>622E10161</v>
          </cell>
          <cell r="C3444" t="str">
            <v>FT</v>
          </cell>
          <cell r="D3444" t="str">
            <v>CONCRETE BARRIER, SINGLE SLOPE, TYPE D, AS PER PLAN</v>
          </cell>
          <cell r="F3444">
            <v>0</v>
          </cell>
        </row>
        <row r="3445">
          <cell r="A3445" t="str">
            <v>622E10200</v>
          </cell>
          <cell r="C3445" t="str">
            <v>EACH</v>
          </cell>
          <cell r="D3445" t="str">
            <v>BARRIER TRANSITION</v>
          </cell>
          <cell r="F3445">
            <v>0</v>
          </cell>
          <cell r="G3445" t="str">
            <v>REQUIRES PLAN INSERT SHEET</v>
          </cell>
        </row>
        <row r="3446">
          <cell r="A3446" t="str">
            <v>622E10201</v>
          </cell>
          <cell r="C3446" t="str">
            <v>EACH</v>
          </cell>
          <cell r="D3446" t="str">
            <v>BARRIER TRANSITION, AS PER PLAN</v>
          </cell>
          <cell r="F3446">
            <v>0</v>
          </cell>
          <cell r="G3446" t="str">
            <v>REQUIRES PLAN INSERT SHEET</v>
          </cell>
        </row>
        <row r="3447">
          <cell r="A3447" t="str">
            <v>622E24000</v>
          </cell>
          <cell r="C3447" t="str">
            <v>FT</v>
          </cell>
          <cell r="D3447" t="str">
            <v>CONCRETE BARRIER, TYPE D</v>
          </cell>
          <cell r="F3447">
            <v>0</v>
          </cell>
        </row>
        <row r="3448">
          <cell r="A3448" t="str">
            <v>622E24001</v>
          </cell>
          <cell r="C3448" t="str">
            <v>FT</v>
          </cell>
          <cell r="D3448" t="str">
            <v>CONCRETE BARRIER, TYPE D, AS PER PLAN</v>
          </cell>
          <cell r="F3448">
            <v>0</v>
          </cell>
        </row>
        <row r="3449">
          <cell r="A3449" t="str">
            <v>622E24840</v>
          </cell>
          <cell r="C3449" t="str">
            <v>EACH</v>
          </cell>
          <cell r="D3449" t="str">
            <v>CONCRETE BARRIER END SECTION, TYPE B</v>
          </cell>
          <cell r="F3449">
            <v>0</v>
          </cell>
        </row>
        <row r="3450">
          <cell r="A3450" t="str">
            <v>622E24841</v>
          </cell>
          <cell r="C3450" t="str">
            <v>EACH</v>
          </cell>
          <cell r="D3450" t="str">
            <v>CONCRETE BARRIER END SECTION, TYPE B, AS PER PLAN</v>
          </cell>
          <cell r="F3450">
            <v>0</v>
          </cell>
        </row>
        <row r="3451">
          <cell r="A3451" t="str">
            <v>622E24850</v>
          </cell>
          <cell r="C3451" t="str">
            <v>EACH</v>
          </cell>
          <cell r="D3451" t="str">
            <v>CONCRETE BARRIER END SECTION, TYPE B1</v>
          </cell>
          <cell r="F3451">
            <v>0</v>
          </cell>
        </row>
        <row r="3452">
          <cell r="A3452" t="str">
            <v>622E24851</v>
          </cell>
          <cell r="C3452" t="str">
            <v>EACH</v>
          </cell>
          <cell r="D3452" t="str">
            <v>CONCRETE BARRIER END SECTION, TYPE B1. AS PER PLAN</v>
          </cell>
          <cell r="F3452">
            <v>0</v>
          </cell>
        </row>
        <row r="3453">
          <cell r="A3453" t="str">
            <v>622E24860</v>
          </cell>
          <cell r="C3453" t="str">
            <v>EACH</v>
          </cell>
          <cell r="D3453" t="str">
            <v>CONCRETE BARRIER END SECTION, TYPE C1</v>
          </cell>
          <cell r="F3453">
            <v>0</v>
          </cell>
        </row>
        <row r="3454">
          <cell r="A3454" t="str">
            <v>622E24861</v>
          </cell>
          <cell r="C3454" t="str">
            <v>EACH</v>
          </cell>
          <cell r="D3454" t="str">
            <v>CONCRETE BARRIER END SECTION, TYPE C1, AS PER PLAN</v>
          </cell>
          <cell r="F3454">
            <v>0</v>
          </cell>
        </row>
        <row r="3455">
          <cell r="A3455" t="str">
            <v>622E25000</v>
          </cell>
          <cell r="C3455" t="str">
            <v>EACH</v>
          </cell>
          <cell r="D3455" t="str">
            <v>CONCRETE BARRIER END SECTION, TYPE D</v>
          </cell>
          <cell r="F3455">
            <v>0</v>
          </cell>
        </row>
        <row r="3456">
          <cell r="A3456" t="str">
            <v>622E25001</v>
          </cell>
          <cell r="C3456" t="str">
            <v>EACH</v>
          </cell>
          <cell r="D3456" t="str">
            <v>CONCRETE BARRIER END SECTION, TYPE D, AS PER PLAN</v>
          </cell>
          <cell r="F3456">
            <v>0</v>
          </cell>
        </row>
        <row r="3457">
          <cell r="A3457" t="str">
            <v>622E25004</v>
          </cell>
          <cell r="C3457" t="str">
            <v>EACH</v>
          </cell>
          <cell r="D3457" t="str">
            <v>CONCRETE BARRIER, END ANCHORAGE, REINFORCED, TYPE B</v>
          </cell>
          <cell r="F3457">
            <v>0</v>
          </cell>
        </row>
        <row r="3458">
          <cell r="A3458" t="str">
            <v>622E25005</v>
          </cell>
          <cell r="C3458" t="str">
            <v>EACH</v>
          </cell>
          <cell r="D3458" t="str">
            <v>CONCRETE BARRIER, END ANCHORAGE, REINFORCED, TYPE B, AS PER PLAN</v>
          </cell>
          <cell r="F3458">
            <v>0</v>
          </cell>
        </row>
        <row r="3459">
          <cell r="A3459" t="str">
            <v>622E25006</v>
          </cell>
          <cell r="C3459" t="str">
            <v>EACH</v>
          </cell>
          <cell r="D3459" t="str">
            <v>CONCRETE BARRIER, END ANCHORAGE, REINFORCED, TYPE B1</v>
          </cell>
          <cell r="F3459">
            <v>0</v>
          </cell>
        </row>
        <row r="3460">
          <cell r="A3460" t="str">
            <v>622E25007</v>
          </cell>
          <cell r="C3460" t="str">
            <v>EACH</v>
          </cell>
          <cell r="D3460" t="str">
            <v>CONCRETE BARRIER, END ANCHORAGE, REINFORCED, TYPE B1, AS PER PLAN</v>
          </cell>
          <cell r="F3460">
            <v>0</v>
          </cell>
        </row>
        <row r="3461">
          <cell r="A3461" t="str">
            <v>622E25008</v>
          </cell>
          <cell r="C3461" t="str">
            <v>EACH</v>
          </cell>
          <cell r="D3461" t="str">
            <v>CONCRETE BARRIER, END ANCHORAGE, REINFORCED, TYPE C</v>
          </cell>
          <cell r="F3461">
            <v>0</v>
          </cell>
        </row>
        <row r="3462">
          <cell r="A3462" t="str">
            <v>622E25009</v>
          </cell>
          <cell r="C3462" t="str">
            <v>EACH</v>
          </cell>
          <cell r="D3462" t="str">
            <v>CONCRETE BARRIER, END ANCHORAGE, REINFORCED, TYPE C, AS PER PLAN</v>
          </cell>
          <cell r="F3462">
            <v>0</v>
          </cell>
        </row>
        <row r="3463">
          <cell r="A3463" t="str">
            <v>622E25014</v>
          </cell>
          <cell r="C3463" t="str">
            <v>EACH</v>
          </cell>
          <cell r="D3463" t="str">
            <v>CONCRETE BARRIER, END ANCHORAGE, REINFORCED, TYPE C1</v>
          </cell>
          <cell r="F3463">
            <v>0</v>
          </cell>
        </row>
        <row r="3464">
          <cell r="A3464" t="str">
            <v>622E25015</v>
          </cell>
          <cell r="C3464" t="str">
            <v>EACH</v>
          </cell>
          <cell r="D3464" t="str">
            <v>CONCRETE BARRIER, END ANCHORAGE, REINFORCED, TYPE C1, AS PER PLAN</v>
          </cell>
          <cell r="F3464">
            <v>0</v>
          </cell>
        </row>
        <row r="3465">
          <cell r="A3465" t="str">
            <v>622E25050</v>
          </cell>
          <cell r="C3465" t="str">
            <v>EACH</v>
          </cell>
          <cell r="D3465" t="str">
            <v>CONCRETE BARRIER, END ANCHORAGE, REINFORCED, TYPE D</v>
          </cell>
          <cell r="F3465">
            <v>0</v>
          </cell>
        </row>
        <row r="3466">
          <cell r="A3466" t="str">
            <v>622E25051</v>
          </cell>
          <cell r="C3466" t="str">
            <v>EACH</v>
          </cell>
          <cell r="D3466" t="str">
            <v>CONCRETE BARRIER, END ANCHORAGE, REINFORCED, TYPE D, AS PER PLAN</v>
          </cell>
          <cell r="F3466">
            <v>0</v>
          </cell>
        </row>
        <row r="3467">
          <cell r="A3467" t="str">
            <v>622E41011</v>
          </cell>
          <cell r="C3467" t="str">
            <v>FT</v>
          </cell>
          <cell r="D3467" t="str">
            <v>PORTABLE BARRIER, 50", AS PER PLAN</v>
          </cell>
          <cell r="F3467">
            <v>0</v>
          </cell>
        </row>
        <row r="3468">
          <cell r="A3468" t="str">
            <v>622E41031</v>
          </cell>
          <cell r="C3468" t="str">
            <v>FT</v>
          </cell>
          <cell r="D3468" t="str">
            <v>PORTABLE BARRIER, 50", BRIDGE MOUNTED, AS PER PLAN</v>
          </cell>
          <cell r="F3468">
            <v>0</v>
          </cell>
        </row>
        <row r="3469">
          <cell r="A3469" t="str">
            <v>622E41050</v>
          </cell>
          <cell r="C3469" t="str">
            <v>EACH</v>
          </cell>
          <cell r="D3469" t="str">
            <v>PORTABLE BARRIER, "Y" CONNECTOR</v>
          </cell>
          <cell r="F3469">
            <v>0</v>
          </cell>
        </row>
        <row r="3470">
          <cell r="A3470" t="str">
            <v>622E41051</v>
          </cell>
          <cell r="C3470" t="str">
            <v>EACH</v>
          </cell>
          <cell r="D3470" t="str">
            <v>PORTABLE BARRIER, "Y" CONNECTOR, AS PER PLAN</v>
          </cell>
          <cell r="F3470">
            <v>0</v>
          </cell>
        </row>
        <row r="3471">
          <cell r="A3471" t="str">
            <v>622E41100</v>
          </cell>
          <cell r="C3471" t="str">
            <v>FT</v>
          </cell>
          <cell r="D3471" t="str">
            <v>PORTABLE BARRIER, UNANCHORED</v>
          </cell>
          <cell r="F3471">
            <v>0</v>
          </cell>
        </row>
        <row r="3472">
          <cell r="A3472" t="str">
            <v>622E41101</v>
          </cell>
          <cell r="C3472" t="str">
            <v>FT</v>
          </cell>
          <cell r="D3472" t="str">
            <v>PORTABLE BARRIER, UNANCHORED, AS PER PLAN</v>
          </cell>
          <cell r="F3472">
            <v>0</v>
          </cell>
        </row>
        <row r="3473">
          <cell r="A3473" t="str">
            <v>622E41110</v>
          </cell>
          <cell r="C3473" t="str">
            <v>FT</v>
          </cell>
          <cell r="D3473" t="str">
            <v>PORTABLE BARRIER, ANCHORED</v>
          </cell>
          <cell r="F3473">
            <v>0</v>
          </cell>
        </row>
        <row r="3474">
          <cell r="A3474" t="str">
            <v>622E41111</v>
          </cell>
          <cell r="C3474" t="str">
            <v>FT</v>
          </cell>
          <cell r="D3474" t="str">
            <v>PORTABLE BARRIER, ANCHORED, AS PER PLAN</v>
          </cell>
          <cell r="F3474">
            <v>0</v>
          </cell>
        </row>
        <row r="3475">
          <cell r="A3475" t="str">
            <v>622E80000</v>
          </cell>
          <cell r="C3475" t="str">
            <v>FT</v>
          </cell>
          <cell r="D3475" t="str">
            <v>GLARE SCREEN</v>
          </cell>
          <cell r="F3475">
            <v>0</v>
          </cell>
        </row>
        <row r="3476">
          <cell r="A3476" t="str">
            <v>622E80001</v>
          </cell>
          <cell r="C3476" t="str">
            <v>FT</v>
          </cell>
          <cell r="D3476" t="str">
            <v>GLARE SCREEN, AS PER PLAN</v>
          </cell>
          <cell r="F3476">
            <v>0</v>
          </cell>
        </row>
        <row r="3477">
          <cell r="A3477" t="str">
            <v>622E90000</v>
          </cell>
          <cell r="C3477" t="str">
            <v>FT</v>
          </cell>
          <cell r="D3477" t="str">
            <v>BARRIER, MISC.:</v>
          </cell>
          <cell r="F3477">
            <v>1</v>
          </cell>
          <cell r="G3477">
            <v>1</v>
          </cell>
        </row>
        <row r="3478">
          <cell r="A3478" t="str">
            <v>622E90100</v>
          </cell>
          <cell r="C3478" t="str">
            <v>LS</v>
          </cell>
          <cell r="D3478" t="str">
            <v>BARRIER, MISC.:</v>
          </cell>
          <cell r="F3478">
            <v>1</v>
          </cell>
          <cell r="G3478">
            <v>1</v>
          </cell>
        </row>
        <row r="3479">
          <cell r="A3479" t="str">
            <v>622E90200</v>
          </cell>
          <cell r="C3479" t="str">
            <v>EACH</v>
          </cell>
          <cell r="D3479" t="str">
            <v>BARRIER, MISC.:</v>
          </cell>
          <cell r="F3479">
            <v>1</v>
          </cell>
          <cell r="G3479">
            <v>1</v>
          </cell>
        </row>
        <row r="3480">
          <cell r="A3480" t="str">
            <v>622E90300</v>
          </cell>
          <cell r="C3480" t="str">
            <v>CY</v>
          </cell>
          <cell r="D3480" t="str">
            <v>BARRIER, MISC.:</v>
          </cell>
          <cell r="F3480">
            <v>1</v>
          </cell>
          <cell r="G3480">
            <v>1</v>
          </cell>
        </row>
        <row r="3481">
          <cell r="A3481" t="str">
            <v>622E90400</v>
          </cell>
          <cell r="C3481" t="str">
            <v>SF</v>
          </cell>
          <cell r="D3481" t="str">
            <v>BARRIER, MISC.:</v>
          </cell>
          <cell r="F3481">
            <v>1</v>
          </cell>
          <cell r="G3481">
            <v>1</v>
          </cell>
        </row>
        <row r="3482">
          <cell r="A3482" t="str">
            <v>622E99000</v>
          </cell>
          <cell r="B3482" t="str">
            <v>Y</v>
          </cell>
          <cell r="C3482" t="str">
            <v>LS</v>
          </cell>
          <cell r="D3482" t="str">
            <v>SPECIAL - CONCRETE BARRIER</v>
          </cell>
          <cell r="F3482">
            <v>0</v>
          </cell>
          <cell r="G3482" t="str">
            <v>DESIGN BUILD PROJECTS ONLY</v>
          </cell>
        </row>
        <row r="3483">
          <cell r="A3483" t="str">
            <v>623E10000</v>
          </cell>
          <cell r="C3483" t="str">
            <v>LS</v>
          </cell>
          <cell r="D3483" t="str">
            <v>CONSTRUCTION LAYOUT STAKES AND SURVEYING</v>
          </cell>
          <cell r="F3483">
            <v>0</v>
          </cell>
        </row>
        <row r="3484">
          <cell r="A3484" t="str">
            <v>623E10001</v>
          </cell>
          <cell r="C3484" t="str">
            <v>LS</v>
          </cell>
          <cell r="D3484" t="str">
            <v>CONSTRUCTION LAYOUT STAKES AND SURVEYING, AS PER PLAN</v>
          </cell>
          <cell r="F3484">
            <v>0</v>
          </cell>
        </row>
        <row r="3485">
          <cell r="A3485" t="str">
            <v>623E11000</v>
          </cell>
          <cell r="C3485" t="str">
            <v>LS</v>
          </cell>
          <cell r="D3485" t="str">
            <v>PROVIDING ELECTRONIC INSTRUMENTATION</v>
          </cell>
          <cell r="F3485">
            <v>0</v>
          </cell>
        </row>
        <row r="3486">
          <cell r="A3486" t="str">
            <v>623E11100</v>
          </cell>
          <cell r="C3486" t="str">
            <v>HOUR</v>
          </cell>
          <cell r="D3486" t="str">
            <v>TECHNICAL ASSISTANCE</v>
          </cell>
          <cell r="F3486">
            <v>0</v>
          </cell>
        </row>
        <row r="3487">
          <cell r="A3487" t="str">
            <v>623E12000</v>
          </cell>
          <cell r="C3487" t="str">
            <v>EACH</v>
          </cell>
          <cell r="D3487" t="str">
            <v>PRIMARY PROJECT CONTROL MONUMENT, TYPE A</v>
          </cell>
          <cell r="F3487">
            <v>0</v>
          </cell>
        </row>
        <row r="3488">
          <cell r="A3488" t="str">
            <v>623E12010</v>
          </cell>
          <cell r="C3488" t="str">
            <v>EACH</v>
          </cell>
          <cell r="D3488" t="str">
            <v>PRIMARY PROJECT CONTROL MONUMENT, TYPE B</v>
          </cell>
          <cell r="F3488">
            <v>0</v>
          </cell>
        </row>
        <row r="3489">
          <cell r="A3489" t="str">
            <v>623E38500</v>
          </cell>
          <cell r="C3489" t="str">
            <v>EACH</v>
          </cell>
          <cell r="D3489" t="str">
            <v>MONUMENT ASSEMBLY</v>
          </cell>
          <cell r="F3489">
            <v>0</v>
          </cell>
        </row>
        <row r="3490">
          <cell r="A3490" t="str">
            <v>623E38501</v>
          </cell>
          <cell r="C3490" t="str">
            <v>EACH</v>
          </cell>
          <cell r="D3490" t="str">
            <v>MONUMENT ASSEMBLY, AS PER PLAN</v>
          </cell>
          <cell r="F3490">
            <v>0</v>
          </cell>
        </row>
        <row r="3491">
          <cell r="A3491" t="str">
            <v>623E38550</v>
          </cell>
          <cell r="C3491" t="str">
            <v>EACH</v>
          </cell>
          <cell r="D3491" t="str">
            <v>MONUMENT ASSEMBLY, TYPE D</v>
          </cell>
          <cell r="F3491">
            <v>0</v>
          </cell>
        </row>
        <row r="3492">
          <cell r="A3492" t="str">
            <v>623E38551</v>
          </cell>
          <cell r="C3492" t="str">
            <v>EACH</v>
          </cell>
          <cell r="D3492" t="str">
            <v>MONUMENT ASSEMBLY, TYPE D, AS PER PLAN</v>
          </cell>
          <cell r="F3492">
            <v>0</v>
          </cell>
        </row>
        <row r="3493">
          <cell r="A3493" t="str">
            <v>623E39500</v>
          </cell>
          <cell r="C3493" t="str">
            <v>EACH</v>
          </cell>
          <cell r="D3493" t="str">
            <v>MONUMENT BOX ADJUSTED TO GRADE</v>
          </cell>
          <cell r="F3493">
            <v>0</v>
          </cell>
        </row>
        <row r="3494">
          <cell r="A3494" t="str">
            <v>623E39501</v>
          </cell>
          <cell r="C3494" t="str">
            <v>EACH</v>
          </cell>
          <cell r="D3494" t="str">
            <v>MONUMENT BOX ADJUSTED TO GRADE, AS PER PLAN</v>
          </cell>
          <cell r="F3494">
            <v>0</v>
          </cell>
        </row>
        <row r="3495">
          <cell r="A3495" t="str">
            <v>623E39600</v>
          </cell>
          <cell r="C3495" t="str">
            <v>EACH</v>
          </cell>
          <cell r="D3495" t="str">
            <v>MONUMENT BOX RECONSTRUCTED TO GRADE</v>
          </cell>
          <cell r="F3495">
            <v>0</v>
          </cell>
        </row>
        <row r="3496">
          <cell r="A3496" t="str">
            <v>623E39601</v>
          </cell>
          <cell r="C3496" t="str">
            <v>EACH</v>
          </cell>
          <cell r="D3496" t="str">
            <v>MONUMENT BOX RECONSTRUCTED TO GRADE, AS PER PLAN</v>
          </cell>
          <cell r="F3496">
            <v>0</v>
          </cell>
        </row>
        <row r="3497">
          <cell r="A3497" t="str">
            <v>623E40000</v>
          </cell>
          <cell r="C3497" t="str">
            <v>EACH</v>
          </cell>
          <cell r="D3497" t="str">
            <v>MONUMENT ASSEMBLY REMOVED AND RESET</v>
          </cell>
          <cell r="F3497">
            <v>0</v>
          </cell>
        </row>
        <row r="3498">
          <cell r="A3498" t="str">
            <v>623E40001</v>
          </cell>
          <cell r="C3498" t="str">
            <v>EACH</v>
          </cell>
          <cell r="D3498" t="str">
            <v>MONUMENT ASSEMBLY REMOVED AND RESET, AS PER PLAN</v>
          </cell>
          <cell r="F3498">
            <v>0</v>
          </cell>
        </row>
        <row r="3499">
          <cell r="A3499" t="str">
            <v>623E40500</v>
          </cell>
          <cell r="C3499" t="str">
            <v>EACH</v>
          </cell>
          <cell r="D3499" t="str">
            <v>REFERENCE MONUMENT</v>
          </cell>
          <cell r="F3499">
            <v>0</v>
          </cell>
        </row>
        <row r="3500">
          <cell r="A3500" t="str">
            <v>623E40501</v>
          </cell>
          <cell r="C3500" t="str">
            <v>EACH</v>
          </cell>
          <cell r="D3500" t="str">
            <v>REFERENCE MONUMENT, AS PER PLAN</v>
          </cell>
          <cell r="F3500">
            <v>0</v>
          </cell>
        </row>
        <row r="3501">
          <cell r="A3501" t="str">
            <v>623E40520</v>
          </cell>
          <cell r="C3501" t="str">
            <v>EACH</v>
          </cell>
          <cell r="D3501" t="str">
            <v>RIGHT-OF-WAY MONUMENT</v>
          </cell>
          <cell r="F3501">
            <v>0</v>
          </cell>
        </row>
        <row r="3502">
          <cell r="A3502" t="str">
            <v>623E40521</v>
          </cell>
          <cell r="C3502" t="str">
            <v>EACH</v>
          </cell>
          <cell r="D3502" t="str">
            <v>RIGHT-OF-WAY MONUMENT, AS PER PLAN</v>
          </cell>
          <cell r="F3502">
            <v>0</v>
          </cell>
        </row>
        <row r="3503">
          <cell r="A3503" t="str">
            <v>623E40550</v>
          </cell>
          <cell r="C3503" t="str">
            <v>EACH</v>
          </cell>
          <cell r="D3503" t="str">
            <v>PROJECT CONTROL REFERENCE MONUMENT</v>
          </cell>
          <cell r="F3503">
            <v>0</v>
          </cell>
        </row>
        <row r="3504">
          <cell r="A3504" t="str">
            <v>623E40900</v>
          </cell>
          <cell r="C3504" t="str">
            <v>EACH</v>
          </cell>
          <cell r="D3504" t="str">
            <v>MONUMENT, MISC.:</v>
          </cell>
          <cell r="F3504">
            <v>1</v>
          </cell>
          <cell r="G3504">
            <v>1</v>
          </cell>
        </row>
        <row r="3505">
          <cell r="A3505" t="str">
            <v>623E50000</v>
          </cell>
          <cell r="C3505" t="str">
            <v>LS</v>
          </cell>
          <cell r="D3505" t="str">
            <v>PRECONSTRUCTION SURVEY MONUMENT VERIFICATION AND REPORT</v>
          </cell>
          <cell r="F3505">
            <v>0</v>
          </cell>
        </row>
        <row r="3506">
          <cell r="A3506" t="str">
            <v>623E51000</v>
          </cell>
          <cell r="C3506" t="str">
            <v>LS</v>
          </cell>
          <cell r="D3506" t="str">
            <v>POST CONSTRUCTION SURVEY MONUMENT VERIFICATION AND REPORT</v>
          </cell>
          <cell r="F3506">
            <v>0</v>
          </cell>
        </row>
        <row r="3507">
          <cell r="A3507" t="str">
            <v>623E99000</v>
          </cell>
          <cell r="B3507" t="str">
            <v>Y</v>
          </cell>
          <cell r="C3507" t="str">
            <v>LS</v>
          </cell>
          <cell r="D3507" t="str">
            <v>SPECIAL - CONSTRUCTION LAYOUT STAKES AND SURVEYING</v>
          </cell>
          <cell r="F3507">
            <v>0</v>
          </cell>
          <cell r="G3507" t="str">
            <v>DESIGN BUILD PROJECTS ONLY</v>
          </cell>
        </row>
        <row r="3508">
          <cell r="A3508" t="str">
            <v>623E99100</v>
          </cell>
          <cell r="B3508" t="str">
            <v>Y</v>
          </cell>
          <cell r="C3508" t="str">
            <v>LS</v>
          </cell>
          <cell r="D3508" t="str">
            <v>SPECIAL - CENTERLINE REFERENCE MONUMENTS</v>
          </cell>
          <cell r="F3508">
            <v>0</v>
          </cell>
        </row>
        <row r="3509">
          <cell r="A3509" t="str">
            <v>624E10000</v>
          </cell>
          <cell r="C3509" t="str">
            <v>LS</v>
          </cell>
          <cell r="D3509" t="str">
            <v>MOBILIZATION</v>
          </cell>
          <cell r="F3509">
            <v>0</v>
          </cell>
        </row>
        <row r="3510">
          <cell r="A3510" t="str">
            <v>624E10001</v>
          </cell>
          <cell r="C3510" t="str">
            <v>LS</v>
          </cell>
          <cell r="D3510" t="str">
            <v>MOBILIZATION, AS PER PLAN</v>
          </cell>
          <cell r="F3510">
            <v>0</v>
          </cell>
        </row>
        <row r="3511">
          <cell r="A3511" t="str">
            <v>624E15000</v>
          </cell>
          <cell r="C3511" t="str">
            <v>EACH</v>
          </cell>
          <cell r="D3511" t="str">
            <v>MOBILIZATION</v>
          </cell>
          <cell r="F3511">
            <v>0</v>
          </cell>
        </row>
        <row r="3512">
          <cell r="A3512" t="str">
            <v>624E15001</v>
          </cell>
          <cell r="C3512" t="str">
            <v>EACH</v>
          </cell>
          <cell r="D3512" t="str">
            <v>MOBILIZATION, AS PER PLAN</v>
          </cell>
          <cell r="F3512">
            <v>0</v>
          </cell>
        </row>
        <row r="3513">
          <cell r="A3513" t="str">
            <v>624E99000</v>
          </cell>
          <cell r="B3513" t="str">
            <v>Y</v>
          </cell>
          <cell r="C3513" t="str">
            <v>LS</v>
          </cell>
          <cell r="D3513" t="str">
            <v>SPECIAL - MOBILIZATION</v>
          </cell>
          <cell r="F3513">
            <v>0</v>
          </cell>
          <cell r="G3513" t="str">
            <v>DESIGN BUILD PROJECTS ONLY</v>
          </cell>
        </row>
        <row r="3514">
          <cell r="A3514" t="str">
            <v>625E00450</v>
          </cell>
          <cell r="C3514" t="str">
            <v>EACH</v>
          </cell>
          <cell r="D3514" t="str">
            <v>CONNECTION, FUSED PULL APART</v>
          </cell>
          <cell r="F3514">
            <v>0</v>
          </cell>
        </row>
        <row r="3515">
          <cell r="A3515" t="str">
            <v>625E00451</v>
          </cell>
          <cell r="C3515" t="str">
            <v>EACH</v>
          </cell>
          <cell r="D3515" t="str">
            <v>CONNECTION, FUSED PULL APART, AS PER PLAN</v>
          </cell>
          <cell r="F3515">
            <v>0</v>
          </cell>
        </row>
        <row r="3516">
          <cell r="A3516" t="str">
            <v>625E00460</v>
          </cell>
          <cell r="C3516" t="str">
            <v>EACH</v>
          </cell>
          <cell r="D3516" t="str">
            <v>CONNECTION, UNFUSED PULL APART</v>
          </cell>
          <cell r="F3516">
            <v>0</v>
          </cell>
        </row>
        <row r="3517">
          <cell r="A3517" t="str">
            <v>625E00461</v>
          </cell>
          <cell r="C3517" t="str">
            <v>EACH</v>
          </cell>
          <cell r="D3517" t="str">
            <v>CONNECTION, UNFUSED PULL APART, AS PER PLAN</v>
          </cell>
          <cell r="F3517">
            <v>0</v>
          </cell>
        </row>
        <row r="3518">
          <cell r="A3518" t="str">
            <v>625E00470</v>
          </cell>
          <cell r="C3518" t="str">
            <v>EACH</v>
          </cell>
          <cell r="D3518" t="str">
            <v>CONNECTION, UNFUSED BOLTED</v>
          </cell>
          <cell r="F3518">
            <v>0</v>
          </cell>
        </row>
        <row r="3519">
          <cell r="A3519" t="str">
            <v>625E00480</v>
          </cell>
          <cell r="C3519" t="str">
            <v>EACH</v>
          </cell>
          <cell r="D3519" t="str">
            <v>CONNECTION, UNFUSED PERMANENT</v>
          </cell>
          <cell r="F3519">
            <v>0</v>
          </cell>
        </row>
        <row r="3520">
          <cell r="A3520" t="str">
            <v>625E00481</v>
          </cell>
          <cell r="C3520" t="str">
            <v>EACH</v>
          </cell>
          <cell r="D3520" t="str">
            <v>CONNECTION, UNFUSED PERMANENT, AS PER PLAN</v>
          </cell>
          <cell r="F3520">
            <v>0</v>
          </cell>
        </row>
        <row r="3521">
          <cell r="A3521" t="str">
            <v>625E02500</v>
          </cell>
          <cell r="C3521" t="str">
            <v>EACH</v>
          </cell>
          <cell r="D3521" t="str">
            <v>TRANSFORMER BASE, TYPE AT-A</v>
          </cell>
          <cell r="F3521">
            <v>0</v>
          </cell>
        </row>
        <row r="3522">
          <cell r="A3522" t="str">
            <v>625E02501</v>
          </cell>
          <cell r="C3522" t="str">
            <v>EACH</v>
          </cell>
          <cell r="D3522" t="str">
            <v>TRANSFORMER BASE, TYPE AT-A, AS PER PLAN</v>
          </cell>
          <cell r="F3522">
            <v>0</v>
          </cell>
        </row>
        <row r="3523">
          <cell r="A3523" t="str">
            <v>625E02600</v>
          </cell>
          <cell r="C3523" t="str">
            <v>EACH</v>
          </cell>
          <cell r="D3523" t="str">
            <v>TRANSFORMER BASE, TYPE AT-C</v>
          </cell>
          <cell r="F3523">
            <v>0</v>
          </cell>
        </row>
        <row r="3524">
          <cell r="A3524" t="str">
            <v>625E02601</v>
          </cell>
          <cell r="C3524" t="str">
            <v>EACH</v>
          </cell>
          <cell r="D3524" t="str">
            <v>TRANSFORMER BASE, TYPE AT-C, AS PER PLAN</v>
          </cell>
          <cell r="F3524">
            <v>0</v>
          </cell>
        </row>
        <row r="3525">
          <cell r="A3525" t="str">
            <v>625E02800</v>
          </cell>
          <cell r="C3525" t="str">
            <v>EACH</v>
          </cell>
          <cell r="D3525" t="str">
            <v>TRANSFORMER BASE, STEEL</v>
          </cell>
          <cell r="F3525">
            <v>0</v>
          </cell>
        </row>
        <row r="3526">
          <cell r="A3526" t="str">
            <v>625E02801</v>
          </cell>
          <cell r="C3526" t="str">
            <v>EACH</v>
          </cell>
          <cell r="D3526" t="str">
            <v>TRANSFORMER BASE, STEEL, AS PER PLAN</v>
          </cell>
          <cell r="F3526">
            <v>0</v>
          </cell>
        </row>
        <row r="3527">
          <cell r="A3527" t="str">
            <v>625E02803</v>
          </cell>
          <cell r="C3527" t="str">
            <v>EACH</v>
          </cell>
          <cell r="D3527" t="str">
            <v>TRANSFORMER BASE, MISC.:</v>
          </cell>
          <cell r="F3527">
            <v>1</v>
          </cell>
          <cell r="G3527">
            <v>1</v>
          </cell>
        </row>
        <row r="3528">
          <cell r="A3528" t="str">
            <v>625E10480</v>
          </cell>
          <cell r="C3528" t="str">
            <v>EACH</v>
          </cell>
          <cell r="D3528" t="str">
            <v>LIGHT POLE, DECORATIVE</v>
          </cell>
          <cell r="F3528">
            <v>0</v>
          </cell>
        </row>
        <row r="3529">
          <cell r="A3529" t="str">
            <v>625E10481</v>
          </cell>
          <cell r="C3529" t="str">
            <v>EACH</v>
          </cell>
          <cell r="D3529" t="str">
            <v>LIGHT POLE, DECORATIVE, AS PER PLAN</v>
          </cell>
          <cell r="F3529">
            <v>0</v>
          </cell>
        </row>
        <row r="3530">
          <cell r="A3530" t="str">
            <v>625E10490</v>
          </cell>
          <cell r="C3530" t="str">
            <v>EACH</v>
          </cell>
          <cell r="D3530" t="str">
            <v>LIGHT POLE, CONVENTIONAL</v>
          </cell>
          <cell r="F3530">
            <v>1</v>
          </cell>
          <cell r="G3530" t="str">
            <v>ADD SUPPLEMENTAL DESCRIPTION</v>
          </cell>
        </row>
        <row r="3531">
          <cell r="A3531" t="str">
            <v>625E10491</v>
          </cell>
          <cell r="C3531" t="str">
            <v>EACH</v>
          </cell>
          <cell r="D3531" t="str">
            <v>LIGHT POLE, CONVENTIONAL, AS PER PLAN</v>
          </cell>
          <cell r="F3531">
            <v>1</v>
          </cell>
          <cell r="G3531" t="str">
            <v>ADD SUPPLEMENTAL DESCRIPTION</v>
          </cell>
        </row>
        <row r="3532">
          <cell r="A3532" t="str">
            <v>625E10494</v>
          </cell>
          <cell r="C3532" t="str">
            <v>EACH</v>
          </cell>
          <cell r="D3532" t="str">
            <v>LIGHT POLE, LOW MAST</v>
          </cell>
          <cell r="F3532">
            <v>1</v>
          </cell>
          <cell r="G3532" t="str">
            <v>ADD SUPPLEMENTAL DESCRIPTION</v>
          </cell>
        </row>
        <row r="3533">
          <cell r="A3533" t="str">
            <v>625E10495</v>
          </cell>
          <cell r="C3533" t="str">
            <v>EACH</v>
          </cell>
          <cell r="D3533" t="str">
            <v>LIGHT POLE, LOW MAST, AS PER PLAN</v>
          </cell>
          <cell r="F3533">
            <v>1</v>
          </cell>
          <cell r="G3533" t="str">
            <v>ADD SUPPLEMENTAL DESCRIPTION</v>
          </cell>
        </row>
        <row r="3534">
          <cell r="A3534" t="str">
            <v>625E10500</v>
          </cell>
          <cell r="C3534" t="str">
            <v>EACH</v>
          </cell>
          <cell r="D3534" t="str">
            <v>LIGHT POLE, MISC.:</v>
          </cell>
          <cell r="F3534">
            <v>1</v>
          </cell>
          <cell r="G3534">
            <v>1</v>
          </cell>
        </row>
        <row r="3535">
          <cell r="A3535" t="str">
            <v>625E10502</v>
          </cell>
          <cell r="C3535" t="str">
            <v>EACH</v>
          </cell>
          <cell r="D3535" t="str">
            <v>LIGHT POLE (INSTALLATION ONLY)</v>
          </cell>
          <cell r="F3535">
            <v>0</v>
          </cell>
        </row>
        <row r="3536">
          <cell r="A3536" t="str">
            <v>625E10503</v>
          </cell>
          <cell r="C3536" t="str">
            <v>EACH</v>
          </cell>
          <cell r="D3536" t="str">
            <v>LIGHT POLE (INSTALLATION ONLY), AS PER PLAN</v>
          </cell>
          <cell r="F3536">
            <v>0</v>
          </cell>
        </row>
        <row r="3537">
          <cell r="A3537" t="str">
            <v>625E10504</v>
          </cell>
          <cell r="C3537" t="str">
            <v>EACH</v>
          </cell>
          <cell r="D3537" t="str">
            <v>ERECTING REUSABLE DOWNED LIGHT POLE</v>
          </cell>
          <cell r="F3537">
            <v>0</v>
          </cell>
        </row>
        <row r="3538">
          <cell r="A3538" t="str">
            <v>625E10505</v>
          </cell>
          <cell r="C3538" t="str">
            <v>EACH</v>
          </cell>
          <cell r="D3538" t="str">
            <v>ERECTING REUSABLE DOWNED LIGHT POLE, AS PER PLAN</v>
          </cell>
          <cell r="F3538">
            <v>0</v>
          </cell>
        </row>
        <row r="3539">
          <cell r="A3539" t="str">
            <v>625E10600</v>
          </cell>
          <cell r="C3539" t="str">
            <v>EACH</v>
          </cell>
          <cell r="D3539" t="str">
            <v>LIGHT POLE ANCHOR L-BOLTS</v>
          </cell>
          <cell r="F3539">
            <v>0</v>
          </cell>
        </row>
        <row r="3540">
          <cell r="A3540" t="str">
            <v>625E10601</v>
          </cell>
          <cell r="C3540" t="str">
            <v>EACH</v>
          </cell>
          <cell r="D3540" t="str">
            <v>LIGHT POLE ANCHOR L-BOLTS, AS PER PLAN</v>
          </cell>
          <cell r="F3540">
            <v>0</v>
          </cell>
        </row>
        <row r="3541">
          <cell r="A3541" t="str">
            <v>625E10604</v>
          </cell>
          <cell r="C3541" t="str">
            <v>EACH</v>
          </cell>
          <cell r="D3541" t="str">
            <v>LIGHT POLE ANCHOR BOLTS, HEADED</v>
          </cell>
          <cell r="F3541">
            <v>0</v>
          </cell>
        </row>
        <row r="3542">
          <cell r="A3542" t="str">
            <v>625E10605</v>
          </cell>
          <cell r="C3542" t="str">
            <v>EACH</v>
          </cell>
          <cell r="D3542" t="str">
            <v>LIGHT POLE ANCHOR BOLTS, HEADED, AS PER PLAN</v>
          </cell>
          <cell r="F3542">
            <v>0</v>
          </cell>
        </row>
        <row r="3543">
          <cell r="A3543" t="str">
            <v>625E10614</v>
          </cell>
          <cell r="C3543" t="str">
            <v>EACH</v>
          </cell>
          <cell r="D3543" t="str">
            <v>LIGHT POLE ANCHOR BOLTS ON STRUCTURE</v>
          </cell>
          <cell r="F3543">
            <v>0</v>
          </cell>
        </row>
        <row r="3544">
          <cell r="A3544" t="str">
            <v>625E10615</v>
          </cell>
          <cell r="C3544" t="str">
            <v>EACH</v>
          </cell>
          <cell r="D3544" t="str">
            <v>LIGHT POLE ANCHOR BOLTS ON STRUCTURE, AS PER PLAN</v>
          </cell>
          <cell r="F3544">
            <v>0</v>
          </cell>
        </row>
        <row r="3545">
          <cell r="A3545" t="str">
            <v>625E10620</v>
          </cell>
          <cell r="C3545" t="str">
            <v>EACH</v>
          </cell>
          <cell r="D3545" t="str">
            <v>LIGHT POLE ANCHOR BOLTS, MISC.:</v>
          </cell>
          <cell r="F3545">
            <v>1</v>
          </cell>
          <cell r="G3545">
            <v>1</v>
          </cell>
        </row>
        <row r="3546">
          <cell r="A3546" t="str">
            <v>625E10980</v>
          </cell>
          <cell r="C3546" t="str">
            <v>EACH</v>
          </cell>
          <cell r="D3546" t="str">
            <v>LIGHT TOWER, BB60</v>
          </cell>
          <cell r="F3546">
            <v>0</v>
          </cell>
        </row>
        <row r="3547">
          <cell r="A3547" t="str">
            <v>625E10981</v>
          </cell>
          <cell r="C3547" t="str">
            <v>EACH</v>
          </cell>
          <cell r="D3547" t="str">
            <v>LIGHT TOWER, BB60, AS PER PLAN</v>
          </cell>
          <cell r="F3547">
            <v>0</v>
          </cell>
        </row>
        <row r="3548">
          <cell r="A3548" t="str">
            <v>625E10990</v>
          </cell>
          <cell r="C3548" t="str">
            <v>EACH</v>
          </cell>
          <cell r="D3548" t="str">
            <v>LIGHT TOWER, BB70</v>
          </cell>
          <cell r="F3548">
            <v>0</v>
          </cell>
        </row>
        <row r="3549">
          <cell r="A3549" t="str">
            <v>625E10991</v>
          </cell>
          <cell r="C3549" t="str">
            <v>EACH</v>
          </cell>
          <cell r="D3549" t="str">
            <v>LIGHT TOWER, BB70, AS PER PLAN</v>
          </cell>
          <cell r="F3549">
            <v>0</v>
          </cell>
        </row>
        <row r="3550">
          <cell r="A3550" t="str">
            <v>625E11000</v>
          </cell>
          <cell r="C3550" t="str">
            <v>EACH</v>
          </cell>
          <cell r="D3550" t="str">
            <v>LIGHT TOWER, BB80</v>
          </cell>
          <cell r="F3550">
            <v>0</v>
          </cell>
        </row>
        <row r="3551">
          <cell r="A3551" t="str">
            <v>625E11001</v>
          </cell>
          <cell r="C3551" t="str">
            <v>EACH</v>
          </cell>
          <cell r="D3551" t="str">
            <v>LIGHT TOWER, BB80, AS PER PLAN</v>
          </cell>
          <cell r="F3551">
            <v>0</v>
          </cell>
        </row>
        <row r="3552">
          <cell r="A3552" t="str">
            <v>625E11100</v>
          </cell>
          <cell r="C3552" t="str">
            <v>EACH</v>
          </cell>
          <cell r="D3552" t="str">
            <v>LIGHT TOWER, BB90</v>
          </cell>
          <cell r="F3552">
            <v>0</v>
          </cell>
        </row>
        <row r="3553">
          <cell r="A3553" t="str">
            <v>625E11101</v>
          </cell>
          <cell r="C3553" t="str">
            <v>EACH</v>
          </cell>
          <cell r="D3553" t="str">
            <v>LIGHT TOWER, BB90, AS PER PLAN</v>
          </cell>
          <cell r="F3553">
            <v>0</v>
          </cell>
        </row>
        <row r="3554">
          <cell r="A3554" t="str">
            <v>625E11200</v>
          </cell>
          <cell r="C3554" t="str">
            <v>EACH</v>
          </cell>
          <cell r="D3554" t="str">
            <v>LIGHT TOWER, BB100</v>
          </cell>
          <cell r="F3554">
            <v>0</v>
          </cell>
        </row>
        <row r="3555">
          <cell r="A3555" t="str">
            <v>625E11300</v>
          </cell>
          <cell r="C3555" t="str">
            <v>EACH</v>
          </cell>
          <cell r="D3555" t="str">
            <v>LIGHT TOWER, BB110</v>
          </cell>
          <cell r="F3555">
            <v>0</v>
          </cell>
        </row>
        <row r="3556">
          <cell r="A3556" t="str">
            <v>625E11400</v>
          </cell>
          <cell r="C3556" t="str">
            <v>EACH</v>
          </cell>
          <cell r="D3556" t="str">
            <v>LIGHT TOWER, BB120</v>
          </cell>
          <cell r="F3556">
            <v>0</v>
          </cell>
        </row>
        <row r="3557">
          <cell r="A3557" t="str">
            <v>625E11500</v>
          </cell>
          <cell r="C3557" t="str">
            <v>EACH</v>
          </cell>
          <cell r="D3557" t="str">
            <v>LIGHT TOWER, BB130</v>
          </cell>
          <cell r="F3557">
            <v>0</v>
          </cell>
        </row>
        <row r="3558">
          <cell r="A3558" t="str">
            <v>625E12000</v>
          </cell>
          <cell r="C3558" t="str">
            <v>EACH</v>
          </cell>
          <cell r="D3558" t="str">
            <v>LIGHT TOWER, BBB80</v>
          </cell>
          <cell r="F3558">
            <v>0</v>
          </cell>
        </row>
        <row r="3559">
          <cell r="A3559" t="str">
            <v>625E12010</v>
          </cell>
          <cell r="C3559" t="str">
            <v>EACH</v>
          </cell>
          <cell r="D3559" t="str">
            <v>LIGHT TOWER, BBB90</v>
          </cell>
          <cell r="F3559">
            <v>0</v>
          </cell>
        </row>
        <row r="3560">
          <cell r="A3560" t="str">
            <v>625E12011</v>
          </cell>
          <cell r="C3560" t="str">
            <v>EACH</v>
          </cell>
          <cell r="D3560" t="str">
            <v>LIGHT TOWER, BBB90, AS PER PLAN</v>
          </cell>
          <cell r="F3560">
            <v>0</v>
          </cell>
        </row>
        <row r="3561">
          <cell r="A3561" t="str">
            <v>625E12200</v>
          </cell>
          <cell r="C3561" t="str">
            <v>EACH</v>
          </cell>
          <cell r="D3561" t="str">
            <v>LIGHT TOWER, BBB100</v>
          </cell>
          <cell r="F3561">
            <v>0</v>
          </cell>
        </row>
        <row r="3562">
          <cell r="A3562" t="str">
            <v>625E12201</v>
          </cell>
          <cell r="C3562" t="str">
            <v>EACH</v>
          </cell>
          <cell r="D3562" t="str">
            <v>LIGHT TOWER, BBB100, AS PER PLAN</v>
          </cell>
          <cell r="F3562">
            <v>0</v>
          </cell>
        </row>
        <row r="3563">
          <cell r="A3563" t="str">
            <v>625E12300</v>
          </cell>
          <cell r="C3563" t="str">
            <v>EACH</v>
          </cell>
          <cell r="D3563" t="str">
            <v>LIGHT TOWER, BBB110</v>
          </cell>
          <cell r="F3563">
            <v>0</v>
          </cell>
        </row>
        <row r="3564">
          <cell r="A3564" t="str">
            <v>625E12301</v>
          </cell>
          <cell r="C3564" t="str">
            <v>EACH</v>
          </cell>
          <cell r="D3564" t="str">
            <v>LIGHT TOWER, BBB110, AS PER PLAN</v>
          </cell>
          <cell r="F3564">
            <v>0</v>
          </cell>
        </row>
        <row r="3565">
          <cell r="A3565" t="str">
            <v>625E12400</v>
          </cell>
          <cell r="C3565" t="str">
            <v>EACH</v>
          </cell>
          <cell r="D3565" t="str">
            <v>LIGHT TOWER, BBB120</v>
          </cell>
          <cell r="F3565">
            <v>0</v>
          </cell>
        </row>
        <row r="3566">
          <cell r="A3566" t="str">
            <v>625E12401</v>
          </cell>
          <cell r="C3566" t="str">
            <v>EACH</v>
          </cell>
          <cell r="D3566" t="str">
            <v>LIGHT TOWER, BBB120, AS PER PLAN</v>
          </cell>
          <cell r="F3566">
            <v>0</v>
          </cell>
        </row>
        <row r="3567">
          <cell r="A3567" t="str">
            <v>625E12410</v>
          </cell>
          <cell r="C3567" t="str">
            <v>EACH</v>
          </cell>
          <cell r="D3567" t="str">
            <v>LIGHT TOWER, BBB130</v>
          </cell>
          <cell r="F3567">
            <v>0</v>
          </cell>
        </row>
        <row r="3568">
          <cell r="A3568" t="str">
            <v>625E12411</v>
          </cell>
          <cell r="C3568" t="str">
            <v>EACH</v>
          </cell>
          <cell r="D3568" t="str">
            <v>LIGHT TOWER, BBB130, AS PER PLAN</v>
          </cell>
          <cell r="F3568">
            <v>0</v>
          </cell>
        </row>
        <row r="3569">
          <cell r="A3569" t="str">
            <v>625E12430</v>
          </cell>
          <cell r="C3569" t="str">
            <v>EACH</v>
          </cell>
          <cell r="D3569" t="str">
            <v>LIGHT TOWER, BBB150</v>
          </cell>
          <cell r="F3569">
            <v>0</v>
          </cell>
        </row>
        <row r="3570">
          <cell r="A3570" t="str">
            <v>625E12900</v>
          </cell>
          <cell r="C3570" t="str">
            <v>EACH</v>
          </cell>
          <cell r="D3570" t="str">
            <v>LIGHT TOWER, BBBB60</v>
          </cell>
          <cell r="F3570">
            <v>0</v>
          </cell>
        </row>
        <row r="3571">
          <cell r="A3571" t="str">
            <v>625E12901</v>
          </cell>
          <cell r="C3571" t="str">
            <v>EACH</v>
          </cell>
          <cell r="D3571" t="str">
            <v>LIGHT TOWER, BBBB60, AS PER PLAN</v>
          </cell>
          <cell r="F3571">
            <v>0</v>
          </cell>
        </row>
        <row r="3572">
          <cell r="A3572" t="str">
            <v>625E12950</v>
          </cell>
          <cell r="C3572" t="str">
            <v>EACH</v>
          </cell>
          <cell r="D3572" t="str">
            <v>LIGHT TOWER, BBBB70</v>
          </cell>
          <cell r="F3572">
            <v>0</v>
          </cell>
        </row>
        <row r="3573">
          <cell r="A3573" t="str">
            <v>625E12951</v>
          </cell>
          <cell r="C3573" t="str">
            <v>EACH</v>
          </cell>
          <cell r="D3573" t="str">
            <v>LIGHT TOWER, BBBB70, AS PER PLAN</v>
          </cell>
          <cell r="F3573">
            <v>0</v>
          </cell>
        </row>
        <row r="3574">
          <cell r="A3574" t="str">
            <v>625E13000</v>
          </cell>
          <cell r="C3574" t="str">
            <v>EACH</v>
          </cell>
          <cell r="D3574" t="str">
            <v>LIGHT TOWER, BBBB80</v>
          </cell>
          <cell r="F3574">
            <v>0</v>
          </cell>
        </row>
        <row r="3575">
          <cell r="A3575" t="str">
            <v>625E13001</v>
          </cell>
          <cell r="C3575" t="str">
            <v>EACH</v>
          </cell>
          <cell r="D3575" t="str">
            <v>LIGHT TOWER, BBBB80, AS PER PLAN</v>
          </cell>
          <cell r="F3575">
            <v>0</v>
          </cell>
        </row>
        <row r="3576">
          <cell r="A3576" t="str">
            <v>625E13100</v>
          </cell>
          <cell r="C3576" t="str">
            <v>EACH</v>
          </cell>
          <cell r="D3576" t="str">
            <v>LIGHT TOWER, BBBB90</v>
          </cell>
          <cell r="F3576">
            <v>0</v>
          </cell>
        </row>
        <row r="3577">
          <cell r="A3577" t="str">
            <v>625E13101</v>
          </cell>
          <cell r="C3577" t="str">
            <v>EACH</v>
          </cell>
          <cell r="D3577" t="str">
            <v>LIGHT TOWER, BBBB90, AS PER PLAN</v>
          </cell>
          <cell r="F3577">
            <v>0</v>
          </cell>
        </row>
        <row r="3578">
          <cell r="A3578" t="str">
            <v>625E13200</v>
          </cell>
          <cell r="C3578" t="str">
            <v>EACH</v>
          </cell>
          <cell r="D3578" t="str">
            <v>LIGHT TOWER, BBBB100</v>
          </cell>
          <cell r="F3578">
            <v>0</v>
          </cell>
        </row>
        <row r="3579">
          <cell r="A3579" t="str">
            <v>625E13201</v>
          </cell>
          <cell r="C3579" t="str">
            <v>EACH</v>
          </cell>
          <cell r="D3579" t="str">
            <v>LIGHT TOWER, BBBB100, AS PER PLAN</v>
          </cell>
          <cell r="F3579">
            <v>0</v>
          </cell>
        </row>
        <row r="3580">
          <cell r="A3580" t="str">
            <v>625E13204</v>
          </cell>
          <cell r="C3580" t="str">
            <v>EACH</v>
          </cell>
          <cell r="D3580" t="str">
            <v>LIGHT TOWER, BBBB110</v>
          </cell>
          <cell r="F3580">
            <v>0</v>
          </cell>
        </row>
        <row r="3581">
          <cell r="A3581" t="str">
            <v>625E13205</v>
          </cell>
          <cell r="C3581" t="str">
            <v>EACH</v>
          </cell>
          <cell r="D3581" t="str">
            <v>LIGHT TOWER, BBBB110, AS PER PLAN</v>
          </cell>
          <cell r="F3581">
            <v>0</v>
          </cell>
        </row>
        <row r="3582">
          <cell r="A3582" t="str">
            <v>625E13208</v>
          </cell>
          <cell r="C3582" t="str">
            <v>EACH</v>
          </cell>
          <cell r="D3582" t="str">
            <v>LIGHT TOWER, BBBB120</v>
          </cell>
          <cell r="F3582">
            <v>0</v>
          </cell>
        </row>
        <row r="3583">
          <cell r="A3583" t="str">
            <v>625E13209</v>
          </cell>
          <cell r="C3583" t="str">
            <v>EACH</v>
          </cell>
          <cell r="D3583" t="str">
            <v>LIGHT TOWER, BBBB120, AS PER PLAN</v>
          </cell>
          <cell r="F3583">
            <v>0</v>
          </cell>
        </row>
        <row r="3584">
          <cell r="A3584" t="str">
            <v>625E13210</v>
          </cell>
          <cell r="C3584" t="str">
            <v>EACH</v>
          </cell>
          <cell r="D3584" t="str">
            <v>LIGHT TOWER, BBBB130</v>
          </cell>
          <cell r="F3584">
            <v>0</v>
          </cell>
        </row>
        <row r="3585">
          <cell r="A3585" t="str">
            <v>625E13211</v>
          </cell>
          <cell r="C3585" t="str">
            <v>EACH</v>
          </cell>
          <cell r="D3585" t="str">
            <v>LIGHT TOWER, BBBB130, AS PER PLAN</v>
          </cell>
          <cell r="F3585">
            <v>0</v>
          </cell>
        </row>
        <row r="3586">
          <cell r="A3586" t="str">
            <v>625E13220</v>
          </cell>
          <cell r="C3586" t="str">
            <v>EACH</v>
          </cell>
          <cell r="D3586" t="str">
            <v>LIGHT TOWER, BBBB140</v>
          </cell>
          <cell r="F3586">
            <v>0</v>
          </cell>
        </row>
        <row r="3587">
          <cell r="A3587" t="str">
            <v>625E13230</v>
          </cell>
          <cell r="C3587" t="str">
            <v>EACH</v>
          </cell>
          <cell r="D3587" t="str">
            <v>LIGHT TOWER, BBBB150</v>
          </cell>
          <cell r="F3587">
            <v>0</v>
          </cell>
        </row>
        <row r="3588">
          <cell r="A3588" t="str">
            <v>625E13240</v>
          </cell>
          <cell r="C3588" t="str">
            <v>EACH</v>
          </cell>
          <cell r="D3588" t="str">
            <v>LIGHT TOWER, BBBBB100</v>
          </cell>
          <cell r="F3588">
            <v>0</v>
          </cell>
        </row>
        <row r="3589">
          <cell r="A3589" t="str">
            <v>625E13280</v>
          </cell>
          <cell r="C3589" t="str">
            <v>EACH</v>
          </cell>
          <cell r="D3589" t="str">
            <v>LIGHT TOWER, BBBBBB70</v>
          </cell>
          <cell r="F3589">
            <v>0</v>
          </cell>
        </row>
        <row r="3590">
          <cell r="A3590" t="str">
            <v>625E13281</v>
          </cell>
          <cell r="C3590" t="str">
            <v>EACH</v>
          </cell>
          <cell r="D3590" t="str">
            <v>LIGHT TOWER, BBBBBB70, AS PER PLAN</v>
          </cell>
          <cell r="F3590">
            <v>0</v>
          </cell>
        </row>
        <row r="3591">
          <cell r="A3591" t="str">
            <v>625E13300</v>
          </cell>
          <cell r="C3591" t="str">
            <v>EACH</v>
          </cell>
          <cell r="D3591" t="str">
            <v>LIGHT TOWER, BBBBBB80</v>
          </cell>
          <cell r="F3591">
            <v>0</v>
          </cell>
        </row>
        <row r="3592">
          <cell r="A3592" t="str">
            <v>625E13301</v>
          </cell>
          <cell r="C3592" t="str">
            <v>EACH</v>
          </cell>
          <cell r="D3592" t="str">
            <v>LIGHT TOWER, BBBBBB80, AS PER PLAN</v>
          </cell>
          <cell r="F3592">
            <v>0</v>
          </cell>
        </row>
        <row r="3593">
          <cell r="A3593" t="str">
            <v>625E13304</v>
          </cell>
          <cell r="C3593" t="str">
            <v>EACH</v>
          </cell>
          <cell r="D3593" t="str">
            <v>LIGHT TOWER, BBBBBB90</v>
          </cell>
          <cell r="F3593">
            <v>0</v>
          </cell>
        </row>
        <row r="3594">
          <cell r="A3594" t="str">
            <v>625E13305</v>
          </cell>
          <cell r="C3594" t="str">
            <v>EACH</v>
          </cell>
          <cell r="D3594" t="str">
            <v>LIGHT TOWER, BBBBBB90, AS PER PLAN</v>
          </cell>
          <cell r="F3594">
            <v>0</v>
          </cell>
        </row>
        <row r="3595">
          <cell r="A3595" t="str">
            <v>625E13400</v>
          </cell>
          <cell r="C3595" t="str">
            <v>EACH</v>
          </cell>
          <cell r="D3595" t="str">
            <v>LIGHT TOWER, BBBBBB100</v>
          </cell>
          <cell r="F3595">
            <v>0</v>
          </cell>
        </row>
        <row r="3596">
          <cell r="A3596" t="str">
            <v>625E13401</v>
          </cell>
          <cell r="C3596" t="str">
            <v>EACH</v>
          </cell>
          <cell r="D3596" t="str">
            <v>LIGHT TOWER, BBBBBB100, AS PER PLAN</v>
          </cell>
          <cell r="F3596">
            <v>0</v>
          </cell>
        </row>
        <row r="3597">
          <cell r="A3597" t="str">
            <v>625E13404</v>
          </cell>
          <cell r="C3597" t="str">
            <v>EACH</v>
          </cell>
          <cell r="D3597" t="str">
            <v>LIGHT TOWER, BBBBBB110</v>
          </cell>
          <cell r="F3597">
            <v>0</v>
          </cell>
        </row>
        <row r="3598">
          <cell r="A3598" t="str">
            <v>625E13405</v>
          </cell>
          <cell r="C3598" t="str">
            <v>EACH</v>
          </cell>
          <cell r="D3598" t="str">
            <v>LIGHT TOWER, BBBBBB110, AS PER PLAN</v>
          </cell>
          <cell r="F3598">
            <v>0</v>
          </cell>
        </row>
        <row r="3599">
          <cell r="A3599" t="str">
            <v>625E13406</v>
          </cell>
          <cell r="C3599" t="str">
            <v>EACH</v>
          </cell>
          <cell r="D3599" t="str">
            <v>LIGHT TOWER, BBBBBB120</v>
          </cell>
          <cell r="F3599">
            <v>0</v>
          </cell>
        </row>
        <row r="3600">
          <cell r="A3600" t="str">
            <v>625E13407</v>
          </cell>
          <cell r="C3600" t="str">
            <v>EACH</v>
          </cell>
          <cell r="D3600" t="str">
            <v>LIGHT TOWER, BBBBBB120, AS PER PLAN</v>
          </cell>
          <cell r="F3600">
            <v>0</v>
          </cell>
        </row>
        <row r="3601">
          <cell r="A3601" t="str">
            <v>625E13410</v>
          </cell>
          <cell r="C3601" t="str">
            <v>EACH</v>
          </cell>
          <cell r="D3601" t="str">
            <v>LIGHT TOWER, BBBBBB130</v>
          </cell>
          <cell r="F3601">
            <v>0</v>
          </cell>
        </row>
        <row r="3602">
          <cell r="A3602" t="str">
            <v>625E13411</v>
          </cell>
          <cell r="C3602" t="str">
            <v>EACH</v>
          </cell>
          <cell r="D3602" t="str">
            <v>LIGHT TOWER, BBBBBB130, AS PER PLAN</v>
          </cell>
          <cell r="F3602">
            <v>0</v>
          </cell>
        </row>
        <row r="3603">
          <cell r="A3603" t="str">
            <v>625E13420</v>
          </cell>
          <cell r="C3603" t="str">
            <v>EACH</v>
          </cell>
          <cell r="D3603" t="str">
            <v>LIGHT TOWER, BBBBBB140</v>
          </cell>
          <cell r="F3603">
            <v>0</v>
          </cell>
        </row>
        <row r="3604">
          <cell r="A3604" t="str">
            <v>625E13421</v>
          </cell>
          <cell r="C3604" t="str">
            <v>EACH</v>
          </cell>
          <cell r="D3604" t="str">
            <v>LIGHT TOWER, BBBBBB140, AS PER PLAN</v>
          </cell>
          <cell r="F3604">
            <v>0</v>
          </cell>
        </row>
        <row r="3605">
          <cell r="A3605" t="str">
            <v>625E13440</v>
          </cell>
          <cell r="C3605" t="str">
            <v>EACH</v>
          </cell>
          <cell r="D3605" t="str">
            <v>LIGHT TOWER, BBBBBBBB100</v>
          </cell>
          <cell r="F3605">
            <v>0</v>
          </cell>
        </row>
        <row r="3606">
          <cell r="A3606" t="str">
            <v>625E13450</v>
          </cell>
          <cell r="C3606" t="str">
            <v>EACH</v>
          </cell>
          <cell r="D3606" t="str">
            <v>LIGHT TOWER, BBBBBBBB110</v>
          </cell>
          <cell r="F3606">
            <v>0</v>
          </cell>
        </row>
        <row r="3607">
          <cell r="A3607" t="str">
            <v>625E13460</v>
          </cell>
          <cell r="C3607" t="str">
            <v>EACH</v>
          </cell>
          <cell r="D3607" t="str">
            <v>LIGHT TOWER, BBBBBBBB120</v>
          </cell>
          <cell r="F3607">
            <v>0</v>
          </cell>
        </row>
        <row r="3608">
          <cell r="A3608" t="str">
            <v>625E13470</v>
          </cell>
          <cell r="C3608" t="str">
            <v>EACH</v>
          </cell>
          <cell r="D3608" t="str">
            <v>LIGHT TOWER, BBBBBBBB130</v>
          </cell>
          <cell r="F3608">
            <v>0</v>
          </cell>
        </row>
        <row r="3609">
          <cell r="A3609" t="str">
            <v>625E13480</v>
          </cell>
          <cell r="C3609" t="str">
            <v>EACH</v>
          </cell>
          <cell r="D3609" t="str">
            <v>LIGHT TOWER, BBBBBBBB140</v>
          </cell>
          <cell r="F3609">
            <v>0</v>
          </cell>
        </row>
        <row r="3610">
          <cell r="A3610" t="str">
            <v>625E13490</v>
          </cell>
          <cell r="C3610" t="str">
            <v>EACH</v>
          </cell>
          <cell r="D3610" t="str">
            <v>LIGHT TOWER, BBBBBBBBBB110</v>
          </cell>
          <cell r="F3610">
            <v>0</v>
          </cell>
        </row>
        <row r="3611">
          <cell r="A3611" t="str">
            <v>625E13500</v>
          </cell>
          <cell r="C3611" t="str">
            <v>EACH</v>
          </cell>
          <cell r="D3611" t="str">
            <v>LIGHT TOWER, MISC.:</v>
          </cell>
          <cell r="F3611">
            <v>1</v>
          </cell>
          <cell r="G3611">
            <v>1</v>
          </cell>
        </row>
        <row r="3612">
          <cell r="A3612" t="str">
            <v>625E14000</v>
          </cell>
          <cell r="C3612" t="str">
            <v>EACH</v>
          </cell>
          <cell r="D3612" t="str">
            <v>LIGHT POLE FOUNDATION, 24" X 6' DEEP</v>
          </cell>
          <cell r="F3612">
            <v>0</v>
          </cell>
        </row>
        <row r="3613">
          <cell r="A3613" t="str">
            <v>625E14001</v>
          </cell>
          <cell r="C3613" t="str">
            <v>EACH</v>
          </cell>
          <cell r="D3613" t="str">
            <v>LIGHT POLE FOUNDATION, 24" X 6' DEEP, AS PER PLAN</v>
          </cell>
          <cell r="F3613">
            <v>0</v>
          </cell>
        </row>
        <row r="3614">
          <cell r="A3614" t="str">
            <v>625E14100</v>
          </cell>
          <cell r="C3614" t="str">
            <v>EACH</v>
          </cell>
          <cell r="D3614" t="str">
            <v>LIGHT POLE FOUNDATION, 24" X 8' DEEP</v>
          </cell>
          <cell r="F3614">
            <v>0</v>
          </cell>
        </row>
        <row r="3615">
          <cell r="A3615" t="str">
            <v>625E14101</v>
          </cell>
          <cell r="C3615" t="str">
            <v>EACH</v>
          </cell>
          <cell r="D3615" t="str">
            <v>LIGHT POLE FOUNDATION, 24" X 8' DEEP, AS PER PLAN</v>
          </cell>
          <cell r="F3615">
            <v>0</v>
          </cell>
        </row>
        <row r="3616">
          <cell r="A3616" t="str">
            <v>625E14150</v>
          </cell>
          <cell r="C3616" t="str">
            <v>EACH</v>
          </cell>
          <cell r="D3616" t="str">
            <v>LIGHT POLE FOUNDATION, 24" X 9' DEEP</v>
          </cell>
          <cell r="F3616">
            <v>0</v>
          </cell>
        </row>
        <row r="3617">
          <cell r="A3617" t="str">
            <v>625E14151</v>
          </cell>
          <cell r="C3617" t="str">
            <v>EACH</v>
          </cell>
          <cell r="D3617" t="str">
            <v>LIGHT POLE FOUNDATION, 24" X 9' DEEP, AS PER PLAN</v>
          </cell>
          <cell r="F3617">
            <v>0</v>
          </cell>
        </row>
        <row r="3618">
          <cell r="A3618" t="str">
            <v>625E14200</v>
          </cell>
          <cell r="C3618" t="str">
            <v>EACH</v>
          </cell>
          <cell r="D3618" t="str">
            <v>LIGHT POLE FOUNDATION, 24" X 10' DEEP</v>
          </cell>
          <cell r="F3618">
            <v>0</v>
          </cell>
        </row>
        <row r="3619">
          <cell r="A3619" t="str">
            <v>625E14201</v>
          </cell>
          <cell r="C3619" t="str">
            <v>EACH</v>
          </cell>
          <cell r="D3619" t="str">
            <v>LIGHT POLE FOUNDATION, 24" X 10' DEEP, AS PER PLAN</v>
          </cell>
          <cell r="F3619">
            <v>0</v>
          </cell>
        </row>
        <row r="3620">
          <cell r="A3620" t="str">
            <v>625E14300</v>
          </cell>
          <cell r="C3620" t="str">
            <v>EACH</v>
          </cell>
          <cell r="D3620" t="str">
            <v>MEDIAN LIGHT POLE FOUNDATION, 8' DEEP</v>
          </cell>
          <cell r="F3620">
            <v>0</v>
          </cell>
        </row>
        <row r="3621">
          <cell r="A3621" t="str">
            <v>625E14301</v>
          </cell>
          <cell r="C3621" t="str">
            <v>EACH</v>
          </cell>
          <cell r="D3621" t="str">
            <v>MEDIAN LIGHT POLE FOUNDATION, 8' DEEP, AS PER PLAN</v>
          </cell>
          <cell r="F3621">
            <v>0</v>
          </cell>
        </row>
        <row r="3622">
          <cell r="A3622" t="str">
            <v>625E14306</v>
          </cell>
          <cell r="C3622" t="str">
            <v>EACH</v>
          </cell>
          <cell r="D3622" t="str">
            <v>MEDIAN LIGHT POLE FOUNDATION, 10' DEEP</v>
          </cell>
          <cell r="F3622">
            <v>0</v>
          </cell>
        </row>
        <row r="3623">
          <cell r="A3623" t="str">
            <v>625E14307</v>
          </cell>
          <cell r="C3623" t="str">
            <v>EACH</v>
          </cell>
          <cell r="D3623" t="str">
            <v>MEDIAN LIGHT POLE FOUNDATION, 10' DEEP, AS PER PLAN</v>
          </cell>
          <cell r="F3623">
            <v>0</v>
          </cell>
        </row>
        <row r="3624">
          <cell r="A3624" t="str">
            <v>625E14320</v>
          </cell>
          <cell r="C3624" t="str">
            <v>EACH</v>
          </cell>
          <cell r="D3624" t="str">
            <v>LIGHT TOWER, BBBBBB140</v>
          </cell>
          <cell r="F3624">
            <v>0</v>
          </cell>
        </row>
        <row r="3625">
          <cell r="A3625" t="str">
            <v>625E14321</v>
          </cell>
          <cell r="C3625" t="str">
            <v>EACH</v>
          </cell>
          <cell r="D3625" t="str">
            <v>LIGHT TOWER, BBBBBB140, AS PER PLAN</v>
          </cell>
          <cell r="F3625">
            <v>0</v>
          </cell>
        </row>
        <row r="3626">
          <cell r="A3626" t="str">
            <v>625E14400</v>
          </cell>
          <cell r="C3626" t="str">
            <v>EACH</v>
          </cell>
          <cell r="D3626" t="str">
            <v>LIGHT POLE FOUNDATION REPAIR</v>
          </cell>
          <cell r="F3626">
            <v>0</v>
          </cell>
        </row>
        <row r="3627">
          <cell r="A3627" t="str">
            <v>625E14401</v>
          </cell>
          <cell r="C3627" t="str">
            <v>EACH</v>
          </cell>
          <cell r="D3627" t="str">
            <v>LIGHT POLE FOUNDATION REPAIR, AS PER PLAN</v>
          </cell>
          <cell r="F3627">
            <v>0</v>
          </cell>
        </row>
        <row r="3628">
          <cell r="A3628" t="str">
            <v>625E14500</v>
          </cell>
          <cell r="C3628" t="str">
            <v>EACH</v>
          </cell>
          <cell r="D3628" t="str">
            <v>LIGHT POLE FOUNDATION</v>
          </cell>
          <cell r="F3628">
            <v>0</v>
          </cell>
        </row>
        <row r="3629">
          <cell r="A3629" t="str">
            <v>625E14501</v>
          </cell>
          <cell r="C3629" t="str">
            <v>EACH</v>
          </cell>
          <cell r="D3629" t="str">
            <v>LIGHT POLE FOUNDATION, AS PER PLAN</v>
          </cell>
          <cell r="F3629">
            <v>0</v>
          </cell>
        </row>
        <row r="3630">
          <cell r="A3630" t="str">
            <v>625E14600</v>
          </cell>
          <cell r="C3630" t="str">
            <v>EACH</v>
          </cell>
          <cell r="D3630" t="str">
            <v>LIGHT POLE FOUNDATION, MISC.:</v>
          </cell>
          <cell r="F3630">
            <v>1</v>
          </cell>
          <cell r="G3630">
            <v>1</v>
          </cell>
        </row>
        <row r="3631">
          <cell r="A3631" t="str">
            <v>625E15000</v>
          </cell>
          <cell r="C3631" t="str">
            <v>EACH</v>
          </cell>
          <cell r="D3631" t="str">
            <v>LIGHT TOWER FOUNDATION, 36" X 15' DEEP</v>
          </cell>
          <cell r="F3631">
            <v>0</v>
          </cell>
        </row>
        <row r="3632">
          <cell r="A3632" t="str">
            <v>625E15001</v>
          </cell>
          <cell r="C3632" t="str">
            <v>EACH</v>
          </cell>
          <cell r="D3632" t="str">
            <v>LIGHT TOWER FOUNDATION, 36" X 15' DEEP, AS PER PLAN</v>
          </cell>
          <cell r="F3632">
            <v>0</v>
          </cell>
        </row>
        <row r="3633">
          <cell r="A3633" t="str">
            <v>625E15100</v>
          </cell>
          <cell r="C3633" t="str">
            <v>EACH</v>
          </cell>
          <cell r="D3633" t="str">
            <v>LIGHT TOWER FOUNDATION, 36" X 20' DEEP</v>
          </cell>
          <cell r="F3633">
            <v>0</v>
          </cell>
        </row>
        <row r="3634">
          <cell r="A3634" t="str">
            <v>625E15101</v>
          </cell>
          <cell r="C3634" t="str">
            <v>EACH</v>
          </cell>
          <cell r="D3634" t="str">
            <v>LIGHT TOWER FOUNDATION, 36" X 20' DEEP, AS PER PLAN</v>
          </cell>
          <cell r="F3634">
            <v>0</v>
          </cell>
        </row>
        <row r="3635">
          <cell r="A3635" t="str">
            <v>625E15200</v>
          </cell>
          <cell r="C3635" t="str">
            <v>EACH</v>
          </cell>
          <cell r="D3635" t="str">
            <v>LIGHT TOWER FOUNDATION, 36" X 25' DEEP</v>
          </cell>
          <cell r="F3635">
            <v>0</v>
          </cell>
        </row>
        <row r="3636">
          <cell r="A3636" t="str">
            <v>625E15201</v>
          </cell>
          <cell r="C3636" t="str">
            <v>EACH</v>
          </cell>
          <cell r="D3636" t="str">
            <v>LIGHT TOWER FOUNDATION, 36" X 25' DEEP, AS PER PLAN</v>
          </cell>
          <cell r="F3636">
            <v>0</v>
          </cell>
        </row>
        <row r="3637">
          <cell r="A3637" t="str">
            <v>625E15300</v>
          </cell>
          <cell r="C3637" t="str">
            <v>EACH</v>
          </cell>
          <cell r="D3637" t="str">
            <v>LIGHT TOWER FOUNDATION, 36" X 30' DEEP</v>
          </cell>
          <cell r="F3637">
            <v>0</v>
          </cell>
        </row>
        <row r="3638">
          <cell r="A3638" t="str">
            <v>625E15301</v>
          </cell>
          <cell r="C3638" t="str">
            <v>EACH</v>
          </cell>
          <cell r="D3638" t="str">
            <v>LIGHT TOWER FOUNDATION, 36" X 30' DEEP, AS PER PLAN</v>
          </cell>
          <cell r="F3638">
            <v>0</v>
          </cell>
        </row>
        <row r="3639">
          <cell r="A3639" t="str">
            <v>625E15400</v>
          </cell>
          <cell r="C3639" t="str">
            <v>EACH</v>
          </cell>
          <cell r="D3639" t="str">
            <v>LIGHT TOWER FOUNDATION, 42" X 25' DEEP</v>
          </cell>
          <cell r="F3639">
            <v>0</v>
          </cell>
        </row>
        <row r="3640">
          <cell r="A3640" t="str">
            <v>625E15500</v>
          </cell>
          <cell r="C3640" t="str">
            <v>EACH</v>
          </cell>
          <cell r="D3640" t="str">
            <v>LIGHT TOWER FOUNDATION, 42" X 30' DEEP</v>
          </cell>
          <cell r="F3640">
            <v>0</v>
          </cell>
        </row>
        <row r="3641">
          <cell r="A3641" t="str">
            <v>625E15700</v>
          </cell>
          <cell r="C3641" t="str">
            <v>EACH</v>
          </cell>
          <cell r="D3641" t="str">
            <v>LIGHT TOWER FOUNDATION, MISC.:</v>
          </cell>
          <cell r="F3641">
            <v>1</v>
          </cell>
          <cell r="G3641">
            <v>1</v>
          </cell>
        </row>
        <row r="3642">
          <cell r="A3642" t="str">
            <v>625E17900</v>
          </cell>
          <cell r="C3642" t="str">
            <v>EACH</v>
          </cell>
          <cell r="D3642" t="str">
            <v>BRACKET ARM</v>
          </cell>
          <cell r="F3642">
            <v>0</v>
          </cell>
        </row>
        <row r="3643">
          <cell r="A3643" t="str">
            <v>625E17901</v>
          </cell>
          <cell r="C3643" t="str">
            <v>EACH</v>
          </cell>
          <cell r="D3643" t="str">
            <v>BRACKET ARM, AS PER PLAN</v>
          </cell>
          <cell r="F3643">
            <v>0</v>
          </cell>
        </row>
        <row r="3644">
          <cell r="A3644" t="str">
            <v>625E17950</v>
          </cell>
          <cell r="C3644" t="str">
            <v>EACH</v>
          </cell>
          <cell r="D3644" t="str">
            <v>BRACKET ARM, 6'</v>
          </cell>
          <cell r="F3644">
            <v>0</v>
          </cell>
        </row>
        <row r="3645">
          <cell r="A3645" t="str">
            <v>625E17951</v>
          </cell>
          <cell r="C3645" t="str">
            <v>EACH</v>
          </cell>
          <cell r="D3645" t="str">
            <v>BRACKET ARM, 6', AS PER PLAN</v>
          </cell>
          <cell r="F3645">
            <v>0</v>
          </cell>
        </row>
        <row r="3646">
          <cell r="A3646" t="str">
            <v>625E17960</v>
          </cell>
          <cell r="C3646" t="str">
            <v>EACH</v>
          </cell>
          <cell r="D3646" t="str">
            <v>BRACKET ARM, 8'</v>
          </cell>
          <cell r="F3646">
            <v>0</v>
          </cell>
        </row>
        <row r="3647">
          <cell r="A3647" t="str">
            <v>625E17961</v>
          </cell>
          <cell r="C3647" t="str">
            <v>EACH</v>
          </cell>
          <cell r="D3647" t="str">
            <v>BRACKET ARM, 8', AS PER PLAN</v>
          </cell>
          <cell r="F3647">
            <v>0</v>
          </cell>
        </row>
        <row r="3648">
          <cell r="A3648" t="str">
            <v>625E18000</v>
          </cell>
          <cell r="C3648" t="str">
            <v>EACH</v>
          </cell>
          <cell r="D3648" t="str">
            <v>BRACKET ARM, 10'</v>
          </cell>
          <cell r="F3648">
            <v>0</v>
          </cell>
        </row>
        <row r="3649">
          <cell r="A3649" t="str">
            <v>625E18001</v>
          </cell>
          <cell r="C3649" t="str">
            <v>EACH</v>
          </cell>
          <cell r="D3649" t="str">
            <v>BRACKET ARM, 10', AS PER PLAN</v>
          </cell>
          <cell r="F3649">
            <v>0</v>
          </cell>
        </row>
        <row r="3650">
          <cell r="A3650" t="str">
            <v>625E18100</v>
          </cell>
          <cell r="C3650" t="str">
            <v>EACH</v>
          </cell>
          <cell r="D3650" t="str">
            <v>BRACKET ARM, 12'</v>
          </cell>
          <cell r="F3650">
            <v>0</v>
          </cell>
        </row>
        <row r="3651">
          <cell r="A3651" t="str">
            <v>625E18101</v>
          </cell>
          <cell r="C3651" t="str">
            <v>EACH</v>
          </cell>
          <cell r="D3651" t="str">
            <v>BRACKET ARM, 12', AS PER PLAN</v>
          </cell>
          <cell r="F3651">
            <v>0</v>
          </cell>
        </row>
        <row r="3652">
          <cell r="A3652" t="str">
            <v>625E18110</v>
          </cell>
          <cell r="C3652" t="str">
            <v>EACH</v>
          </cell>
          <cell r="D3652" t="str">
            <v>BRACKET ARM, 14'</v>
          </cell>
          <cell r="F3652">
            <v>0</v>
          </cell>
        </row>
        <row r="3653">
          <cell r="A3653" t="str">
            <v>625E18200</v>
          </cell>
          <cell r="C3653" t="str">
            <v>EACH</v>
          </cell>
          <cell r="D3653" t="str">
            <v>BRACKET ARM, 15'</v>
          </cell>
          <cell r="F3653">
            <v>0</v>
          </cell>
        </row>
        <row r="3654">
          <cell r="A3654" t="str">
            <v>625E18201</v>
          </cell>
          <cell r="C3654" t="str">
            <v>EACH</v>
          </cell>
          <cell r="D3654" t="str">
            <v>BRACKET ARM, 15', AS PER PLAN</v>
          </cell>
          <cell r="F3654">
            <v>0</v>
          </cell>
        </row>
        <row r="3655">
          <cell r="A3655" t="str">
            <v>625E18210</v>
          </cell>
          <cell r="C3655" t="str">
            <v>EACH</v>
          </cell>
          <cell r="D3655" t="str">
            <v>BRACKET ARM, 16'</v>
          </cell>
          <cell r="F3655">
            <v>0</v>
          </cell>
        </row>
        <row r="3656">
          <cell r="A3656" t="str">
            <v>625E18300</v>
          </cell>
          <cell r="C3656" t="str">
            <v>EACH</v>
          </cell>
          <cell r="D3656" t="str">
            <v>BRACKET ARM, 18'</v>
          </cell>
          <cell r="F3656">
            <v>0</v>
          </cell>
        </row>
        <row r="3657">
          <cell r="A3657" t="str">
            <v>625E18301</v>
          </cell>
          <cell r="C3657" t="str">
            <v>EACH</v>
          </cell>
          <cell r="D3657" t="str">
            <v>BRACKET ARM, 18', AS PER PLAN</v>
          </cell>
          <cell r="F3657">
            <v>0</v>
          </cell>
        </row>
        <row r="3658">
          <cell r="A3658" t="str">
            <v>625E18400</v>
          </cell>
          <cell r="C3658" t="str">
            <v>EACH</v>
          </cell>
          <cell r="D3658" t="str">
            <v>BRACKET ARM, 20'</v>
          </cell>
          <cell r="F3658">
            <v>0</v>
          </cell>
        </row>
        <row r="3659">
          <cell r="A3659" t="str">
            <v>625E18401</v>
          </cell>
          <cell r="C3659" t="str">
            <v>EACH</v>
          </cell>
          <cell r="D3659" t="str">
            <v>BRACKET ARM, 20', AS PER PLAN</v>
          </cell>
          <cell r="F3659">
            <v>0</v>
          </cell>
        </row>
        <row r="3660">
          <cell r="A3660" t="str">
            <v>625E18500</v>
          </cell>
          <cell r="C3660" t="str">
            <v>EACH</v>
          </cell>
          <cell r="D3660" t="str">
            <v>BRACKET ARM, 25'</v>
          </cell>
          <cell r="F3660">
            <v>0</v>
          </cell>
        </row>
        <row r="3661">
          <cell r="A3661" t="str">
            <v>625E18501</v>
          </cell>
          <cell r="C3661" t="str">
            <v>EACH</v>
          </cell>
          <cell r="D3661" t="str">
            <v>BRACKET ARM, 25', AS PER PLAN</v>
          </cell>
          <cell r="F3661">
            <v>0</v>
          </cell>
        </row>
        <row r="3662">
          <cell r="A3662" t="str">
            <v>625E18510</v>
          </cell>
          <cell r="C3662" t="str">
            <v>EACH</v>
          </cell>
          <cell r="D3662" t="str">
            <v>BRACKET ARM, 30'</v>
          </cell>
          <cell r="F3662">
            <v>0</v>
          </cell>
        </row>
        <row r="3663">
          <cell r="A3663" t="str">
            <v>625E18511</v>
          </cell>
          <cell r="C3663" t="str">
            <v>EACH</v>
          </cell>
          <cell r="D3663" t="str">
            <v>BRACKET ARM, 30', AS PER PLAN</v>
          </cell>
          <cell r="F3663">
            <v>0</v>
          </cell>
        </row>
        <row r="3664">
          <cell r="A3664" t="str">
            <v>625E18600</v>
          </cell>
          <cell r="C3664" t="str">
            <v>EACH</v>
          </cell>
          <cell r="D3664" t="str">
            <v>BRACKET ARM, MISC.:</v>
          </cell>
          <cell r="F3664">
            <v>1</v>
          </cell>
          <cell r="G3664">
            <v>1</v>
          </cell>
        </row>
        <row r="3665">
          <cell r="A3665" t="str">
            <v>625E19100</v>
          </cell>
          <cell r="C3665" t="str">
            <v>EACH</v>
          </cell>
          <cell r="D3665" t="str">
            <v>BALLAST FOR TOWER LIGHT FIXTURE</v>
          </cell>
          <cell r="F3665">
            <v>0</v>
          </cell>
        </row>
        <row r="3666">
          <cell r="A3666" t="str">
            <v>625E19101</v>
          </cell>
          <cell r="C3666" t="str">
            <v>EACH</v>
          </cell>
          <cell r="D3666" t="str">
            <v>BALLAST FOR TOWER LIGHT FIXTURE, AS PER PLAN</v>
          </cell>
          <cell r="F3666">
            <v>0</v>
          </cell>
        </row>
        <row r="3667">
          <cell r="A3667" t="str">
            <v>625E20000</v>
          </cell>
          <cell r="C3667" t="str">
            <v>EACH</v>
          </cell>
          <cell r="D3667" t="str">
            <v>PORTABLE WINCH DRIVE POWER UNIT</v>
          </cell>
          <cell r="F3667">
            <v>0</v>
          </cell>
        </row>
        <row r="3668">
          <cell r="A3668" t="str">
            <v>625E21000</v>
          </cell>
          <cell r="C3668" t="str">
            <v>EACH</v>
          </cell>
          <cell r="D3668" t="str">
            <v>LIGHT TOWER MAINTENANCE PLATFORM, TYPE A</v>
          </cell>
          <cell r="F3668">
            <v>0</v>
          </cell>
        </row>
        <row r="3669">
          <cell r="A3669" t="str">
            <v>625E21001</v>
          </cell>
          <cell r="C3669" t="str">
            <v>EACH</v>
          </cell>
          <cell r="D3669" t="str">
            <v>LIGHT TOWER MAINTENANCE PLATFORM, TYPE A, AS PER PLAN</v>
          </cell>
          <cell r="F3669">
            <v>0</v>
          </cell>
        </row>
        <row r="3670">
          <cell r="A3670" t="str">
            <v>625E21100</v>
          </cell>
          <cell r="C3670" t="str">
            <v>EACH</v>
          </cell>
          <cell r="D3670" t="str">
            <v>LIGHT TOWER MAINTENANCE PLATFORM, TYPE B</v>
          </cell>
          <cell r="F3670">
            <v>0</v>
          </cell>
        </row>
        <row r="3671">
          <cell r="A3671" t="str">
            <v>625E21101</v>
          </cell>
          <cell r="C3671" t="str">
            <v>EACH</v>
          </cell>
          <cell r="D3671" t="str">
            <v>LIGHT TOWER MAINTENANCE PLATFORM, TYPE B, AS PER PLAN</v>
          </cell>
          <cell r="F3671">
            <v>0</v>
          </cell>
        </row>
        <row r="3672">
          <cell r="A3672" t="str">
            <v>625E21200</v>
          </cell>
          <cell r="C3672" t="str">
            <v>EACH</v>
          </cell>
          <cell r="D3672" t="str">
            <v>LIGHT TOWER MAINTENANCE PLATFORM, TYPE C</v>
          </cell>
          <cell r="F3672">
            <v>0</v>
          </cell>
        </row>
        <row r="3673">
          <cell r="A3673" t="str">
            <v>625E21201</v>
          </cell>
          <cell r="C3673" t="str">
            <v>EACH</v>
          </cell>
          <cell r="D3673" t="str">
            <v>LIGHT TOWER MAINTENANCE PLATFORM, TYPE C, AS PER PLAN</v>
          </cell>
          <cell r="F3673">
            <v>0</v>
          </cell>
        </row>
        <row r="3674">
          <cell r="A3674" t="str">
            <v>625E21300</v>
          </cell>
          <cell r="C3674" t="str">
            <v>EACH</v>
          </cell>
          <cell r="D3674" t="str">
            <v>LIGHT TOWER MAINTENANCE PLATFORM, TYPE D</v>
          </cell>
          <cell r="F3674">
            <v>0</v>
          </cell>
        </row>
        <row r="3675">
          <cell r="A3675" t="str">
            <v>625E21301</v>
          </cell>
          <cell r="C3675" t="str">
            <v>EACH</v>
          </cell>
          <cell r="D3675" t="str">
            <v>LIGHT TOWER MAINTENANCE PLATFORM, TYPE D, AS PER PLAN</v>
          </cell>
          <cell r="F3675">
            <v>0</v>
          </cell>
        </row>
        <row r="3676">
          <cell r="A3676" t="str">
            <v>625E21400</v>
          </cell>
          <cell r="C3676" t="str">
            <v>EACH</v>
          </cell>
          <cell r="D3676" t="str">
            <v>LIGHT TOWER MAINTENANCE PLATFORM, MISC.</v>
          </cell>
          <cell r="F3676">
            <v>1</v>
          </cell>
          <cell r="G3676">
            <v>1</v>
          </cell>
        </row>
        <row r="3677">
          <cell r="A3677" t="str">
            <v>625E22900</v>
          </cell>
          <cell r="C3677" t="str">
            <v>FT</v>
          </cell>
          <cell r="D3677" t="str">
            <v>NO. 1/0 AWG 2400 VOLT DISTRIBUTION CABLE</v>
          </cell>
          <cell r="F3677">
            <v>0</v>
          </cell>
        </row>
        <row r="3678">
          <cell r="A3678" t="str">
            <v>625E22901</v>
          </cell>
          <cell r="C3678" t="str">
            <v>FT</v>
          </cell>
          <cell r="D3678" t="str">
            <v>NO. 1/0 AWG 2400 VOLT DISTRIBUTION CABLE, AS PER PLAN</v>
          </cell>
          <cell r="F3678">
            <v>0</v>
          </cell>
        </row>
        <row r="3679">
          <cell r="A3679" t="str">
            <v>625E22910</v>
          </cell>
          <cell r="C3679" t="str">
            <v>FT</v>
          </cell>
          <cell r="D3679" t="str">
            <v>NO. 2/0 AWG 2400 VOLT DISTRIBUTION CABLE</v>
          </cell>
          <cell r="F3679">
            <v>0</v>
          </cell>
        </row>
        <row r="3680">
          <cell r="A3680" t="str">
            <v>625E22990</v>
          </cell>
          <cell r="C3680" t="str">
            <v>FT</v>
          </cell>
          <cell r="D3680" t="str">
            <v>NO. 6 AWG 600 VOLT DISTRIBUTION CABLE</v>
          </cell>
          <cell r="F3680">
            <v>0</v>
          </cell>
        </row>
        <row r="3681">
          <cell r="A3681" t="str">
            <v>625E23000</v>
          </cell>
          <cell r="C3681" t="str">
            <v>FT</v>
          </cell>
          <cell r="D3681" t="str">
            <v>NO. 4 AWG 600 VOLT DISTRIBUTION CABLE</v>
          </cell>
          <cell r="F3681">
            <v>0</v>
          </cell>
        </row>
        <row r="3682">
          <cell r="A3682" t="str">
            <v>625E23001</v>
          </cell>
          <cell r="C3682" t="str">
            <v>FT</v>
          </cell>
          <cell r="D3682" t="str">
            <v>NO. 4 AWG 600 VOLT DISTRIBUTION CABLE, AS PER PLAN</v>
          </cell>
          <cell r="F3682">
            <v>0</v>
          </cell>
        </row>
        <row r="3683">
          <cell r="A3683" t="str">
            <v>625E23100</v>
          </cell>
          <cell r="C3683" t="str">
            <v>FT</v>
          </cell>
          <cell r="D3683" t="str">
            <v>NO. 2 AWG 600 VOLT DISTRIBUTION CABLE</v>
          </cell>
          <cell r="F3683">
            <v>0</v>
          </cell>
        </row>
        <row r="3684">
          <cell r="A3684" t="str">
            <v>625E23200</v>
          </cell>
          <cell r="C3684" t="str">
            <v>FT</v>
          </cell>
          <cell r="D3684" t="str">
            <v>NO. 4 AWG 2400 VOLT DISTRIBUTION CABLE</v>
          </cell>
          <cell r="F3684">
            <v>0</v>
          </cell>
        </row>
        <row r="3685">
          <cell r="A3685" t="str">
            <v>625E23201</v>
          </cell>
          <cell r="C3685" t="str">
            <v>FT</v>
          </cell>
          <cell r="D3685" t="str">
            <v>NO. 4 AWG 2400 VOLT DISTRIBUTION CABLE, AS PER PLAN</v>
          </cell>
          <cell r="F3685">
            <v>0</v>
          </cell>
        </row>
        <row r="3686">
          <cell r="A3686" t="str">
            <v>625E23300</v>
          </cell>
          <cell r="C3686" t="str">
            <v>FT</v>
          </cell>
          <cell r="D3686" t="str">
            <v>NO. 2 AWG 2400 VOLT DISTRIBUTION CABLE</v>
          </cell>
          <cell r="F3686">
            <v>0</v>
          </cell>
        </row>
        <row r="3687">
          <cell r="A3687" t="str">
            <v>625E23301</v>
          </cell>
          <cell r="C3687" t="str">
            <v>FT</v>
          </cell>
          <cell r="D3687" t="str">
            <v>NO. 2 AWG 2400 VOLT DISTRIBUTION CABLE, AS PER PLAN</v>
          </cell>
          <cell r="F3687">
            <v>0</v>
          </cell>
        </row>
        <row r="3688">
          <cell r="A3688" t="str">
            <v>625E23302</v>
          </cell>
          <cell r="C3688" t="str">
            <v>FT</v>
          </cell>
          <cell r="D3688" t="str">
            <v>NO. 6 AWG 2400 VOLT DISTRIBUTION CABLE</v>
          </cell>
          <cell r="F3688">
            <v>0</v>
          </cell>
        </row>
        <row r="3689">
          <cell r="A3689" t="str">
            <v>625E23304</v>
          </cell>
          <cell r="C3689" t="str">
            <v>FT</v>
          </cell>
          <cell r="D3689" t="str">
            <v>NO. 8 AWG 600 VOLT DISTRIBUTION CABLE</v>
          </cell>
          <cell r="F3689">
            <v>0</v>
          </cell>
        </row>
        <row r="3690">
          <cell r="A3690" t="str">
            <v>625E23305</v>
          </cell>
          <cell r="C3690" t="str">
            <v>FT</v>
          </cell>
          <cell r="D3690" t="str">
            <v>NO. 8 AWG 600 VOLT DISTRIBUTION CABLE, AS PER PLAN</v>
          </cell>
          <cell r="F3690">
            <v>0</v>
          </cell>
        </row>
        <row r="3691">
          <cell r="A3691" t="str">
            <v>625E23306</v>
          </cell>
          <cell r="C3691" t="str">
            <v>FT</v>
          </cell>
          <cell r="D3691" t="str">
            <v>NO. 10 AWG 600 VOLT DISTRIBUTION CABLE</v>
          </cell>
          <cell r="F3691">
            <v>0</v>
          </cell>
        </row>
        <row r="3692">
          <cell r="A3692" t="str">
            <v>625E23307</v>
          </cell>
          <cell r="C3692" t="str">
            <v>FT</v>
          </cell>
          <cell r="D3692" t="str">
            <v>NO. 10 AWG 600 VOLT DISTRIBUTION CABLE, AS PER PLAN</v>
          </cell>
          <cell r="F3692">
            <v>0</v>
          </cell>
        </row>
        <row r="3693">
          <cell r="A3693" t="str">
            <v>625E23308</v>
          </cell>
          <cell r="C3693" t="str">
            <v>FT</v>
          </cell>
          <cell r="D3693" t="str">
            <v>DISTRIBUTION CABLE, MISC.:</v>
          </cell>
          <cell r="F3693">
            <v>1</v>
          </cell>
          <cell r="G3693">
            <v>1</v>
          </cell>
        </row>
        <row r="3694">
          <cell r="A3694" t="str">
            <v>625E23310</v>
          </cell>
          <cell r="C3694" t="str">
            <v>FT</v>
          </cell>
          <cell r="D3694" t="str">
            <v>NO. 14 AWG 600 VOLT DISTRIBUTION CABLE</v>
          </cell>
          <cell r="F3694">
            <v>0</v>
          </cell>
        </row>
        <row r="3695">
          <cell r="A3695" t="str">
            <v>625E23400</v>
          </cell>
          <cell r="C3695" t="str">
            <v>FT</v>
          </cell>
          <cell r="D3695" t="str">
            <v>NO. 10 AWG POLE AND BRACKET CABLE</v>
          </cell>
          <cell r="F3695">
            <v>0</v>
          </cell>
        </row>
        <row r="3696">
          <cell r="A3696" t="str">
            <v>625E23401</v>
          </cell>
          <cell r="C3696" t="str">
            <v>FT</v>
          </cell>
          <cell r="D3696" t="str">
            <v>NO. 10 AWG POLE AND BRACKET CABLE, AS PER PLAN</v>
          </cell>
          <cell r="F3696">
            <v>0</v>
          </cell>
        </row>
        <row r="3697">
          <cell r="A3697" t="str">
            <v>625E23410</v>
          </cell>
          <cell r="C3697" t="str">
            <v>FT</v>
          </cell>
          <cell r="D3697" t="str">
            <v>NO. 12 AWG POLE AND BRACKET CABLE</v>
          </cell>
          <cell r="F3697">
            <v>0</v>
          </cell>
        </row>
        <row r="3698">
          <cell r="A3698" t="str">
            <v>625E23900</v>
          </cell>
          <cell r="C3698" t="str">
            <v>FT</v>
          </cell>
          <cell r="D3698" t="str">
            <v>1-1/2" DUCT CABLE WITH TWO NO. 6 AWG 2400 VOLT CABLES</v>
          </cell>
          <cell r="F3698">
            <v>0</v>
          </cell>
          <cell r="G3698" t="str">
            <v>ONLY FOR EXISTING 2C CIRCUITS</v>
          </cell>
        </row>
        <row r="3699">
          <cell r="A3699" t="str">
            <v>625E24000</v>
          </cell>
          <cell r="C3699" t="str">
            <v>FT</v>
          </cell>
          <cell r="D3699" t="str">
            <v>1-1/2" DUCT CABLE WITH TWO NO. 4 AWG 600 VOLT CABLES</v>
          </cell>
          <cell r="F3699">
            <v>0</v>
          </cell>
          <cell r="G3699" t="str">
            <v>ONLY FOR EXISTING 2C CIRCUITS</v>
          </cell>
        </row>
        <row r="3700">
          <cell r="A3700" t="str">
            <v>625E24100</v>
          </cell>
          <cell r="C3700" t="str">
            <v>FT</v>
          </cell>
          <cell r="D3700" t="str">
            <v>1-1/2" DUCT CABLE WITH TWO NO. 4 AWG 2400 VOLT CABLES</v>
          </cell>
          <cell r="F3700">
            <v>0</v>
          </cell>
          <cell r="G3700" t="str">
            <v>ONLY FOR EXISTING 2C CIRCUITS</v>
          </cell>
        </row>
        <row r="3701">
          <cell r="A3701" t="str">
            <v>625E24101</v>
          </cell>
          <cell r="C3701" t="str">
            <v>FT</v>
          </cell>
          <cell r="D3701" t="str">
            <v>1-1/2" DUCT CABLE WITH TWO NO. 4 AWG 2400 VOLT CABLES, AS PER PLAN</v>
          </cell>
          <cell r="F3701">
            <v>0</v>
          </cell>
          <cell r="G3701" t="str">
            <v>ONLY FOR EXISTING 2C CIRCUITS</v>
          </cell>
        </row>
        <row r="3702">
          <cell r="A3702" t="str">
            <v>625E24200</v>
          </cell>
          <cell r="C3702" t="str">
            <v>FT</v>
          </cell>
          <cell r="D3702" t="str">
            <v>1-1/2" DUCT CABLE WITH TWO NO. 2 AWG 600 VOLT CABLES</v>
          </cell>
          <cell r="F3702">
            <v>0</v>
          </cell>
          <cell r="G3702" t="str">
            <v>ONLY FOR EXISTING 2C CIRCUITS</v>
          </cell>
        </row>
        <row r="3703">
          <cell r="A3703" t="str">
            <v>625E24201</v>
          </cell>
          <cell r="C3703" t="str">
            <v>FT</v>
          </cell>
          <cell r="D3703" t="str">
            <v>1-1/2" DUCT CABLE WITH TWO NO. 2 AWG 600 VOLT CABLES, AS PER PLAN</v>
          </cell>
          <cell r="F3703">
            <v>0</v>
          </cell>
          <cell r="G3703" t="str">
            <v>ONLY FOR EXISTING 2C CIRCUITS</v>
          </cell>
        </row>
        <row r="3704">
          <cell r="A3704" t="str">
            <v>625E24300</v>
          </cell>
          <cell r="C3704" t="str">
            <v>FT</v>
          </cell>
          <cell r="D3704" t="str">
            <v>1-1/2" DUCT CABLE WITH TWO NO. 2 AWG 2400 VOLT CABLES</v>
          </cell>
          <cell r="F3704">
            <v>0</v>
          </cell>
          <cell r="G3704" t="str">
            <v>ONLY FOR EXISTING 2C CIRCUITS</v>
          </cell>
        </row>
        <row r="3705">
          <cell r="A3705" t="str">
            <v>625E24301</v>
          </cell>
          <cell r="C3705" t="str">
            <v>FT</v>
          </cell>
          <cell r="D3705" t="str">
            <v>1-1/2" DUCT CABLE WITH TWO NO. 2 AWG 2400 VOLT CABLES, AS PER PLAN</v>
          </cell>
          <cell r="F3705">
            <v>0</v>
          </cell>
          <cell r="G3705" t="str">
            <v>ONLY FOR EXISTING 2C CIRCUITS</v>
          </cell>
        </row>
        <row r="3706">
          <cell r="A3706" t="str">
            <v>625E24310</v>
          </cell>
          <cell r="C3706" t="str">
            <v>FT</v>
          </cell>
          <cell r="D3706" t="str">
            <v>1-1/2" DUCT CABLE WITH TWO NO. 1/0 AWG 2400 VOLT CABLES</v>
          </cell>
          <cell r="F3706">
            <v>0</v>
          </cell>
          <cell r="G3706" t="str">
            <v>ONLY FOR EXISTING 2C CIRCUITS</v>
          </cell>
        </row>
        <row r="3707">
          <cell r="A3707" t="str">
            <v>625E24311</v>
          </cell>
          <cell r="C3707" t="str">
            <v>FT</v>
          </cell>
          <cell r="D3707" t="str">
            <v>1-1/2" DUCT CABLE WITH TWO NO. 1/0 AWG 2400 VOLT CABLES, AS PER PLAN</v>
          </cell>
          <cell r="F3707">
            <v>0</v>
          </cell>
          <cell r="G3707" t="str">
            <v>ONLY FOR EXISTING 2C CIRCUITS</v>
          </cell>
        </row>
        <row r="3708">
          <cell r="A3708" t="str">
            <v>625E24314</v>
          </cell>
          <cell r="C3708" t="str">
            <v>FT</v>
          </cell>
          <cell r="D3708" t="str">
            <v>1-1/2" DUCT CABLE WITH THREE NO. 1/0 AWG 2400 VOLT CABLES</v>
          </cell>
          <cell r="F3708">
            <v>0</v>
          </cell>
        </row>
        <row r="3709">
          <cell r="A3709" t="str">
            <v>625E24315</v>
          </cell>
          <cell r="C3709" t="str">
            <v>FT</v>
          </cell>
          <cell r="D3709" t="str">
            <v>1-1/2" DUCT CABLE WITH THREE NO. 1/0 AWG 2400 VOLT CABLES, AS PER PLAN</v>
          </cell>
          <cell r="F3709">
            <v>0</v>
          </cell>
        </row>
        <row r="3710">
          <cell r="A3710" t="str">
            <v>625E24320</v>
          </cell>
          <cell r="C3710" t="str">
            <v>FT</v>
          </cell>
          <cell r="D3710" t="str">
            <v>1-1/2" DUCT CABLE WITH THREE NO. 4 AWG 2400 VOLT CABLES</v>
          </cell>
          <cell r="F3710">
            <v>0</v>
          </cell>
        </row>
        <row r="3711">
          <cell r="A3711" t="str">
            <v>625E24321</v>
          </cell>
          <cell r="C3711" t="str">
            <v>FT</v>
          </cell>
          <cell r="D3711" t="str">
            <v>1-1/2" DUCT CABLE WITH THREE NO. 4 AWG 2400 VOLT CABLES, AS PER PLAN</v>
          </cell>
          <cell r="F3711">
            <v>0</v>
          </cell>
        </row>
        <row r="3712">
          <cell r="A3712" t="str">
            <v>625E24324</v>
          </cell>
          <cell r="C3712" t="str">
            <v>FT</v>
          </cell>
          <cell r="D3712" t="str">
            <v>1-1/2" DUCT CABLE WITH THREE NO. 6 AWG 2400 VOLT CABLES</v>
          </cell>
          <cell r="F3712">
            <v>0</v>
          </cell>
        </row>
        <row r="3713">
          <cell r="A3713" t="str">
            <v>625E24330</v>
          </cell>
          <cell r="C3713" t="str">
            <v>FT</v>
          </cell>
          <cell r="D3713" t="str">
            <v>1-1/2" DUCT CABLE WITH THREE NO. 2 AWG 2400 VOLT CABLES</v>
          </cell>
          <cell r="F3713">
            <v>0</v>
          </cell>
        </row>
        <row r="3714">
          <cell r="A3714" t="str">
            <v>625E24331</v>
          </cell>
          <cell r="C3714" t="str">
            <v>FT</v>
          </cell>
          <cell r="D3714" t="str">
            <v>1-1/2" DUCT CABLE WITH THREE NO. 2 AWG 2400 VOLT CABLES, AS PER PLAN</v>
          </cell>
          <cell r="F3714">
            <v>0</v>
          </cell>
        </row>
        <row r="3715">
          <cell r="A3715" t="str">
            <v>625E24350</v>
          </cell>
          <cell r="C3715" t="str">
            <v>FT</v>
          </cell>
          <cell r="D3715" t="str">
            <v>1-1/2" DUCT CABLE WITH FOUR NO. 4 AWG 2400 VOLT CABLES</v>
          </cell>
          <cell r="F3715">
            <v>0</v>
          </cell>
        </row>
        <row r="3716">
          <cell r="A3716" t="str">
            <v>625E24351</v>
          </cell>
          <cell r="C3716" t="str">
            <v>FT</v>
          </cell>
          <cell r="D3716" t="str">
            <v>1-1/2" DUCT CABLE WITH FOUR NO. 4 AWG 2400 VOLT CABLES, AS PER PLAN</v>
          </cell>
          <cell r="F3716">
            <v>0</v>
          </cell>
        </row>
        <row r="3717">
          <cell r="A3717" t="str">
            <v>625E24400</v>
          </cell>
          <cell r="C3717" t="str">
            <v>FT</v>
          </cell>
          <cell r="D3717" t="str">
            <v>DUCT CABLE, MISC.:</v>
          </cell>
          <cell r="F3717">
            <v>1</v>
          </cell>
          <cell r="G3717">
            <v>1</v>
          </cell>
        </row>
        <row r="3718">
          <cell r="A3718" t="str">
            <v>625E25000</v>
          </cell>
          <cell r="C3718" t="str">
            <v>FT</v>
          </cell>
          <cell r="D3718" t="str">
            <v>CONDUIT, 3/4", 725.04</v>
          </cell>
          <cell r="F3718">
            <v>0</v>
          </cell>
        </row>
        <row r="3719">
          <cell r="A3719" t="str">
            <v>625E25001</v>
          </cell>
          <cell r="C3719" t="str">
            <v>FT</v>
          </cell>
          <cell r="D3719" t="str">
            <v>CONDUIT, 3/4", 725.04, AS PER PLAN</v>
          </cell>
          <cell r="F3719">
            <v>0</v>
          </cell>
        </row>
        <row r="3720">
          <cell r="A3720" t="str">
            <v>625E25010</v>
          </cell>
          <cell r="C3720" t="str">
            <v>FT</v>
          </cell>
          <cell r="D3720" t="str">
            <v>CONDUIT, 3/4", 725.05</v>
          </cell>
          <cell r="F3720">
            <v>0</v>
          </cell>
        </row>
        <row r="3721">
          <cell r="A3721" t="str">
            <v>625E25011</v>
          </cell>
          <cell r="C3721" t="str">
            <v>FT</v>
          </cell>
          <cell r="D3721" t="str">
            <v>CONDUIT, 3/4", 725.05, AS PER PLAN</v>
          </cell>
          <cell r="F3721">
            <v>0</v>
          </cell>
        </row>
        <row r="3722">
          <cell r="A3722" t="str">
            <v>625E25012</v>
          </cell>
          <cell r="C3722" t="str">
            <v>FT</v>
          </cell>
          <cell r="D3722" t="str">
            <v>CONDUIT, 3/4", 725.051</v>
          </cell>
          <cell r="F3722">
            <v>0</v>
          </cell>
        </row>
        <row r="3723">
          <cell r="A3723" t="str">
            <v>625E25013</v>
          </cell>
          <cell r="C3723" t="str">
            <v>FT</v>
          </cell>
          <cell r="D3723" t="str">
            <v>CONDUIT, 3/4", 725.051, AS PER PLAN</v>
          </cell>
          <cell r="F3723">
            <v>0</v>
          </cell>
        </row>
        <row r="3724">
          <cell r="A3724" t="str">
            <v>625E25014</v>
          </cell>
          <cell r="C3724" t="str">
            <v>FT</v>
          </cell>
          <cell r="D3724" t="str">
            <v>CONDUIT, 3/4", 725.052</v>
          </cell>
          <cell r="F3724">
            <v>0</v>
          </cell>
        </row>
        <row r="3725">
          <cell r="A3725" t="str">
            <v>625E25015</v>
          </cell>
          <cell r="C3725" t="str">
            <v>FT</v>
          </cell>
          <cell r="D3725" t="str">
            <v>CONDUIT, 3/4", 725.052, AS PER PLAN</v>
          </cell>
          <cell r="F3725">
            <v>0</v>
          </cell>
        </row>
        <row r="3726">
          <cell r="A3726" t="str">
            <v>625E25100</v>
          </cell>
          <cell r="C3726" t="str">
            <v>FT</v>
          </cell>
          <cell r="D3726" t="str">
            <v>CONDUIT, 1", 725.04</v>
          </cell>
          <cell r="F3726">
            <v>0</v>
          </cell>
        </row>
        <row r="3727">
          <cell r="A3727" t="str">
            <v>625E25101</v>
          </cell>
          <cell r="C3727" t="str">
            <v>FT</v>
          </cell>
          <cell r="D3727" t="str">
            <v>CONDUIT, 1", 725.04, AS PER PLAN</v>
          </cell>
          <cell r="F3727">
            <v>0</v>
          </cell>
        </row>
        <row r="3728">
          <cell r="A3728" t="str">
            <v>625E25102</v>
          </cell>
          <cell r="C3728" t="str">
            <v>FT</v>
          </cell>
          <cell r="D3728" t="str">
            <v>CONDUIT, 1", 725.05</v>
          </cell>
          <cell r="F3728">
            <v>0</v>
          </cell>
        </row>
        <row r="3729">
          <cell r="A3729" t="str">
            <v>625E25103</v>
          </cell>
          <cell r="C3729" t="str">
            <v>FT</v>
          </cell>
          <cell r="D3729" t="str">
            <v>CONDUIT, 1", 725.05, AS PER PLAN</v>
          </cell>
          <cell r="F3729">
            <v>0</v>
          </cell>
        </row>
        <row r="3730">
          <cell r="A3730" t="str">
            <v>625E25104</v>
          </cell>
          <cell r="C3730" t="str">
            <v>FT</v>
          </cell>
          <cell r="D3730" t="str">
            <v>CONDUIT, 1", 725.051</v>
          </cell>
          <cell r="F3730">
            <v>0</v>
          </cell>
        </row>
        <row r="3731">
          <cell r="A3731" t="str">
            <v>625E25105</v>
          </cell>
          <cell r="C3731" t="str">
            <v>FT</v>
          </cell>
          <cell r="D3731" t="str">
            <v>CONDUIT, 1", 725.051, AS PER PLAN</v>
          </cell>
          <cell r="F3731">
            <v>0</v>
          </cell>
        </row>
        <row r="3732">
          <cell r="A3732" t="str">
            <v>625E25106</v>
          </cell>
          <cell r="C3732" t="str">
            <v>FT</v>
          </cell>
          <cell r="D3732" t="str">
            <v>CONDUIT, 1", 725.052</v>
          </cell>
          <cell r="F3732">
            <v>0</v>
          </cell>
        </row>
        <row r="3733">
          <cell r="A3733" t="str">
            <v>625E25107</v>
          </cell>
          <cell r="C3733" t="str">
            <v>FT</v>
          </cell>
          <cell r="D3733" t="str">
            <v>CONDUIT, 1", 725.052, AS PER PLAN</v>
          </cell>
          <cell r="F3733">
            <v>0</v>
          </cell>
        </row>
        <row r="3734">
          <cell r="A3734" t="str">
            <v>625E25200</v>
          </cell>
          <cell r="C3734" t="str">
            <v>FT</v>
          </cell>
          <cell r="D3734" t="str">
            <v>CONDUIT, 1-1/4", 725.04</v>
          </cell>
          <cell r="F3734">
            <v>0</v>
          </cell>
        </row>
        <row r="3735">
          <cell r="A3735" t="str">
            <v>625E25201</v>
          </cell>
          <cell r="C3735" t="str">
            <v>FT</v>
          </cell>
          <cell r="D3735" t="str">
            <v>CONDUIT, 1-1/4", 725.04, AS PER PLAN</v>
          </cell>
          <cell r="F3735">
            <v>0</v>
          </cell>
        </row>
        <row r="3736">
          <cell r="A3736" t="str">
            <v>625E25202</v>
          </cell>
          <cell r="C3736" t="str">
            <v>FT</v>
          </cell>
          <cell r="D3736" t="str">
            <v>CONDUIT, 1-1/4", 725.05</v>
          </cell>
          <cell r="F3736">
            <v>0</v>
          </cell>
        </row>
        <row r="3737">
          <cell r="A3737" t="str">
            <v>625E25203</v>
          </cell>
          <cell r="C3737" t="str">
            <v>FT</v>
          </cell>
          <cell r="D3737" t="str">
            <v>CONDUIT, 1-1/4", 725.05, AS PER PLAN</v>
          </cell>
          <cell r="F3737">
            <v>0</v>
          </cell>
        </row>
        <row r="3738">
          <cell r="A3738" t="str">
            <v>625E25204</v>
          </cell>
          <cell r="C3738" t="str">
            <v>FT</v>
          </cell>
          <cell r="D3738" t="str">
            <v>CONDUIT, 1-1/4", 725.051</v>
          </cell>
          <cell r="F3738">
            <v>0</v>
          </cell>
        </row>
        <row r="3739">
          <cell r="A3739" t="str">
            <v>625E25205</v>
          </cell>
          <cell r="C3739" t="str">
            <v>FT</v>
          </cell>
          <cell r="D3739" t="str">
            <v>CONDUIT, 1-1/4", 725.051, AS PER PLAN</v>
          </cell>
          <cell r="F3739">
            <v>0</v>
          </cell>
        </row>
        <row r="3740">
          <cell r="A3740" t="str">
            <v>625E25206</v>
          </cell>
          <cell r="C3740" t="str">
            <v>FT</v>
          </cell>
          <cell r="D3740" t="str">
            <v>CONDUIT, 1-1/4", 725.052</v>
          </cell>
          <cell r="F3740">
            <v>0</v>
          </cell>
        </row>
        <row r="3741">
          <cell r="A3741" t="str">
            <v>625E25207</v>
          </cell>
          <cell r="C3741" t="str">
            <v>FT</v>
          </cell>
          <cell r="D3741" t="str">
            <v>CONDUIT, 1-1/4", 725.052, AS PER PLAN</v>
          </cell>
          <cell r="F3741">
            <v>0</v>
          </cell>
        </row>
        <row r="3742">
          <cell r="A3742" t="str">
            <v>625E25300</v>
          </cell>
          <cell r="C3742" t="str">
            <v>FT</v>
          </cell>
          <cell r="D3742" t="str">
            <v>CONDUIT, 1-1/2", 725.04</v>
          </cell>
          <cell r="F3742">
            <v>0</v>
          </cell>
        </row>
        <row r="3743">
          <cell r="A3743" t="str">
            <v>625E25301</v>
          </cell>
          <cell r="C3743" t="str">
            <v>FT</v>
          </cell>
          <cell r="D3743" t="str">
            <v>CONDUIT, 1-1/2", 725.04, AS PER PLAN</v>
          </cell>
          <cell r="F3743">
            <v>0</v>
          </cell>
        </row>
        <row r="3744">
          <cell r="A3744" t="str">
            <v>625E25302</v>
          </cell>
          <cell r="C3744" t="str">
            <v>FT</v>
          </cell>
          <cell r="D3744" t="str">
            <v>CONDUIT, 1-1/2", 725.05</v>
          </cell>
          <cell r="F3744">
            <v>0</v>
          </cell>
        </row>
        <row r="3745">
          <cell r="A3745" t="str">
            <v>625E25303</v>
          </cell>
          <cell r="C3745" t="str">
            <v>FT</v>
          </cell>
          <cell r="D3745" t="str">
            <v>CONDUIT, 1-1/2", 725.05, AS PER PLAN</v>
          </cell>
          <cell r="F3745">
            <v>0</v>
          </cell>
        </row>
        <row r="3746">
          <cell r="A3746" t="str">
            <v>625E25304</v>
          </cell>
          <cell r="C3746" t="str">
            <v>FT</v>
          </cell>
          <cell r="D3746" t="str">
            <v>CONDUIT, 1-1/2", 725.051</v>
          </cell>
          <cell r="F3746">
            <v>0</v>
          </cell>
        </row>
        <row r="3747">
          <cell r="A3747" t="str">
            <v>625E25305</v>
          </cell>
          <cell r="C3747" t="str">
            <v>FT</v>
          </cell>
          <cell r="D3747" t="str">
            <v>CONDUIT, 1-1/2", 725.051, AS PER PLAN</v>
          </cell>
          <cell r="F3747">
            <v>0</v>
          </cell>
        </row>
        <row r="3748">
          <cell r="A3748" t="str">
            <v>625E25306</v>
          </cell>
          <cell r="C3748" t="str">
            <v>FT</v>
          </cell>
          <cell r="D3748" t="str">
            <v>CONDUIT, 1-1/2", 725.052</v>
          </cell>
          <cell r="F3748">
            <v>0</v>
          </cell>
        </row>
        <row r="3749">
          <cell r="A3749" t="str">
            <v>625E25307</v>
          </cell>
          <cell r="C3749" t="str">
            <v>FT</v>
          </cell>
          <cell r="D3749" t="str">
            <v>CONDUIT, 1-1/2", 725.052, AS PER PLAN</v>
          </cell>
          <cell r="F3749">
            <v>0</v>
          </cell>
        </row>
        <row r="3750">
          <cell r="A3750" t="str">
            <v>625E25400</v>
          </cell>
          <cell r="C3750" t="str">
            <v>FT</v>
          </cell>
          <cell r="D3750" t="str">
            <v>CONDUIT, 2", 725.04</v>
          </cell>
          <cell r="F3750">
            <v>0</v>
          </cell>
        </row>
        <row r="3751">
          <cell r="A3751" t="str">
            <v>625E25401</v>
          </cell>
          <cell r="C3751" t="str">
            <v>FT</v>
          </cell>
          <cell r="D3751" t="str">
            <v>CONDUIT, 2", 725.04, AS PER PLAN</v>
          </cell>
          <cell r="F3751">
            <v>0</v>
          </cell>
        </row>
        <row r="3752">
          <cell r="A3752" t="str">
            <v>625E25402</v>
          </cell>
          <cell r="C3752" t="str">
            <v>FT</v>
          </cell>
          <cell r="D3752" t="str">
            <v>CONDUIT, 2", 725.05</v>
          </cell>
          <cell r="F3752">
            <v>0</v>
          </cell>
        </row>
        <row r="3753">
          <cell r="A3753" t="str">
            <v>625E25403</v>
          </cell>
          <cell r="C3753" t="str">
            <v>FT</v>
          </cell>
          <cell r="D3753" t="str">
            <v>CONDUIT, 2", 725.05, AS PER PLAN</v>
          </cell>
          <cell r="F3753">
            <v>0</v>
          </cell>
        </row>
        <row r="3754">
          <cell r="A3754" t="str">
            <v>625E25404</v>
          </cell>
          <cell r="C3754" t="str">
            <v>FT</v>
          </cell>
          <cell r="D3754" t="str">
            <v>CONDUIT, 2-1/2", 725.04</v>
          </cell>
          <cell r="F3754">
            <v>0</v>
          </cell>
        </row>
        <row r="3755">
          <cell r="A3755" t="str">
            <v>625E25405</v>
          </cell>
          <cell r="C3755" t="str">
            <v>FT</v>
          </cell>
          <cell r="D3755" t="str">
            <v>CONDUIT, 2-1/2", 725.04, AS PER PLAN</v>
          </cell>
          <cell r="F3755">
            <v>0</v>
          </cell>
        </row>
        <row r="3756">
          <cell r="A3756" t="str">
            <v>625E25406</v>
          </cell>
          <cell r="C3756" t="str">
            <v>FT</v>
          </cell>
          <cell r="D3756" t="str">
            <v>CONDUIT, 2-1/2", 725.05</v>
          </cell>
          <cell r="F3756">
            <v>0</v>
          </cell>
        </row>
        <row r="3757">
          <cell r="A3757" t="str">
            <v>625E25407</v>
          </cell>
          <cell r="C3757" t="str">
            <v>FT</v>
          </cell>
          <cell r="D3757" t="str">
            <v>CONDUIT, 2-1/2", 725.05, AS PER PLAN</v>
          </cell>
          <cell r="F3757">
            <v>0</v>
          </cell>
        </row>
        <row r="3758">
          <cell r="A3758" t="str">
            <v>625E25408</v>
          </cell>
          <cell r="C3758" t="str">
            <v>FT</v>
          </cell>
          <cell r="D3758" t="str">
            <v>CONDUIT, 2", 725.051</v>
          </cell>
          <cell r="F3758">
            <v>0</v>
          </cell>
        </row>
        <row r="3759">
          <cell r="A3759" t="str">
            <v>625E25409</v>
          </cell>
          <cell r="C3759" t="str">
            <v>FT</v>
          </cell>
          <cell r="D3759" t="str">
            <v>CONDUIT, 2", 725.051, AS PER PLAN</v>
          </cell>
          <cell r="F3759">
            <v>0</v>
          </cell>
        </row>
        <row r="3760">
          <cell r="A3760" t="str">
            <v>625E25410</v>
          </cell>
          <cell r="C3760" t="str">
            <v>FT</v>
          </cell>
          <cell r="D3760" t="str">
            <v>CONDUIT, 2", 725.052</v>
          </cell>
          <cell r="F3760">
            <v>0</v>
          </cell>
        </row>
        <row r="3761">
          <cell r="A3761" t="str">
            <v>625E25411</v>
          </cell>
          <cell r="C3761" t="str">
            <v>FT</v>
          </cell>
          <cell r="D3761" t="str">
            <v>CONDUIT, 2", 725.052, AS PER PLAN</v>
          </cell>
          <cell r="F3761">
            <v>0</v>
          </cell>
        </row>
        <row r="3762">
          <cell r="A3762" t="str">
            <v>625E25412</v>
          </cell>
          <cell r="C3762" t="str">
            <v>FT</v>
          </cell>
          <cell r="D3762" t="str">
            <v>CONDUIT, 2-1/2", 725.051</v>
          </cell>
          <cell r="F3762">
            <v>0</v>
          </cell>
        </row>
        <row r="3763">
          <cell r="A3763" t="str">
            <v>625E25413</v>
          </cell>
          <cell r="C3763" t="str">
            <v>FT</v>
          </cell>
          <cell r="D3763" t="str">
            <v>CONDUIT, 2-1/2", 725.051, AS PER PLAN</v>
          </cell>
          <cell r="F3763">
            <v>0</v>
          </cell>
        </row>
        <row r="3764">
          <cell r="A3764" t="str">
            <v>625E25414</v>
          </cell>
          <cell r="C3764" t="str">
            <v>FT</v>
          </cell>
          <cell r="D3764" t="str">
            <v>CONDUIT, 2-1/2", 725.052</v>
          </cell>
          <cell r="F3764">
            <v>0</v>
          </cell>
        </row>
        <row r="3765">
          <cell r="A3765" t="str">
            <v>625E25415</v>
          </cell>
          <cell r="C3765" t="str">
            <v>FT</v>
          </cell>
          <cell r="D3765" t="str">
            <v>CONDUIT, 2-1/2", 725.052, AS PER PLAN</v>
          </cell>
          <cell r="F3765">
            <v>0</v>
          </cell>
        </row>
        <row r="3766">
          <cell r="A3766" t="str">
            <v>625E25500</v>
          </cell>
          <cell r="C3766" t="str">
            <v>FT</v>
          </cell>
          <cell r="D3766" t="str">
            <v>CONDUIT, 3", 725.04</v>
          </cell>
          <cell r="F3766">
            <v>0</v>
          </cell>
        </row>
        <row r="3767">
          <cell r="A3767" t="str">
            <v>625E25501</v>
          </cell>
          <cell r="C3767" t="str">
            <v>FT</v>
          </cell>
          <cell r="D3767" t="str">
            <v>CONDUIT, 3", 725.04, AS PER PLAN</v>
          </cell>
          <cell r="F3767">
            <v>0</v>
          </cell>
        </row>
        <row r="3768">
          <cell r="A3768" t="str">
            <v>625E25502</v>
          </cell>
          <cell r="C3768" t="str">
            <v>FT</v>
          </cell>
          <cell r="D3768" t="str">
            <v>CONDUIT, 3", 725.05</v>
          </cell>
          <cell r="F3768">
            <v>0</v>
          </cell>
        </row>
        <row r="3769">
          <cell r="A3769" t="str">
            <v>625E25503</v>
          </cell>
          <cell r="C3769" t="str">
            <v>FT</v>
          </cell>
          <cell r="D3769" t="str">
            <v>CONDUIT, 3", 725.05, AS PER PLAN</v>
          </cell>
          <cell r="F3769">
            <v>0</v>
          </cell>
        </row>
        <row r="3770">
          <cell r="A3770" t="str">
            <v>625E25504</v>
          </cell>
          <cell r="C3770" t="str">
            <v>FT</v>
          </cell>
          <cell r="D3770" t="str">
            <v>CONDUIT, 3", 725.051</v>
          </cell>
          <cell r="F3770">
            <v>0</v>
          </cell>
        </row>
        <row r="3771">
          <cell r="A3771" t="str">
            <v>625E25505</v>
          </cell>
          <cell r="C3771" t="str">
            <v>FT</v>
          </cell>
          <cell r="D3771" t="str">
            <v>CONDUIT, 3", 725.051, AS PER PLAN</v>
          </cell>
          <cell r="F3771">
            <v>0</v>
          </cell>
        </row>
        <row r="3772">
          <cell r="A3772" t="str">
            <v>625E25506</v>
          </cell>
          <cell r="C3772" t="str">
            <v>FT</v>
          </cell>
          <cell r="D3772" t="str">
            <v>CONDUIT, 3", 725.052</v>
          </cell>
          <cell r="F3772">
            <v>0</v>
          </cell>
        </row>
        <row r="3773">
          <cell r="A3773" t="str">
            <v>625E25507</v>
          </cell>
          <cell r="C3773" t="str">
            <v>FT</v>
          </cell>
          <cell r="D3773" t="str">
            <v>CONDUIT, 3", 725.052, AS PER PLAN</v>
          </cell>
          <cell r="F3773">
            <v>0</v>
          </cell>
        </row>
        <row r="3774">
          <cell r="A3774" t="str">
            <v>625E25550</v>
          </cell>
          <cell r="C3774" t="str">
            <v>FT</v>
          </cell>
          <cell r="D3774" t="str">
            <v>CONDUIT, 3-1/2", 725.04</v>
          </cell>
          <cell r="F3774">
            <v>0</v>
          </cell>
        </row>
        <row r="3775">
          <cell r="A3775" t="str">
            <v>625E25600</v>
          </cell>
          <cell r="C3775" t="str">
            <v>FT</v>
          </cell>
          <cell r="D3775" t="str">
            <v>CONDUIT, 4", 725.04</v>
          </cell>
          <cell r="F3775">
            <v>0</v>
          </cell>
        </row>
        <row r="3776">
          <cell r="A3776" t="str">
            <v>625E25601</v>
          </cell>
          <cell r="C3776" t="str">
            <v>FT</v>
          </cell>
          <cell r="D3776" t="str">
            <v>CONDUIT, 4", 725.04, AS PER PLAN</v>
          </cell>
          <cell r="F3776">
            <v>0</v>
          </cell>
        </row>
        <row r="3777">
          <cell r="A3777" t="str">
            <v>625E25602</v>
          </cell>
          <cell r="C3777" t="str">
            <v>FT</v>
          </cell>
          <cell r="D3777" t="str">
            <v>CONDUIT, 4", 725.05</v>
          </cell>
          <cell r="F3777">
            <v>0</v>
          </cell>
        </row>
        <row r="3778">
          <cell r="A3778" t="str">
            <v>625E25603</v>
          </cell>
          <cell r="C3778" t="str">
            <v>FT</v>
          </cell>
          <cell r="D3778" t="str">
            <v>CONDUIT, 4", 725.05, AS PER PLAN</v>
          </cell>
          <cell r="F3778">
            <v>0</v>
          </cell>
        </row>
        <row r="3779">
          <cell r="A3779" t="str">
            <v>625E25604</v>
          </cell>
          <cell r="C3779" t="str">
            <v>FT</v>
          </cell>
          <cell r="D3779" t="str">
            <v>CONDUIT, 4", 725.051</v>
          </cell>
          <cell r="F3779">
            <v>0</v>
          </cell>
        </row>
        <row r="3780">
          <cell r="A3780" t="str">
            <v>625E25605</v>
          </cell>
          <cell r="C3780" t="str">
            <v>FT</v>
          </cell>
          <cell r="D3780" t="str">
            <v>CONDUIT, 4", 725.051, AS PER PLAN</v>
          </cell>
          <cell r="F3780">
            <v>0</v>
          </cell>
        </row>
        <row r="3781">
          <cell r="A3781" t="str">
            <v>625E25606</v>
          </cell>
          <cell r="C3781" t="str">
            <v>FT</v>
          </cell>
          <cell r="D3781" t="str">
            <v>CONDUIT, 4", 725.052</v>
          </cell>
          <cell r="F3781">
            <v>0</v>
          </cell>
        </row>
        <row r="3782">
          <cell r="A3782" t="str">
            <v>625E25607</v>
          </cell>
          <cell r="C3782" t="str">
            <v>FT</v>
          </cell>
          <cell r="D3782" t="str">
            <v>CONDUIT, 4", 725.052, AS PER PLAN</v>
          </cell>
          <cell r="F3782">
            <v>0</v>
          </cell>
        </row>
        <row r="3783">
          <cell r="A3783" t="str">
            <v>625E25700</v>
          </cell>
          <cell r="C3783" t="str">
            <v>FT</v>
          </cell>
          <cell r="D3783" t="str">
            <v>CONDUIT, 6", 725.04</v>
          </cell>
          <cell r="F3783">
            <v>0</v>
          </cell>
        </row>
        <row r="3784">
          <cell r="A3784" t="str">
            <v>625E25710</v>
          </cell>
          <cell r="C3784" t="str">
            <v>FT</v>
          </cell>
          <cell r="D3784" t="str">
            <v>CONDUIT, 6", 725.05</v>
          </cell>
          <cell r="F3784">
            <v>0</v>
          </cell>
        </row>
        <row r="3785">
          <cell r="A3785" t="str">
            <v>625E25711</v>
          </cell>
          <cell r="C3785" t="str">
            <v>FT</v>
          </cell>
          <cell r="D3785" t="str">
            <v>CONDUIT, 6", 725.05, AS PER PLAN</v>
          </cell>
          <cell r="F3785">
            <v>0</v>
          </cell>
        </row>
        <row r="3786">
          <cell r="A3786" t="str">
            <v>625E25712</v>
          </cell>
          <cell r="C3786" t="str">
            <v>FT</v>
          </cell>
          <cell r="D3786" t="str">
            <v>CONDUIT, 6", 725.051</v>
          </cell>
          <cell r="F3786">
            <v>0</v>
          </cell>
        </row>
        <row r="3787">
          <cell r="A3787" t="str">
            <v>625E25713</v>
          </cell>
          <cell r="C3787" t="str">
            <v>FT</v>
          </cell>
          <cell r="D3787" t="str">
            <v>CONDUIT, 6", 725.051, AS PER PLAN</v>
          </cell>
          <cell r="F3787">
            <v>0</v>
          </cell>
        </row>
        <row r="3788">
          <cell r="A3788" t="str">
            <v>625E25714</v>
          </cell>
          <cell r="C3788" t="str">
            <v>FT</v>
          </cell>
          <cell r="D3788" t="str">
            <v>CONDUIT, 6", 725.052</v>
          </cell>
          <cell r="F3788">
            <v>0</v>
          </cell>
        </row>
        <row r="3789">
          <cell r="A3789" t="str">
            <v>625E25715</v>
          </cell>
          <cell r="C3789" t="str">
            <v>FT</v>
          </cell>
          <cell r="D3789" t="str">
            <v>CONDUIT, 6", 725.052, AS PER PLAN</v>
          </cell>
          <cell r="F3789">
            <v>0</v>
          </cell>
        </row>
        <row r="3790">
          <cell r="A3790" t="str">
            <v>625E25721</v>
          </cell>
          <cell r="C3790" t="str">
            <v>FT</v>
          </cell>
          <cell r="D3790" t="str">
            <v>CONDUIT, AS PER PLAN</v>
          </cell>
          <cell r="F3790">
            <v>0</v>
          </cell>
        </row>
        <row r="3791">
          <cell r="A3791" t="str">
            <v>625E25802</v>
          </cell>
          <cell r="C3791" t="str">
            <v>FT</v>
          </cell>
          <cell r="D3791" t="str">
            <v>CONDUIT, CONCRETE ENCASED</v>
          </cell>
          <cell r="F3791">
            <v>1</v>
          </cell>
          <cell r="G3791" t="str">
            <v>SPECIFY SIZE</v>
          </cell>
        </row>
        <row r="3792">
          <cell r="A3792" t="str">
            <v>625E25803</v>
          </cell>
          <cell r="C3792" t="str">
            <v>FT</v>
          </cell>
          <cell r="D3792" t="str">
            <v>CONDUIT, CONCRETE ENCASED, AS PER PLAN</v>
          </cell>
          <cell r="F3792">
            <v>1</v>
          </cell>
          <cell r="G3792" t="str">
            <v>SPECIFY SIZE</v>
          </cell>
        </row>
        <row r="3793">
          <cell r="A3793" t="str">
            <v>625E25900</v>
          </cell>
          <cell r="C3793" t="str">
            <v>FT</v>
          </cell>
          <cell r="D3793" t="str">
            <v>CONDUIT, JACKED OR DRILLED</v>
          </cell>
          <cell r="F3793">
            <v>1</v>
          </cell>
          <cell r="G3793" t="str">
            <v>SPECIFY SIZE</v>
          </cell>
        </row>
        <row r="3794">
          <cell r="A3794" t="str">
            <v>625E25901</v>
          </cell>
          <cell r="C3794" t="str">
            <v>FT</v>
          </cell>
          <cell r="D3794" t="str">
            <v>CONDUIT, JACKED OR DRILLED, AS PER PLAN</v>
          </cell>
          <cell r="F3794">
            <v>1</v>
          </cell>
          <cell r="G3794" t="str">
            <v>SPECIFY SIZE</v>
          </cell>
        </row>
        <row r="3795">
          <cell r="A3795" t="str">
            <v>625E25902</v>
          </cell>
          <cell r="C3795" t="str">
            <v>FT</v>
          </cell>
          <cell r="D3795" t="str">
            <v>CONDUIT, JACKED OR DRILLED, 725.04</v>
          </cell>
          <cell r="F3795">
            <v>1</v>
          </cell>
          <cell r="G3795" t="str">
            <v>SPECIFY SIZE</v>
          </cell>
        </row>
        <row r="3796">
          <cell r="A3796" t="str">
            <v>625E25903</v>
          </cell>
          <cell r="C3796" t="str">
            <v>FT</v>
          </cell>
          <cell r="D3796" t="str">
            <v>CONDUIT, JACKED OR DRILLED, 725.04, AS PER PLAN</v>
          </cell>
          <cell r="F3796">
            <v>1</v>
          </cell>
          <cell r="G3796" t="str">
            <v>SPECIFY SIZE</v>
          </cell>
        </row>
        <row r="3797">
          <cell r="A3797" t="str">
            <v>625E25904</v>
          </cell>
          <cell r="C3797" t="str">
            <v>FT</v>
          </cell>
          <cell r="D3797" t="str">
            <v>CONDUIT, JACKED OR DRILLED, 725.05</v>
          </cell>
          <cell r="F3797">
            <v>1</v>
          </cell>
          <cell r="G3797" t="str">
            <v>SPECIFY SIZE</v>
          </cell>
        </row>
        <row r="3798">
          <cell r="A3798" t="str">
            <v>625E25906</v>
          </cell>
          <cell r="C3798" t="str">
            <v>FT</v>
          </cell>
          <cell r="D3798" t="str">
            <v>CONDUIT, JACKED OR DRILLED, 725.051</v>
          </cell>
          <cell r="F3798">
            <v>1</v>
          </cell>
          <cell r="G3798" t="str">
            <v>SPECIFY SIZE</v>
          </cell>
        </row>
        <row r="3799">
          <cell r="A3799" t="str">
            <v>625E25907</v>
          </cell>
          <cell r="C3799" t="str">
            <v>FT</v>
          </cell>
          <cell r="D3799" t="str">
            <v>CONDUIT, JACKED OR DRILLED, 725.051, AS PER PLAN</v>
          </cell>
          <cell r="F3799">
            <v>1</v>
          </cell>
          <cell r="G3799" t="str">
            <v>SPECIFY SIZE</v>
          </cell>
        </row>
        <row r="3800">
          <cell r="A3800" t="str">
            <v>625E25908</v>
          </cell>
          <cell r="C3800" t="str">
            <v>FT</v>
          </cell>
          <cell r="D3800" t="str">
            <v>CONDUIT, JACKED OR DRILLED, 725.052</v>
          </cell>
          <cell r="F3800">
            <v>1</v>
          </cell>
          <cell r="G3800" t="str">
            <v>SPECIFY SIZE</v>
          </cell>
        </row>
        <row r="3801">
          <cell r="A3801" t="str">
            <v>625E25909</v>
          </cell>
          <cell r="C3801" t="str">
            <v>FT</v>
          </cell>
          <cell r="D3801" t="str">
            <v>CONDUIT, JACKED OR DRILLED, 725.052, AS PER PLAN</v>
          </cell>
          <cell r="F3801">
            <v>1</v>
          </cell>
          <cell r="G3801" t="str">
            <v>SPECIFY SIZE</v>
          </cell>
        </row>
        <row r="3802">
          <cell r="A3802" t="str">
            <v>625E25910</v>
          </cell>
          <cell r="C3802" t="str">
            <v>FT</v>
          </cell>
          <cell r="D3802" t="str">
            <v>CONDUIT CLEANED AND CABLES REMOVED</v>
          </cell>
          <cell r="F3802">
            <v>0</v>
          </cell>
        </row>
        <row r="3803">
          <cell r="A3803" t="str">
            <v>625E25911</v>
          </cell>
          <cell r="C3803" t="str">
            <v>FT</v>
          </cell>
          <cell r="D3803" t="str">
            <v>CONDUIT CLEANED AND CABLES REMOVED, AS PER PLAN</v>
          </cell>
          <cell r="F3803">
            <v>0</v>
          </cell>
        </row>
        <row r="3804">
          <cell r="A3804" t="str">
            <v>625E25920</v>
          </cell>
          <cell r="C3804" t="str">
            <v>FT</v>
          </cell>
          <cell r="D3804" t="str">
            <v>CONDUIT, MISC.:</v>
          </cell>
          <cell r="F3804">
            <v>1</v>
          </cell>
          <cell r="G3804">
            <v>1</v>
          </cell>
        </row>
        <row r="3805">
          <cell r="A3805" t="str">
            <v>625E25930</v>
          </cell>
          <cell r="C3805" t="str">
            <v>EACH</v>
          </cell>
          <cell r="D3805" t="str">
            <v>CONDUIT, MISC.:</v>
          </cell>
          <cell r="F3805">
            <v>1</v>
          </cell>
          <cell r="G3805">
            <v>1</v>
          </cell>
        </row>
        <row r="3806">
          <cell r="A3806" t="str">
            <v>625E26250</v>
          </cell>
          <cell r="C3806" t="str">
            <v>EACH</v>
          </cell>
          <cell r="D3806" t="str">
            <v>LUMINAIRE, CONVENTIONAL</v>
          </cell>
          <cell r="F3806">
            <v>1</v>
          </cell>
          <cell r="G3806" t="str">
            <v>ADD SUPPLEMENTAL DESCRIPTION</v>
          </cell>
        </row>
        <row r="3807">
          <cell r="A3807" t="str">
            <v>625E26251</v>
          </cell>
          <cell r="C3807" t="str">
            <v>EACH</v>
          </cell>
          <cell r="D3807" t="str">
            <v>LUMINAIRE, CONVENTIONAL, AS PER PLAN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625E26252</v>
          </cell>
          <cell r="C3808" t="str">
            <v>EACH</v>
          </cell>
          <cell r="D3808" t="str">
            <v>LUMINAIRE, CONVENTIONAL, SOLID STATE (LED)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625E26253</v>
          </cell>
          <cell r="C3809" t="str">
            <v>EACH</v>
          </cell>
          <cell r="D3809" t="str">
            <v>LUMINAIRE, CONVENTIONAL, SOLID STATE (LED), AS PER PLAN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625E26260</v>
          </cell>
          <cell r="C3810" t="str">
            <v>EACH</v>
          </cell>
          <cell r="D3810" t="str">
            <v>LUMINAIRE, HIGH MAST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625E26261</v>
          </cell>
          <cell r="C3811" t="str">
            <v>EACH</v>
          </cell>
          <cell r="D3811" t="str">
            <v>LUMINAIRE, HIGH MAST, AS PER PLAN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625E26262</v>
          </cell>
          <cell r="C3812" t="str">
            <v>EACH</v>
          </cell>
          <cell r="D3812" t="str">
            <v>LUMINAIRE, HIGH MAST, SOLID STATE (LED)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625E26263</v>
          </cell>
          <cell r="C3813" t="str">
            <v>EACH</v>
          </cell>
          <cell r="D3813" t="str">
            <v>LUMINAIRE, HIGH MAST, SOLID STATE (LED), AS PER PLAN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625E26270</v>
          </cell>
          <cell r="C3814" t="str">
            <v>EACH</v>
          </cell>
          <cell r="D3814" t="str">
            <v>LUMINAIRE, LOW MAST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625E26271</v>
          </cell>
          <cell r="C3815" t="str">
            <v>EACH</v>
          </cell>
          <cell r="D3815" t="str">
            <v>LUMINAIRE, LOW MAST, AS PER PLAN</v>
          </cell>
          <cell r="F3815">
            <v>1</v>
          </cell>
          <cell r="G3815" t="str">
            <v>ADD SUPPLEMENTAL DESCRIPTION</v>
          </cell>
        </row>
        <row r="3816">
          <cell r="A3816" t="str">
            <v>625E26272</v>
          </cell>
          <cell r="C3816" t="str">
            <v>EACH</v>
          </cell>
          <cell r="D3816" t="str">
            <v>LUMINAIRE, LOW MAST, SOLID STATE (LED)</v>
          </cell>
          <cell r="F3816">
            <v>1</v>
          </cell>
          <cell r="G3816" t="str">
            <v>ADD SUPPLEMENTAL DESCRIPTION</v>
          </cell>
        </row>
        <row r="3817">
          <cell r="A3817" t="str">
            <v>625E26273</v>
          </cell>
          <cell r="C3817" t="str">
            <v>EACH</v>
          </cell>
          <cell r="D3817" t="str">
            <v>LUMINAIRE, LOW MAST, SOLID STATE (LED), AS PER PLAN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625E27400</v>
          </cell>
          <cell r="C3818" t="str">
            <v>EACH</v>
          </cell>
          <cell r="D3818" t="str">
            <v>LUMINAIRE, POST TOP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625E27401</v>
          </cell>
          <cell r="C3819" t="str">
            <v>EACH</v>
          </cell>
          <cell r="D3819" t="str">
            <v>LUMINAIRE, POST TOP, AS PER PLAN</v>
          </cell>
          <cell r="F3819">
            <v>1</v>
          </cell>
          <cell r="G3819" t="str">
            <v>ADD SUPPLEMENTAL DESCRIPTION</v>
          </cell>
        </row>
        <row r="3820">
          <cell r="A3820" t="str">
            <v>625E27402</v>
          </cell>
          <cell r="C3820" t="str">
            <v>EACH</v>
          </cell>
          <cell r="D3820" t="str">
            <v>LUMINAIRE, POST TOP, SOLID STATE (LED)</v>
          </cell>
          <cell r="F3820">
            <v>1</v>
          </cell>
          <cell r="G3820" t="str">
            <v>ADD SUPPLEMENTAL DESCRIPTION</v>
          </cell>
        </row>
        <row r="3821">
          <cell r="A3821" t="str">
            <v>625E27403</v>
          </cell>
          <cell r="C3821" t="str">
            <v>EACH</v>
          </cell>
          <cell r="D3821" t="str">
            <v>LUMINAIRE, POST TOP, SOLID STATE (LED), AS PER PLAN</v>
          </cell>
          <cell r="F3821">
            <v>1</v>
          </cell>
          <cell r="G3821" t="str">
            <v>ADD SUPPLEMENTAL DESCRIPTION</v>
          </cell>
        </row>
        <row r="3822">
          <cell r="A3822" t="str">
            <v>625E27500</v>
          </cell>
          <cell r="C3822" t="str">
            <v>EACH</v>
          </cell>
          <cell r="D3822" t="str">
            <v>LUMINAIRE, UNDERPASS</v>
          </cell>
          <cell r="F3822">
            <v>1</v>
          </cell>
          <cell r="G3822" t="str">
            <v>ADD SUPPLEMENTAL DESCRIPTION</v>
          </cell>
        </row>
        <row r="3823">
          <cell r="A3823" t="str">
            <v>625E27501</v>
          </cell>
          <cell r="C3823" t="str">
            <v>EACH</v>
          </cell>
          <cell r="D3823" t="str">
            <v>LUMINAIRE, UNDERPASS, AS PER PLAN</v>
          </cell>
          <cell r="F3823">
            <v>1</v>
          </cell>
          <cell r="G3823" t="str">
            <v>ADD SUPPLEMENTAL DESCRIPTION</v>
          </cell>
        </row>
        <row r="3824">
          <cell r="A3824" t="str">
            <v>625E27502</v>
          </cell>
          <cell r="C3824" t="str">
            <v>EACH</v>
          </cell>
          <cell r="D3824" t="str">
            <v>LUMINAIRE, UNDERPASS, SOLID STATE (LED)</v>
          </cell>
          <cell r="F3824">
            <v>1</v>
          </cell>
          <cell r="G3824" t="str">
            <v>ADD SUPPLEMENTAL DESCRIPTION</v>
          </cell>
        </row>
        <row r="3825">
          <cell r="A3825" t="str">
            <v>625E27503</v>
          </cell>
          <cell r="C3825" t="str">
            <v>EACH</v>
          </cell>
          <cell r="D3825" t="str">
            <v>LUMINAIRE, UNDERPASS, SOLID STATE (LED), AS PER PLAN</v>
          </cell>
          <cell r="F3825">
            <v>1</v>
          </cell>
          <cell r="G3825" t="str">
            <v>ADD SUPPLEMENTAL DESCRIPTION</v>
          </cell>
        </row>
        <row r="3826">
          <cell r="A3826" t="str">
            <v>625E27504</v>
          </cell>
          <cell r="C3826" t="str">
            <v>EACH</v>
          </cell>
          <cell r="D3826" t="str">
            <v>LUMINAIRE, TUNNEL, SOLID STATE (LED)</v>
          </cell>
          <cell r="F3826">
            <v>1</v>
          </cell>
          <cell r="G3826" t="str">
            <v>ADD SUPPLEMENTAL DESCRIPTION</v>
          </cell>
        </row>
        <row r="3827">
          <cell r="A3827" t="str">
            <v>625E27505</v>
          </cell>
          <cell r="C3827" t="str">
            <v>EACH</v>
          </cell>
          <cell r="D3827" t="str">
            <v>LUMINAIRE, TUNNEL, SOLID STATE (LED), AS PER PLAN</v>
          </cell>
          <cell r="F3827">
            <v>1</v>
          </cell>
          <cell r="G3827" t="str">
            <v>ADD SUPPLEMENTAL DESCRIPTION</v>
          </cell>
        </row>
        <row r="3828">
          <cell r="A3828" t="str">
            <v>625E27520</v>
          </cell>
          <cell r="C3828" t="str">
            <v>EACH</v>
          </cell>
          <cell r="D3828" t="str">
            <v>REMOVAL OF LUMINAIRE AND REERECTION</v>
          </cell>
          <cell r="F3828">
            <v>0</v>
          </cell>
        </row>
        <row r="3829">
          <cell r="A3829" t="str">
            <v>625E27521</v>
          </cell>
          <cell r="C3829" t="str">
            <v>EACH</v>
          </cell>
          <cell r="D3829" t="str">
            <v>REMOVAL OF LUMINAIRE AND REERECTION, AS PER PLAN</v>
          </cell>
          <cell r="F3829">
            <v>0</v>
          </cell>
        </row>
        <row r="3830">
          <cell r="A3830" t="str">
            <v>625E27550</v>
          </cell>
          <cell r="C3830" t="str">
            <v>EACH</v>
          </cell>
          <cell r="D3830" t="str">
            <v>LUMINAIRE, DECORATIVE</v>
          </cell>
          <cell r="F3830">
            <v>1</v>
          </cell>
          <cell r="G3830" t="str">
            <v>ADD SUPPLEMENTAL DESCRIPTION</v>
          </cell>
        </row>
        <row r="3831">
          <cell r="A3831" t="str">
            <v>625E27551</v>
          </cell>
          <cell r="C3831" t="str">
            <v>EACH</v>
          </cell>
          <cell r="D3831" t="str">
            <v>LUMINAIRE, DECORATIVE, AS PER PLAN</v>
          </cell>
          <cell r="F3831">
            <v>1</v>
          </cell>
          <cell r="G3831" t="str">
            <v>ADD SUPPLEMENTAL DESCRIPTION</v>
          </cell>
        </row>
        <row r="3832">
          <cell r="A3832" t="str">
            <v>625E27560</v>
          </cell>
          <cell r="C3832" t="str">
            <v>EACH</v>
          </cell>
          <cell r="D3832" t="str">
            <v>LUMINAIRE, INSTALLATION ONLY</v>
          </cell>
          <cell r="F3832">
            <v>0</v>
          </cell>
        </row>
        <row r="3833">
          <cell r="A3833" t="str">
            <v>625E27561</v>
          </cell>
          <cell r="C3833" t="str">
            <v>EACH</v>
          </cell>
          <cell r="D3833" t="str">
            <v>LUMINAIRE, INSTALLATION ONLY, AS PER PLAN</v>
          </cell>
          <cell r="F3833">
            <v>0</v>
          </cell>
        </row>
        <row r="3834">
          <cell r="A3834" t="str">
            <v>625E27600</v>
          </cell>
          <cell r="C3834" t="str">
            <v>EACH</v>
          </cell>
          <cell r="D3834" t="str">
            <v>LUMINAIRE, MISC.:</v>
          </cell>
          <cell r="F3834">
            <v>1</v>
          </cell>
          <cell r="G3834">
            <v>1</v>
          </cell>
        </row>
        <row r="3835">
          <cell r="A3835" t="str">
            <v>625E27700</v>
          </cell>
          <cell r="C3835" t="str">
            <v>FXMT</v>
          </cell>
          <cell r="D3835" t="str">
            <v>LUMINAIRE, MISC.:</v>
          </cell>
          <cell r="F3835">
            <v>1</v>
          </cell>
          <cell r="G3835">
            <v>1</v>
          </cell>
        </row>
        <row r="3836">
          <cell r="A3836" t="str">
            <v>625E27800</v>
          </cell>
          <cell r="C3836" t="str">
            <v>EACH</v>
          </cell>
          <cell r="D3836" t="str">
            <v>BALLAST, MISC.:</v>
          </cell>
          <cell r="F3836">
            <v>1</v>
          </cell>
          <cell r="G3836">
            <v>1</v>
          </cell>
        </row>
        <row r="3837">
          <cell r="A3837" t="str">
            <v>625E28000</v>
          </cell>
          <cell r="C3837" t="str">
            <v>EACH</v>
          </cell>
          <cell r="D3837" t="str">
            <v>GLARE SHIELD</v>
          </cell>
          <cell r="F3837">
            <v>0</v>
          </cell>
        </row>
        <row r="3838">
          <cell r="A3838" t="str">
            <v>625E28001</v>
          </cell>
          <cell r="C3838" t="str">
            <v>EACH</v>
          </cell>
          <cell r="D3838" t="str">
            <v>GLARE SHIELD, AS PER PLAN</v>
          </cell>
          <cell r="F3838">
            <v>0</v>
          </cell>
        </row>
        <row r="3839">
          <cell r="A3839" t="str">
            <v>625E29000</v>
          </cell>
          <cell r="C3839" t="str">
            <v>FT</v>
          </cell>
          <cell r="D3839" t="str">
            <v>TRENCH</v>
          </cell>
          <cell r="F3839">
            <v>0</v>
          </cell>
        </row>
        <row r="3840">
          <cell r="A3840" t="str">
            <v>625E29001</v>
          </cell>
          <cell r="C3840" t="str">
            <v>FT</v>
          </cell>
          <cell r="D3840" t="str">
            <v>TRENCH, AS PER PLAN</v>
          </cell>
          <cell r="F3840">
            <v>0</v>
          </cell>
        </row>
        <row r="3841">
          <cell r="A3841" t="str">
            <v>625E29002</v>
          </cell>
          <cell r="C3841" t="str">
            <v>FT</v>
          </cell>
          <cell r="D3841" t="str">
            <v>TRENCH, 24" DEEP</v>
          </cell>
          <cell r="F3841">
            <v>0</v>
          </cell>
        </row>
        <row r="3842">
          <cell r="A3842" t="str">
            <v>625E29003</v>
          </cell>
          <cell r="C3842" t="str">
            <v>FT</v>
          </cell>
          <cell r="D3842" t="str">
            <v>TRENCH, 24" DEEP, AS PER PLAN</v>
          </cell>
          <cell r="F3842">
            <v>0</v>
          </cell>
        </row>
        <row r="3843">
          <cell r="A3843" t="str">
            <v>625E29010</v>
          </cell>
          <cell r="C3843" t="str">
            <v>FT</v>
          </cell>
          <cell r="D3843" t="str">
            <v>TRENCH, 30" DEEP</v>
          </cell>
          <cell r="F3843">
            <v>0</v>
          </cell>
        </row>
        <row r="3844">
          <cell r="A3844" t="str">
            <v>625E29011</v>
          </cell>
          <cell r="C3844" t="str">
            <v>FT</v>
          </cell>
          <cell r="D3844" t="str">
            <v>TRENCH, 30" DEEP, AS PER PLAN</v>
          </cell>
          <cell r="F3844">
            <v>0</v>
          </cell>
        </row>
        <row r="3845">
          <cell r="A3845" t="str">
            <v>625E29100</v>
          </cell>
          <cell r="C3845" t="str">
            <v>FT</v>
          </cell>
          <cell r="D3845" t="str">
            <v>TRENCH, 36" DEEP</v>
          </cell>
          <cell r="F3845">
            <v>0</v>
          </cell>
        </row>
        <row r="3846">
          <cell r="A3846" t="str">
            <v>625E29101</v>
          </cell>
          <cell r="C3846" t="str">
            <v>FT</v>
          </cell>
          <cell r="D3846" t="str">
            <v>TRENCH, 36" DEEP, AS PER PLAN</v>
          </cell>
          <cell r="F3846">
            <v>0</v>
          </cell>
        </row>
        <row r="3847">
          <cell r="A3847" t="str">
            <v>625E29200</v>
          </cell>
          <cell r="C3847" t="str">
            <v>FT</v>
          </cell>
          <cell r="D3847" t="str">
            <v>TRENCH, 48" DEEP</v>
          </cell>
          <cell r="F3847">
            <v>0</v>
          </cell>
        </row>
        <row r="3848">
          <cell r="A3848" t="str">
            <v>625E29201</v>
          </cell>
          <cell r="C3848" t="str">
            <v>FT</v>
          </cell>
          <cell r="D3848" t="str">
            <v>TRENCH, 48" DEEP, AS PER PLAN</v>
          </cell>
          <cell r="F3848">
            <v>0</v>
          </cell>
        </row>
        <row r="3849">
          <cell r="A3849" t="str">
            <v>625E29400</v>
          </cell>
          <cell r="C3849" t="str">
            <v>FT</v>
          </cell>
          <cell r="D3849" t="str">
            <v>TRENCH IN PAVED AREA</v>
          </cell>
          <cell r="F3849">
            <v>0</v>
          </cell>
        </row>
        <row r="3850">
          <cell r="A3850" t="str">
            <v>625E29401</v>
          </cell>
          <cell r="C3850" t="str">
            <v>FT</v>
          </cell>
          <cell r="D3850" t="str">
            <v>TRENCH IN PAVED AREAS, AS PER PLAN</v>
          </cell>
          <cell r="F3850">
            <v>0</v>
          </cell>
        </row>
        <row r="3851">
          <cell r="A3851" t="str">
            <v>625E29700</v>
          </cell>
          <cell r="C3851" t="str">
            <v>FT</v>
          </cell>
          <cell r="D3851" t="str">
            <v>TRENCH, MISC.:</v>
          </cell>
          <cell r="F3851">
            <v>1</v>
          </cell>
          <cell r="G3851">
            <v>1</v>
          </cell>
        </row>
        <row r="3852">
          <cell r="A3852" t="str">
            <v>625E29900</v>
          </cell>
          <cell r="C3852" t="str">
            <v>EACH</v>
          </cell>
          <cell r="D3852" t="str">
            <v>JUNCTION BOX</v>
          </cell>
          <cell r="F3852">
            <v>0</v>
          </cell>
        </row>
        <row r="3853">
          <cell r="A3853" t="str">
            <v>625E29901</v>
          </cell>
          <cell r="C3853" t="str">
            <v>EACH</v>
          </cell>
          <cell r="D3853" t="str">
            <v>JUNCTION BOX, AS PER PLAN</v>
          </cell>
          <cell r="F3853">
            <v>0</v>
          </cell>
        </row>
        <row r="3854">
          <cell r="A3854" t="str">
            <v>625E29910</v>
          </cell>
          <cell r="C3854" t="str">
            <v>EACH</v>
          </cell>
          <cell r="D3854" t="str">
            <v>TRANSITION JUNCTION BOX</v>
          </cell>
          <cell r="F3854">
            <v>0</v>
          </cell>
        </row>
        <row r="3855">
          <cell r="A3855" t="str">
            <v>625E29911</v>
          </cell>
          <cell r="C3855" t="str">
            <v>EACH</v>
          </cell>
          <cell r="D3855" t="str">
            <v>TRANSITION JUNCTION BOX, AS PER PLAN</v>
          </cell>
          <cell r="F3855">
            <v>0</v>
          </cell>
        </row>
        <row r="3856">
          <cell r="A3856" t="str">
            <v>625E29920</v>
          </cell>
          <cell r="C3856" t="str">
            <v>EACH</v>
          </cell>
          <cell r="D3856" t="str">
            <v>STRUCTURE JUNCTION BOX</v>
          </cell>
          <cell r="F3856">
            <v>0</v>
          </cell>
        </row>
        <row r="3857">
          <cell r="A3857" t="str">
            <v>625E29921</v>
          </cell>
          <cell r="C3857" t="str">
            <v>EACH</v>
          </cell>
          <cell r="D3857" t="str">
            <v>STRUCTURE JUNCTION BOX, AS PER PLAN</v>
          </cell>
          <cell r="F3857">
            <v>0</v>
          </cell>
        </row>
        <row r="3858">
          <cell r="A3858" t="str">
            <v>625E29930</v>
          </cell>
          <cell r="C3858" t="str">
            <v>EACH</v>
          </cell>
          <cell r="D3858" t="str">
            <v>MEDIAN JUNCTION BOX</v>
          </cell>
          <cell r="F3858">
            <v>0</v>
          </cell>
        </row>
        <row r="3859">
          <cell r="A3859" t="str">
            <v>625E29931</v>
          </cell>
          <cell r="C3859" t="str">
            <v>EACH</v>
          </cell>
          <cell r="D3859" t="str">
            <v>MEDIAN JUNCTION BOX, AS PER PLAN</v>
          </cell>
          <cell r="F3859">
            <v>0</v>
          </cell>
        </row>
        <row r="3860">
          <cell r="A3860" t="str">
            <v>625E29940</v>
          </cell>
          <cell r="C3860" t="str">
            <v>EACH</v>
          </cell>
          <cell r="D3860" t="str">
            <v>BARRIER JUNCTION BOX</v>
          </cell>
          <cell r="F3860">
            <v>0</v>
          </cell>
        </row>
        <row r="3861">
          <cell r="A3861" t="str">
            <v>625E29941</v>
          </cell>
          <cell r="C3861" t="str">
            <v>EACH</v>
          </cell>
          <cell r="D3861" t="str">
            <v>BARRIER JUNCTION BOX, AS PER PLAN</v>
          </cell>
          <cell r="F3861">
            <v>0</v>
          </cell>
        </row>
        <row r="3862">
          <cell r="A3862" t="str">
            <v>625E30500</v>
          </cell>
          <cell r="C3862" t="str">
            <v>EACH</v>
          </cell>
          <cell r="D3862" t="str">
            <v>PULL BOX, 725.06, SIZE 1.5</v>
          </cell>
          <cell r="F3862">
            <v>0</v>
          </cell>
        </row>
        <row r="3863">
          <cell r="A3863" t="str">
            <v>625E30510</v>
          </cell>
          <cell r="C3863" t="str">
            <v>EACH</v>
          </cell>
          <cell r="D3863" t="str">
            <v>PULL BOX, 725.06, SIZE 4</v>
          </cell>
          <cell r="F3863">
            <v>0</v>
          </cell>
        </row>
        <row r="3864">
          <cell r="A3864" t="str">
            <v>625E30520</v>
          </cell>
          <cell r="C3864" t="str">
            <v>EACH</v>
          </cell>
          <cell r="D3864" t="str">
            <v>PULL BOX, 725.06, SIZE 7</v>
          </cell>
          <cell r="F3864">
            <v>0</v>
          </cell>
        </row>
        <row r="3865">
          <cell r="A3865" t="str">
            <v>625E30530</v>
          </cell>
          <cell r="C3865" t="str">
            <v>EACH</v>
          </cell>
          <cell r="D3865" t="str">
            <v>PULL BOX, 725.06, SIZE 18</v>
          </cell>
          <cell r="F3865">
            <v>0</v>
          </cell>
        </row>
        <row r="3866">
          <cell r="A3866" t="str">
            <v>625E30540</v>
          </cell>
          <cell r="C3866" t="str">
            <v>EACH</v>
          </cell>
          <cell r="D3866" t="str">
            <v>PULL BOX, 725.06, SIZE 30</v>
          </cell>
          <cell r="F3866">
            <v>0</v>
          </cell>
        </row>
        <row r="3867">
          <cell r="A3867" t="str">
            <v>625E30600</v>
          </cell>
          <cell r="C3867" t="str">
            <v>EACH</v>
          </cell>
          <cell r="D3867" t="str">
            <v>PULL BOX, 725.07, SIZE 1.5</v>
          </cell>
          <cell r="F3867">
            <v>0</v>
          </cell>
        </row>
        <row r="3868">
          <cell r="A3868" t="str">
            <v>625E30610</v>
          </cell>
          <cell r="C3868" t="str">
            <v>EACH</v>
          </cell>
          <cell r="D3868" t="str">
            <v>PULL BOX, 725.07, SIZE 4</v>
          </cell>
          <cell r="F3868">
            <v>0</v>
          </cell>
        </row>
        <row r="3869">
          <cell r="A3869" t="str">
            <v>625E30620</v>
          </cell>
          <cell r="C3869" t="str">
            <v>EACH</v>
          </cell>
          <cell r="D3869" t="str">
            <v>PULL BOX, 725.07, SIZE 7</v>
          </cell>
          <cell r="F3869">
            <v>0</v>
          </cell>
        </row>
        <row r="3870">
          <cell r="A3870" t="str">
            <v>625E30630</v>
          </cell>
          <cell r="C3870" t="str">
            <v>EACH</v>
          </cell>
          <cell r="D3870" t="str">
            <v>PULL BOX, 725.07, SIZE 18</v>
          </cell>
          <cell r="F3870">
            <v>0</v>
          </cell>
        </row>
        <row r="3871">
          <cell r="A3871" t="str">
            <v>625E30640</v>
          </cell>
          <cell r="C3871" t="str">
            <v>EACH</v>
          </cell>
          <cell r="D3871" t="str">
            <v>PULL BOX, 725.07, SIZE 30</v>
          </cell>
          <cell r="F3871">
            <v>0</v>
          </cell>
        </row>
        <row r="3872">
          <cell r="A3872" t="str">
            <v>625E30700</v>
          </cell>
          <cell r="C3872" t="str">
            <v>EACH</v>
          </cell>
          <cell r="D3872" t="str">
            <v>PULL BOX, 725.08, 18"</v>
          </cell>
          <cell r="F3872">
            <v>0</v>
          </cell>
        </row>
        <row r="3873">
          <cell r="A3873" t="str">
            <v>625E30701</v>
          </cell>
          <cell r="C3873" t="str">
            <v>EACH</v>
          </cell>
          <cell r="D3873" t="str">
            <v>PULL BOX, 725.08, 18", AS PER PLAN</v>
          </cell>
          <cell r="F3873">
            <v>0</v>
          </cell>
        </row>
        <row r="3874">
          <cell r="A3874" t="str">
            <v>625E30706</v>
          </cell>
          <cell r="C3874" t="str">
            <v>EACH</v>
          </cell>
          <cell r="D3874" t="str">
            <v>PULL BOX, 725.08, 24"</v>
          </cell>
          <cell r="F3874">
            <v>0</v>
          </cell>
        </row>
        <row r="3875">
          <cell r="A3875" t="str">
            <v>625E30707</v>
          </cell>
          <cell r="C3875" t="str">
            <v>EACH</v>
          </cell>
          <cell r="D3875" t="str">
            <v>PULL BOX, 725.08, 24", AS PER PLAN</v>
          </cell>
          <cell r="F3875">
            <v>0</v>
          </cell>
        </row>
        <row r="3876">
          <cell r="A3876" t="str">
            <v>625E30710</v>
          </cell>
          <cell r="C3876" t="str">
            <v>EACH</v>
          </cell>
          <cell r="D3876" t="str">
            <v>PULL BOX, 725.08, 32"</v>
          </cell>
          <cell r="F3876">
            <v>0</v>
          </cell>
        </row>
        <row r="3877">
          <cell r="A3877" t="str">
            <v>625E30711</v>
          </cell>
          <cell r="C3877" t="str">
            <v>EACH</v>
          </cell>
          <cell r="D3877" t="str">
            <v>PULL BOX, 725.08, 32", AS PER PLAN</v>
          </cell>
          <cell r="F3877">
            <v>0</v>
          </cell>
        </row>
        <row r="3878">
          <cell r="A3878" t="str">
            <v>625E30720</v>
          </cell>
          <cell r="C3878" t="str">
            <v>EACH</v>
          </cell>
          <cell r="D3878" t="str">
            <v>PULL BOX, 725.08, 36"</v>
          </cell>
          <cell r="F3878">
            <v>0</v>
          </cell>
        </row>
        <row r="3879">
          <cell r="A3879" t="str">
            <v>625E30721</v>
          </cell>
          <cell r="C3879" t="str">
            <v>EACH</v>
          </cell>
          <cell r="D3879" t="str">
            <v>PULL BOX, 725.08, 36", AS PER PLAN</v>
          </cell>
          <cell r="F3879">
            <v>0</v>
          </cell>
        </row>
        <row r="3880">
          <cell r="A3880" t="str">
            <v>625E30730</v>
          </cell>
          <cell r="C3880" t="str">
            <v>EACH</v>
          </cell>
          <cell r="D3880" t="str">
            <v>PULL BOX, 725.08, 48", TYPE 1</v>
          </cell>
          <cell r="F3880">
            <v>0</v>
          </cell>
        </row>
        <row r="3881">
          <cell r="A3881" t="str">
            <v>625E30731</v>
          </cell>
          <cell r="C3881" t="str">
            <v>EACH</v>
          </cell>
          <cell r="D3881" t="str">
            <v>PULL BOX, 725.08, 48", TYPE 1, AS PER PLAN</v>
          </cell>
          <cell r="F3881">
            <v>0</v>
          </cell>
        </row>
        <row r="3882">
          <cell r="A3882" t="str">
            <v>625E30732</v>
          </cell>
          <cell r="C3882" t="str">
            <v>EACH</v>
          </cell>
          <cell r="D3882" t="str">
            <v>PULL BOX, 725.08, 48", TYPE 2</v>
          </cell>
          <cell r="F3882">
            <v>0</v>
          </cell>
        </row>
        <row r="3883">
          <cell r="A3883" t="str">
            <v>625E30733</v>
          </cell>
          <cell r="C3883" t="str">
            <v>EACH</v>
          </cell>
          <cell r="D3883" t="str">
            <v>PULL BOX, 725.08, 48", TYPE 2, AS PER PLAN</v>
          </cell>
          <cell r="F3883">
            <v>0</v>
          </cell>
        </row>
        <row r="3884">
          <cell r="A3884" t="str">
            <v>625E30800</v>
          </cell>
          <cell r="C3884" t="str">
            <v>EACH</v>
          </cell>
          <cell r="D3884" t="str">
            <v>PULL BOX, 725.12, SIZE 1.5</v>
          </cell>
          <cell r="F3884">
            <v>0</v>
          </cell>
        </row>
        <row r="3885">
          <cell r="A3885" t="str">
            <v>625E30810</v>
          </cell>
          <cell r="C3885" t="str">
            <v>EACH</v>
          </cell>
          <cell r="D3885" t="str">
            <v>PULL BOX, 725.12, SIZE 4</v>
          </cell>
          <cell r="F3885">
            <v>0</v>
          </cell>
        </row>
        <row r="3886">
          <cell r="A3886" t="str">
            <v>625E30820</v>
          </cell>
          <cell r="C3886" t="str">
            <v>EACH</v>
          </cell>
          <cell r="D3886" t="str">
            <v>PULL BOX, 725.12, SIZE 7</v>
          </cell>
          <cell r="F3886">
            <v>0</v>
          </cell>
        </row>
        <row r="3887">
          <cell r="A3887" t="str">
            <v>625E30830</v>
          </cell>
          <cell r="C3887" t="str">
            <v>EACH</v>
          </cell>
          <cell r="D3887" t="str">
            <v>PULL BOX, 725.12, SIZE 18</v>
          </cell>
          <cell r="F3887">
            <v>0</v>
          </cell>
        </row>
        <row r="3888">
          <cell r="A3888" t="str">
            <v>625E30840</v>
          </cell>
          <cell r="C3888" t="str">
            <v>EACH</v>
          </cell>
          <cell r="D3888" t="str">
            <v>PULL BOX, 725.12, SIZE 30</v>
          </cell>
          <cell r="F3888">
            <v>0</v>
          </cell>
        </row>
        <row r="3889">
          <cell r="A3889" t="str">
            <v>625E31500</v>
          </cell>
          <cell r="C3889" t="str">
            <v>EACH</v>
          </cell>
          <cell r="D3889" t="str">
            <v>MEDIAN PULL BOX</v>
          </cell>
          <cell r="F3889">
            <v>0</v>
          </cell>
        </row>
        <row r="3890">
          <cell r="A3890" t="str">
            <v>625E31501</v>
          </cell>
          <cell r="C3890" t="str">
            <v>EACH</v>
          </cell>
          <cell r="D3890" t="str">
            <v>MEDIAN PULL BOX, AS PER PLAN</v>
          </cell>
          <cell r="F3890">
            <v>0</v>
          </cell>
        </row>
        <row r="3891">
          <cell r="A3891" t="str">
            <v>625E31506</v>
          </cell>
          <cell r="C3891" t="str">
            <v>EACH</v>
          </cell>
          <cell r="D3891" t="str">
            <v>PULL BOX REMOVED AND REPLACED</v>
          </cell>
          <cell r="F3891">
            <v>0</v>
          </cell>
        </row>
        <row r="3892">
          <cell r="A3892" t="str">
            <v>625E31507</v>
          </cell>
          <cell r="C3892" t="str">
            <v>EACH</v>
          </cell>
          <cell r="D3892" t="str">
            <v>PULL BOX REMOVED AND REPLACED, AS PER PLAN</v>
          </cell>
          <cell r="F3892">
            <v>0</v>
          </cell>
        </row>
        <row r="3893">
          <cell r="A3893" t="str">
            <v>625E31510</v>
          </cell>
          <cell r="C3893" t="str">
            <v>EACH</v>
          </cell>
          <cell r="D3893" t="str">
            <v>PULL BOX REMOVED</v>
          </cell>
          <cell r="F3893">
            <v>0</v>
          </cell>
        </row>
        <row r="3894">
          <cell r="A3894" t="str">
            <v>625E31511</v>
          </cell>
          <cell r="C3894" t="str">
            <v>EACH</v>
          </cell>
          <cell r="D3894" t="str">
            <v>PULL BOX REMOVED, AS PER PLAN</v>
          </cell>
          <cell r="F3894">
            <v>0</v>
          </cell>
        </row>
        <row r="3895">
          <cell r="A3895" t="str">
            <v>625E31600</v>
          </cell>
          <cell r="C3895" t="str">
            <v>EACH</v>
          </cell>
          <cell r="D3895" t="str">
            <v>PULL BOX, MISC.:</v>
          </cell>
          <cell r="F3895">
            <v>1</v>
          </cell>
          <cell r="G3895">
            <v>1</v>
          </cell>
        </row>
        <row r="3896">
          <cell r="A3896" t="str">
            <v>625E32000</v>
          </cell>
          <cell r="C3896" t="str">
            <v>EACH</v>
          </cell>
          <cell r="D3896" t="str">
            <v>GROUND ROD</v>
          </cell>
          <cell r="F3896">
            <v>0</v>
          </cell>
        </row>
        <row r="3897">
          <cell r="A3897" t="str">
            <v>625E32001</v>
          </cell>
          <cell r="C3897" t="str">
            <v>EACH</v>
          </cell>
          <cell r="D3897" t="str">
            <v>GROUND ROD, AS PER PLAN</v>
          </cell>
          <cell r="F3897">
            <v>0</v>
          </cell>
        </row>
        <row r="3898">
          <cell r="A3898" t="str">
            <v>625E33000</v>
          </cell>
          <cell r="C3898" t="str">
            <v>EACH</v>
          </cell>
          <cell r="D3898" t="str">
            <v>STRUCTURE GROUNDING SYSTEM</v>
          </cell>
          <cell r="F3898">
            <v>0</v>
          </cell>
        </row>
        <row r="3899">
          <cell r="A3899" t="str">
            <v>625E33001</v>
          </cell>
          <cell r="C3899" t="str">
            <v>EACH</v>
          </cell>
          <cell r="D3899" t="str">
            <v>STRUCTURE GROUNDING SYSTEM, AS PER PLAN</v>
          </cell>
          <cell r="F3899">
            <v>0</v>
          </cell>
        </row>
        <row r="3900">
          <cell r="A3900" t="str">
            <v>625E33100</v>
          </cell>
          <cell r="C3900" t="str">
            <v>EACH</v>
          </cell>
          <cell r="D3900" t="str">
            <v>CIRCUIT BREAKER, TOWER LIGHTING</v>
          </cell>
          <cell r="F3900">
            <v>0</v>
          </cell>
        </row>
        <row r="3901">
          <cell r="A3901" t="str">
            <v>625E33101</v>
          </cell>
          <cell r="C3901" t="str">
            <v>EACH</v>
          </cell>
          <cell r="D3901" t="str">
            <v>CIRCUIT BREAKER, TOWER LIGHTING, AS PER PLAN</v>
          </cell>
          <cell r="F3901">
            <v>0</v>
          </cell>
        </row>
        <row r="3902">
          <cell r="A3902" t="str">
            <v>625E34000</v>
          </cell>
          <cell r="C3902" t="str">
            <v>EACH</v>
          </cell>
          <cell r="D3902" t="str">
            <v>POWER SERVICE</v>
          </cell>
          <cell r="F3902">
            <v>0</v>
          </cell>
        </row>
        <row r="3903">
          <cell r="A3903" t="str">
            <v>625E34001</v>
          </cell>
          <cell r="C3903" t="str">
            <v>EACH</v>
          </cell>
          <cell r="D3903" t="str">
            <v>POWER SERVICE, AS PER PLAN</v>
          </cell>
          <cell r="F3903">
            <v>0</v>
          </cell>
        </row>
        <row r="3904">
          <cell r="A3904" t="str">
            <v>625E34010</v>
          </cell>
          <cell r="C3904" t="str">
            <v>EACH</v>
          </cell>
          <cell r="D3904" t="str">
            <v>POWER SERVICE REFURBISHED</v>
          </cell>
          <cell r="F3904">
            <v>0</v>
          </cell>
        </row>
        <row r="3905">
          <cell r="A3905" t="str">
            <v>625E34011</v>
          </cell>
          <cell r="C3905" t="str">
            <v>EACH</v>
          </cell>
          <cell r="D3905" t="str">
            <v>POWER SERVICE REFURBISHED, AS PER PLAN</v>
          </cell>
          <cell r="F3905">
            <v>0</v>
          </cell>
        </row>
        <row r="3906">
          <cell r="A3906" t="str">
            <v>625E34100</v>
          </cell>
          <cell r="B3906" t="str">
            <v>Y</v>
          </cell>
          <cell r="C3906" t="str">
            <v>EACH</v>
          </cell>
          <cell r="D3906" t="str">
            <v>SPECIAL - POWER SERVICE FENCE</v>
          </cell>
          <cell r="F3906">
            <v>0</v>
          </cell>
        </row>
        <row r="3907">
          <cell r="A3907" t="str">
            <v>625E34300</v>
          </cell>
          <cell r="C3907" t="str">
            <v>EACH</v>
          </cell>
          <cell r="D3907" t="str">
            <v>TRANSFORMER PAD, CONCRETE</v>
          </cell>
          <cell r="F3907">
            <v>0</v>
          </cell>
        </row>
        <row r="3908">
          <cell r="A3908" t="str">
            <v>625E34301</v>
          </cell>
          <cell r="C3908" t="str">
            <v>EACH</v>
          </cell>
          <cell r="D3908" t="str">
            <v>TRANSFORMER PAD, CONCRETE, AS PER PLAN</v>
          </cell>
          <cell r="F3908">
            <v>0</v>
          </cell>
        </row>
        <row r="3909">
          <cell r="A3909" t="str">
            <v>625E34450</v>
          </cell>
          <cell r="C3909" t="str">
            <v>EACH</v>
          </cell>
          <cell r="D3909" t="str">
            <v>CONTROL CENTER CABINET, COMPLETE</v>
          </cell>
          <cell r="F3909">
            <v>0</v>
          </cell>
        </row>
        <row r="3910">
          <cell r="A3910" t="str">
            <v>625E34451</v>
          </cell>
          <cell r="C3910" t="str">
            <v>EACH</v>
          </cell>
          <cell r="D3910" t="str">
            <v>CONTROL CENTER CABINET, COMPLETE, AS PER PLAN</v>
          </cell>
          <cell r="F3910">
            <v>0</v>
          </cell>
        </row>
        <row r="3911">
          <cell r="A3911" t="str">
            <v>625E34507</v>
          </cell>
          <cell r="C3911" t="str">
            <v>EACH</v>
          </cell>
          <cell r="D3911" t="str">
            <v>CONTROL CENTER MAINTENANCE ITEM, AS PER PLAN</v>
          </cell>
          <cell r="F3911">
            <v>0</v>
          </cell>
        </row>
        <row r="3912">
          <cell r="A3912" t="str">
            <v>625E34600</v>
          </cell>
          <cell r="C3912" t="str">
            <v>EACH</v>
          </cell>
          <cell r="D3912" t="str">
            <v>PROGRAMMABLE LOGIC CONTROLLER (PLC), BASIC</v>
          </cell>
          <cell r="F3912">
            <v>0</v>
          </cell>
        </row>
        <row r="3913">
          <cell r="A3913" t="str">
            <v>625E34602</v>
          </cell>
          <cell r="C3913" t="str">
            <v>EACH</v>
          </cell>
          <cell r="D3913" t="str">
            <v>PROGRAMMABLE LOGIC CONTROLLER (PLC), ADVANCED</v>
          </cell>
          <cell r="F3913">
            <v>0</v>
          </cell>
        </row>
        <row r="3914">
          <cell r="A3914" t="str">
            <v>625E35000</v>
          </cell>
          <cell r="C3914" t="str">
            <v>EACH</v>
          </cell>
          <cell r="D3914" t="str">
            <v>REERECT EXISTING LIGHT POLE</v>
          </cell>
          <cell r="F3914">
            <v>0</v>
          </cell>
        </row>
        <row r="3915">
          <cell r="A3915" t="str">
            <v>625E35001</v>
          </cell>
          <cell r="C3915" t="str">
            <v>EACH</v>
          </cell>
          <cell r="D3915" t="str">
            <v>REERECT EXISTING LIGHT POLE, AS PER PLAN</v>
          </cell>
          <cell r="F3915">
            <v>0</v>
          </cell>
        </row>
        <row r="3916">
          <cell r="A3916" t="str">
            <v>625E35010</v>
          </cell>
          <cell r="C3916" t="str">
            <v>EACH</v>
          </cell>
          <cell r="D3916" t="str">
            <v>REMOVE AND REERECT EXISTING LIGHT POLE</v>
          </cell>
          <cell r="F3916">
            <v>0</v>
          </cell>
        </row>
        <row r="3917">
          <cell r="A3917" t="str">
            <v>625E35011</v>
          </cell>
          <cell r="C3917" t="str">
            <v>EACH</v>
          </cell>
          <cell r="D3917" t="str">
            <v>REMOVE AND REERECT EXISTING LIGHT POLE, AS PER PLAN</v>
          </cell>
          <cell r="F3917">
            <v>0</v>
          </cell>
        </row>
        <row r="3918">
          <cell r="A3918" t="str">
            <v>625E35020</v>
          </cell>
          <cell r="C3918" t="str">
            <v>EACH</v>
          </cell>
          <cell r="D3918" t="str">
            <v>RE-ERECT EXISTING LIGHT TOWER</v>
          </cell>
          <cell r="F3918">
            <v>0</v>
          </cell>
        </row>
        <row r="3919">
          <cell r="A3919" t="str">
            <v>625E35021</v>
          </cell>
          <cell r="C3919" t="str">
            <v>EACH</v>
          </cell>
          <cell r="D3919" t="str">
            <v>RE-ERECT EXISTING LIGHT TOWER, AS PER PLAN</v>
          </cell>
          <cell r="F3919">
            <v>0</v>
          </cell>
        </row>
        <row r="3920">
          <cell r="A3920" t="str">
            <v>625E35100</v>
          </cell>
          <cell r="C3920" t="str">
            <v>EACH</v>
          </cell>
          <cell r="D3920" t="str">
            <v>REERECT EXISTING LUMINAIRE</v>
          </cell>
          <cell r="F3920">
            <v>0</v>
          </cell>
        </row>
        <row r="3921">
          <cell r="A3921" t="str">
            <v>625E35101</v>
          </cell>
          <cell r="C3921" t="str">
            <v>EACH</v>
          </cell>
          <cell r="D3921" t="str">
            <v>REERECT EXISTING LUMINAIRE, AS PER PLAN</v>
          </cell>
          <cell r="F3921">
            <v>0</v>
          </cell>
        </row>
        <row r="3922">
          <cell r="A3922" t="str">
            <v>625E35520</v>
          </cell>
          <cell r="C3922" t="str">
            <v>EACH</v>
          </cell>
          <cell r="D3922" t="str">
            <v>REMOVE AND REERECT BRACKET ARM</v>
          </cell>
          <cell r="F3922">
            <v>0</v>
          </cell>
        </row>
        <row r="3923">
          <cell r="A3923" t="str">
            <v>625E35521</v>
          </cell>
          <cell r="C3923" t="str">
            <v>EACH</v>
          </cell>
          <cell r="D3923" t="str">
            <v>REMOVE AND REERECT BRACKET ARM, AS PER PLAN</v>
          </cell>
          <cell r="F3923">
            <v>0</v>
          </cell>
        </row>
        <row r="3924">
          <cell r="A3924" t="str">
            <v>625E36010</v>
          </cell>
          <cell r="C3924" t="str">
            <v>FT</v>
          </cell>
          <cell r="D3924" t="str">
            <v>UNDERGROUND WARNING/MARKING TAPE</v>
          </cell>
          <cell r="F3924">
            <v>0</v>
          </cell>
        </row>
        <row r="3925">
          <cell r="A3925" t="str">
            <v>625E36011</v>
          </cell>
          <cell r="C3925" t="str">
            <v>FT</v>
          </cell>
          <cell r="D3925" t="str">
            <v>UNDERGROUND WARNING/MARKING TAPE, AS PER PLAN</v>
          </cell>
          <cell r="F3925">
            <v>0</v>
          </cell>
        </row>
        <row r="3926">
          <cell r="A3926" t="str">
            <v>625E36200</v>
          </cell>
          <cell r="C3926" t="str">
            <v>FT</v>
          </cell>
          <cell r="D3926" t="str">
            <v>POWER CABLE FOR LIGHT TOWER</v>
          </cell>
          <cell r="F3926">
            <v>0</v>
          </cell>
        </row>
        <row r="3927">
          <cell r="A3927" t="str">
            <v>625E36201</v>
          </cell>
          <cell r="C3927" t="str">
            <v>FT</v>
          </cell>
          <cell r="D3927" t="str">
            <v>POWER CABLE FOR LIGHT TOWER, AS PER PLAN</v>
          </cell>
          <cell r="F3927">
            <v>0</v>
          </cell>
        </row>
        <row r="3928">
          <cell r="A3928" t="str">
            <v>625E37000</v>
          </cell>
          <cell r="C3928" t="str">
            <v>LS</v>
          </cell>
          <cell r="D3928" t="str">
            <v>SERVICE TO UNDERPASS LIGHTING</v>
          </cell>
          <cell r="F3928">
            <v>0</v>
          </cell>
          <cell r="G3928" t="str">
            <v>CHECK UNIT OF MEASURE</v>
          </cell>
        </row>
        <row r="3929">
          <cell r="A3929" t="str">
            <v>625E37001</v>
          </cell>
          <cell r="C3929" t="str">
            <v>LS</v>
          </cell>
          <cell r="D3929" t="str">
            <v>SERVICE TO UNDERPASS LIGHTING, AS PER PLAN</v>
          </cell>
          <cell r="F3929">
            <v>0</v>
          </cell>
          <cell r="G3929" t="str">
            <v>CHECK UNIT OF MEASURE</v>
          </cell>
        </row>
        <row r="3930">
          <cell r="A3930" t="str">
            <v>625E37100</v>
          </cell>
          <cell r="C3930" t="str">
            <v>EACH</v>
          </cell>
          <cell r="D3930" t="str">
            <v>SERVICE TO UNDERPASS LIGHTING</v>
          </cell>
          <cell r="F3930">
            <v>0</v>
          </cell>
          <cell r="G3930" t="str">
            <v>CHECK UNIT OF MEASURE</v>
          </cell>
        </row>
        <row r="3931">
          <cell r="A3931" t="str">
            <v>625E37101</v>
          </cell>
          <cell r="C3931" t="str">
            <v>EACH</v>
          </cell>
          <cell r="D3931" t="str">
            <v>SERVICE TO UNDERPASS LIGHTING, AS PER PLAN</v>
          </cell>
          <cell r="F3931">
            <v>0</v>
          </cell>
          <cell r="G3931" t="str">
            <v>CHECK UNIT OF MEASURE</v>
          </cell>
        </row>
        <row r="3932">
          <cell r="A3932" t="str">
            <v>625E37200</v>
          </cell>
          <cell r="C3932" t="str">
            <v>FXMT</v>
          </cell>
          <cell r="D3932" t="str">
            <v>LIGHTING, MINIMAL MAINTENANCE</v>
          </cell>
          <cell r="F3932">
            <v>0</v>
          </cell>
        </row>
        <row r="3933">
          <cell r="A3933" t="str">
            <v>625E37201</v>
          </cell>
          <cell r="C3933" t="str">
            <v>FXMT</v>
          </cell>
          <cell r="D3933" t="str">
            <v>LIGHTING, MINIMAL MAINTENANCE, AS PER PLAN</v>
          </cell>
          <cell r="F3933">
            <v>0</v>
          </cell>
        </row>
        <row r="3934">
          <cell r="A3934" t="str">
            <v>625E37211</v>
          </cell>
          <cell r="C3934" t="str">
            <v>EACH</v>
          </cell>
          <cell r="D3934" t="str">
            <v>LIGHTING, MINIMAL MAINTENANCE, AS PER PLAN</v>
          </cell>
          <cell r="F3934">
            <v>0</v>
          </cell>
        </row>
        <row r="3935">
          <cell r="A3935" t="str">
            <v>625E38000</v>
          </cell>
          <cell r="C3935" t="str">
            <v>LS</v>
          </cell>
          <cell r="D3935" t="str">
            <v>HIGH VOLTAGE TEST</v>
          </cell>
          <cell r="F3935">
            <v>0</v>
          </cell>
        </row>
        <row r="3936">
          <cell r="A3936" t="str">
            <v>625E39000</v>
          </cell>
          <cell r="C3936" t="str">
            <v>LS</v>
          </cell>
          <cell r="D3936" t="str">
            <v>TEMPORARY LIGHTING</v>
          </cell>
          <cell r="F3936">
            <v>0</v>
          </cell>
        </row>
        <row r="3937">
          <cell r="A3937" t="str">
            <v>625E39520</v>
          </cell>
          <cell r="C3937" t="str">
            <v>EACH</v>
          </cell>
          <cell r="D3937" t="str">
            <v>PULL BOX CLEANED</v>
          </cell>
          <cell r="F3937">
            <v>0</v>
          </cell>
        </row>
        <row r="3938">
          <cell r="A3938" t="str">
            <v>625E40000</v>
          </cell>
          <cell r="B3938" t="str">
            <v>Y</v>
          </cell>
          <cell r="C3938" t="str">
            <v>LS</v>
          </cell>
          <cell r="D3938" t="str">
            <v>SPECIAL - MAINTAIN EXISTING LIGHTING</v>
          </cell>
          <cell r="F3938">
            <v>0</v>
          </cell>
        </row>
        <row r="3939">
          <cell r="A3939" t="str">
            <v>625E40004</v>
          </cell>
          <cell r="B3939" t="str">
            <v>Y</v>
          </cell>
          <cell r="C3939" t="str">
            <v>EACH</v>
          </cell>
          <cell r="D3939" t="str">
            <v>SPECIAL - MAINTAIN EXISTING LIGHTING</v>
          </cell>
          <cell r="F3939">
            <v>0</v>
          </cell>
        </row>
        <row r="3940">
          <cell r="A3940" t="str">
            <v>625E40010</v>
          </cell>
          <cell r="B3940" t="str">
            <v>Y</v>
          </cell>
          <cell r="C3940" t="str">
            <v>EACH</v>
          </cell>
          <cell r="D3940" t="str">
            <v>SPECIAL - REPLACEMENT OF EXISTING LIGHTING UNIT</v>
          </cell>
          <cell r="F3940">
            <v>0</v>
          </cell>
        </row>
        <row r="3941">
          <cell r="A3941" t="str">
            <v>625E50000</v>
          </cell>
          <cell r="C3941" t="str">
            <v>EACH</v>
          </cell>
          <cell r="D3941" t="str">
            <v>REPAIRING UNDERGROUND BREAK OF CABLE IN DUCT OR CONDUIT</v>
          </cell>
          <cell r="F3941">
            <v>0</v>
          </cell>
        </row>
        <row r="3942">
          <cell r="A3942" t="str">
            <v>625E50001</v>
          </cell>
          <cell r="C3942" t="str">
            <v>EACH</v>
          </cell>
          <cell r="D3942" t="str">
            <v>REPAIRING UNDERGROUND BREAK OF CABLE IN DUCT OR CONDUIT, AS PER PLAN</v>
          </cell>
          <cell r="F3942">
            <v>0</v>
          </cell>
        </row>
        <row r="3943">
          <cell r="A3943" t="str">
            <v>625E50100</v>
          </cell>
          <cell r="C3943" t="str">
            <v>EACH</v>
          </cell>
          <cell r="D3943" t="str">
            <v>TROUBLESHOOTING UNDERGROUND AND ABOVE GROUND CIRCUITRY PROBLEM</v>
          </cell>
          <cell r="F3943">
            <v>0</v>
          </cell>
        </row>
        <row r="3944">
          <cell r="A3944" t="str">
            <v>625E50300</v>
          </cell>
          <cell r="C3944" t="str">
            <v>EACH</v>
          </cell>
          <cell r="D3944" t="str">
            <v>FRANGIBLE BASE</v>
          </cell>
          <cell r="F3944">
            <v>0</v>
          </cell>
        </row>
        <row r="3945">
          <cell r="A3945" t="str">
            <v>625E50301</v>
          </cell>
          <cell r="C3945" t="str">
            <v>EACH</v>
          </cell>
          <cell r="D3945" t="str">
            <v>FRANGIBLE BASE, AS PER PLAN</v>
          </cell>
          <cell r="F3945">
            <v>0</v>
          </cell>
        </row>
        <row r="3946">
          <cell r="A3946" t="str">
            <v>625E50400</v>
          </cell>
          <cell r="C3946" t="str">
            <v>EACH</v>
          </cell>
          <cell r="D3946" t="str">
            <v>REPAIR INTEGRAL LUMINAIRE LOWERING MECHANISM OF TOWER LIGHTING FIXTURE</v>
          </cell>
          <cell r="F3946">
            <v>0</v>
          </cell>
        </row>
        <row r="3947">
          <cell r="A3947" t="str">
            <v>625E50401</v>
          </cell>
          <cell r="C3947" t="str">
            <v>EACH</v>
          </cell>
          <cell r="D3947" t="str">
            <v>REPAIR INTEGRAL LUMINAIRE LOWERING MECHANISM OF TOWER LIGHTING FIXTURE, AS PER PLAN</v>
          </cell>
          <cell r="F3947">
            <v>0</v>
          </cell>
        </row>
        <row r="3948">
          <cell r="A3948" t="str">
            <v>625E50450</v>
          </cell>
          <cell r="C3948" t="str">
            <v>EACH</v>
          </cell>
          <cell r="D3948" t="str">
            <v>SECONDARY SURGE PROTECTOR</v>
          </cell>
          <cell r="F3948">
            <v>0</v>
          </cell>
        </row>
        <row r="3949">
          <cell r="A3949" t="str">
            <v>625E50451</v>
          </cell>
          <cell r="C3949" t="str">
            <v>EACH</v>
          </cell>
          <cell r="D3949" t="str">
            <v>SECONDARY SURGE PROTECTOR, AS PER PLAN</v>
          </cell>
          <cell r="F3949">
            <v>0</v>
          </cell>
        </row>
        <row r="3950">
          <cell r="A3950" t="str">
            <v>625E50500</v>
          </cell>
          <cell r="B3950" t="str">
            <v>Y</v>
          </cell>
          <cell r="C3950" t="str">
            <v>EACH</v>
          </cell>
          <cell r="D3950" t="str">
            <v>SPECIAL - EMERGENCY RESPONSE-KNOCKDOWN, ROADWAY HAZARD AND/OR LIVE EXPOSED WIRE</v>
          </cell>
          <cell r="F3950">
            <v>0</v>
          </cell>
        </row>
        <row r="3951">
          <cell r="A3951" t="str">
            <v>625E50510</v>
          </cell>
          <cell r="B3951" t="str">
            <v>Y</v>
          </cell>
          <cell r="C3951" t="str">
            <v>HOUR</v>
          </cell>
          <cell r="D3951" t="str">
            <v>SPECIAL - EMERGENCY RESPONSE-KNOCKDOWN, ROADWAY HAZARD AND/OR LIVE EXPOSED WIRE</v>
          </cell>
          <cell r="F3951">
            <v>0</v>
          </cell>
        </row>
        <row r="3952">
          <cell r="A3952" t="str">
            <v>625E60010</v>
          </cell>
          <cell r="C3952" t="str">
            <v>EACH</v>
          </cell>
          <cell r="D3952" t="str">
            <v>LIGHT POLE REMOVED FOR REERECTION</v>
          </cell>
          <cell r="F3952">
            <v>0</v>
          </cell>
        </row>
        <row r="3953">
          <cell r="A3953" t="str">
            <v>625E70000</v>
          </cell>
          <cell r="C3953" t="str">
            <v>EACH</v>
          </cell>
          <cell r="D3953" t="str">
            <v>LIGHTING CONTACTOR</v>
          </cell>
          <cell r="F3953">
            <v>0</v>
          </cell>
        </row>
        <row r="3954">
          <cell r="A3954" t="str">
            <v>625E70001</v>
          </cell>
          <cell r="C3954" t="str">
            <v>EACH</v>
          </cell>
          <cell r="D3954" t="str">
            <v>LIGHTING CONTACTOR, AS PER PLAN</v>
          </cell>
          <cell r="F3954">
            <v>0</v>
          </cell>
        </row>
        <row r="3955">
          <cell r="A3955" t="str">
            <v>625E75350</v>
          </cell>
          <cell r="C3955" t="str">
            <v>EACH</v>
          </cell>
          <cell r="D3955" t="str">
            <v>LIGHT TOWER REMOVED</v>
          </cell>
          <cell r="F3955">
            <v>0</v>
          </cell>
        </row>
        <row r="3956">
          <cell r="A3956" t="str">
            <v>625E75351</v>
          </cell>
          <cell r="C3956" t="str">
            <v>EACH</v>
          </cell>
          <cell r="D3956" t="str">
            <v>LIGHT TOWER REMOVED, AS PER PLAN</v>
          </cell>
          <cell r="F3956">
            <v>0</v>
          </cell>
        </row>
        <row r="3957">
          <cell r="A3957" t="str">
            <v>625E75360</v>
          </cell>
          <cell r="C3957" t="str">
            <v>EACH</v>
          </cell>
          <cell r="D3957" t="str">
            <v>LIGHT TOWER REMOVED FOR STORAGE</v>
          </cell>
          <cell r="F3957">
            <v>0</v>
          </cell>
        </row>
        <row r="3958">
          <cell r="A3958" t="str">
            <v>625E75361</v>
          </cell>
          <cell r="C3958" t="str">
            <v>EACH</v>
          </cell>
          <cell r="D3958" t="str">
            <v>LIGHT TOWER REMOVED FOR STORAGE, AS PER PLAN</v>
          </cell>
          <cell r="F3958">
            <v>0</v>
          </cell>
        </row>
        <row r="3959">
          <cell r="A3959" t="str">
            <v>625E75400</v>
          </cell>
          <cell r="C3959" t="str">
            <v>EACH</v>
          </cell>
          <cell r="D3959" t="str">
            <v>LIGHT POLE REMOVED</v>
          </cell>
          <cell r="F3959">
            <v>0</v>
          </cell>
        </row>
        <row r="3960">
          <cell r="A3960" t="str">
            <v>625E75401</v>
          </cell>
          <cell r="C3960" t="str">
            <v>EACH</v>
          </cell>
          <cell r="D3960" t="str">
            <v>LIGHT POLE REMOVED, AS PER PLAN</v>
          </cell>
          <cell r="F3960">
            <v>0</v>
          </cell>
        </row>
        <row r="3961">
          <cell r="A3961" t="str">
            <v>625E75402</v>
          </cell>
          <cell r="C3961" t="str">
            <v>EACH</v>
          </cell>
          <cell r="D3961" t="str">
            <v>LIGHT POLE REMOVED FOR STORAGE</v>
          </cell>
          <cell r="F3961">
            <v>0</v>
          </cell>
        </row>
        <row r="3962">
          <cell r="A3962" t="str">
            <v>625E75403</v>
          </cell>
          <cell r="C3962" t="str">
            <v>EACH</v>
          </cell>
          <cell r="D3962" t="str">
            <v>LIGHT POLE REMOVED FOR STORAGE, AS PER PLAN</v>
          </cell>
          <cell r="F3962">
            <v>0</v>
          </cell>
        </row>
        <row r="3963">
          <cell r="A3963" t="str">
            <v>625E75410</v>
          </cell>
          <cell r="C3963" t="str">
            <v>EACH</v>
          </cell>
          <cell r="D3963" t="str">
            <v>LIGHT POLE REMOVED FOR REUSE</v>
          </cell>
          <cell r="F3963">
            <v>0</v>
          </cell>
        </row>
        <row r="3964">
          <cell r="A3964" t="str">
            <v>625E75411</v>
          </cell>
          <cell r="C3964" t="str">
            <v>EACH</v>
          </cell>
          <cell r="D3964" t="str">
            <v>LIGHT POLE REMOVED FOR REUSE, AS PER PLAN</v>
          </cell>
          <cell r="F3964">
            <v>0</v>
          </cell>
        </row>
        <row r="3965">
          <cell r="A3965" t="str">
            <v>625E75500</v>
          </cell>
          <cell r="C3965" t="str">
            <v>EACH</v>
          </cell>
          <cell r="D3965" t="str">
            <v>LIGHT POLE FOUNDATION REMOVED</v>
          </cell>
          <cell r="F3965">
            <v>0</v>
          </cell>
        </row>
        <row r="3966">
          <cell r="A3966" t="str">
            <v>625E75501</v>
          </cell>
          <cell r="C3966" t="str">
            <v>EACH</v>
          </cell>
          <cell r="D3966" t="str">
            <v>LIGHT POLE FOUNDATION REMOVED, AS PER PLAN</v>
          </cell>
          <cell r="F3966">
            <v>0</v>
          </cell>
        </row>
        <row r="3967">
          <cell r="A3967" t="str">
            <v>625E75502</v>
          </cell>
          <cell r="C3967" t="str">
            <v>EACH</v>
          </cell>
          <cell r="D3967" t="str">
            <v>PORTION OF LIGHT POLE FOUNDATION REMOVED</v>
          </cell>
          <cell r="F3967">
            <v>0</v>
          </cell>
        </row>
        <row r="3968">
          <cell r="A3968" t="str">
            <v>625E75503</v>
          </cell>
          <cell r="C3968" t="str">
            <v>EACH</v>
          </cell>
          <cell r="D3968" t="str">
            <v>PORTION OF LIGHT POLE FOUNDATION REMOVED, AS PER PLAN</v>
          </cell>
          <cell r="F3968">
            <v>0</v>
          </cell>
        </row>
        <row r="3969">
          <cell r="A3969" t="str">
            <v>625E75504</v>
          </cell>
          <cell r="C3969" t="str">
            <v>EACH</v>
          </cell>
          <cell r="D3969" t="str">
            <v>LUMINAIRE REMOVED FOR STORAGE</v>
          </cell>
          <cell r="F3969">
            <v>0</v>
          </cell>
        </row>
        <row r="3970">
          <cell r="A3970" t="str">
            <v>625E75505</v>
          </cell>
          <cell r="C3970" t="str">
            <v>EACH</v>
          </cell>
          <cell r="D3970" t="str">
            <v>LUMINAIRE REMOVED FOR STORAGE, AS PER PLAN</v>
          </cell>
          <cell r="F3970">
            <v>0</v>
          </cell>
        </row>
        <row r="3971">
          <cell r="A3971" t="str">
            <v>625E75506</v>
          </cell>
          <cell r="C3971" t="str">
            <v>EACH</v>
          </cell>
          <cell r="D3971" t="str">
            <v>LUMINAIRE REMOVED</v>
          </cell>
          <cell r="F3971">
            <v>0</v>
          </cell>
        </row>
        <row r="3972">
          <cell r="A3972" t="str">
            <v>625E75507</v>
          </cell>
          <cell r="C3972" t="str">
            <v>EACH</v>
          </cell>
          <cell r="D3972" t="str">
            <v>LUMINAIRE REMOVED, AS PER PLAN</v>
          </cell>
          <cell r="F3972">
            <v>0</v>
          </cell>
        </row>
        <row r="3973">
          <cell r="A3973" t="str">
            <v>625E75508</v>
          </cell>
          <cell r="C3973" t="str">
            <v>EACH</v>
          </cell>
          <cell r="D3973" t="str">
            <v>LUMINAIRE REMOVED FOR REUSE</v>
          </cell>
          <cell r="F3973">
            <v>0</v>
          </cell>
        </row>
        <row r="3974">
          <cell r="A3974" t="str">
            <v>625E75510</v>
          </cell>
          <cell r="C3974" t="str">
            <v>EACH</v>
          </cell>
          <cell r="D3974" t="str">
            <v>POWER SERVICE REMOVED</v>
          </cell>
          <cell r="F3974">
            <v>0</v>
          </cell>
        </row>
        <row r="3975">
          <cell r="A3975" t="str">
            <v>625E75511</v>
          </cell>
          <cell r="C3975" t="str">
            <v>EACH</v>
          </cell>
          <cell r="D3975" t="str">
            <v>POWER SERVICE REMOVED, AS PER PLAN</v>
          </cell>
          <cell r="F3975">
            <v>0</v>
          </cell>
        </row>
        <row r="3976">
          <cell r="A3976" t="str">
            <v>625E75520</v>
          </cell>
          <cell r="C3976" t="str">
            <v>EACH</v>
          </cell>
          <cell r="D3976" t="str">
            <v>LUMINAIRE SUPPORT REMOVED</v>
          </cell>
          <cell r="F3976">
            <v>0</v>
          </cell>
        </row>
        <row r="3977">
          <cell r="A3977" t="str">
            <v>625E75521</v>
          </cell>
          <cell r="C3977" t="str">
            <v>EACH</v>
          </cell>
          <cell r="D3977" t="str">
            <v>LUMINAIRE SUPPORT REMOVED, AS PER PLAN</v>
          </cell>
          <cell r="F3977">
            <v>0</v>
          </cell>
        </row>
        <row r="3978">
          <cell r="A3978" t="str">
            <v>625E75522</v>
          </cell>
          <cell r="C3978" t="str">
            <v>EACH</v>
          </cell>
          <cell r="D3978" t="str">
            <v>LUMINAIRE SUPPORT FOUNDATION REMOVED</v>
          </cell>
          <cell r="F3978">
            <v>0</v>
          </cell>
        </row>
        <row r="3979">
          <cell r="A3979" t="str">
            <v>625E75540</v>
          </cell>
          <cell r="C3979" t="str">
            <v>EACH</v>
          </cell>
          <cell r="D3979" t="str">
            <v>LIGHT TOWER FOUNDATION REMOVED</v>
          </cell>
          <cell r="F3979">
            <v>0</v>
          </cell>
        </row>
        <row r="3980">
          <cell r="A3980" t="str">
            <v>625E75541</v>
          </cell>
          <cell r="C3980" t="str">
            <v>EACH</v>
          </cell>
          <cell r="D3980" t="str">
            <v>LIGHT TOWER FOUNDATION REMOVED, AS PER PLAN</v>
          </cell>
          <cell r="F3980">
            <v>0</v>
          </cell>
        </row>
        <row r="3981">
          <cell r="A3981" t="str">
            <v>625E75550</v>
          </cell>
          <cell r="C3981" t="str">
            <v>FT</v>
          </cell>
          <cell r="D3981" t="str">
            <v>DISTRIBUTION CABLE REMOVED</v>
          </cell>
          <cell r="F3981">
            <v>0</v>
          </cell>
        </row>
        <row r="3982">
          <cell r="A3982" t="str">
            <v>625E75551</v>
          </cell>
          <cell r="C3982" t="str">
            <v>FT</v>
          </cell>
          <cell r="D3982" t="str">
            <v>DISTRIBUTION CABLE REMOVED, AS PER PLAN</v>
          </cell>
          <cell r="F3982">
            <v>0</v>
          </cell>
        </row>
        <row r="3983">
          <cell r="A3983" t="str">
            <v>625E75800</v>
          </cell>
          <cell r="C3983" t="str">
            <v>EACH</v>
          </cell>
          <cell r="D3983" t="str">
            <v>DISCONNECT CIRCUIT</v>
          </cell>
          <cell r="F3983">
            <v>0</v>
          </cell>
        </row>
        <row r="3984">
          <cell r="A3984" t="str">
            <v>625E75801</v>
          </cell>
          <cell r="C3984" t="str">
            <v>EACH</v>
          </cell>
          <cell r="D3984" t="str">
            <v>DISCONNECT CIRCUIT, AS PER PLAN</v>
          </cell>
          <cell r="F3984">
            <v>0</v>
          </cell>
        </row>
        <row r="3985">
          <cell r="A3985" t="str">
            <v>625E76000</v>
          </cell>
          <cell r="C3985" t="str">
            <v>EACH</v>
          </cell>
          <cell r="D3985" t="str">
            <v>ARC FLASH CALCULATIONS AND LABEL</v>
          </cell>
          <cell r="F3985">
            <v>1</v>
          </cell>
          <cell r="G3985" t="str">
            <v>SPECIFY LOCATION</v>
          </cell>
        </row>
        <row r="3986">
          <cell r="A3986" t="str">
            <v>625E80000</v>
          </cell>
          <cell r="B3986" t="str">
            <v>Y</v>
          </cell>
          <cell r="C3986" t="str">
            <v>EACH</v>
          </cell>
          <cell r="D3986" t="str">
            <v>SPECIAL - SURFACE PREPARATION</v>
          </cell>
          <cell r="F3986">
            <v>0</v>
          </cell>
        </row>
        <row r="3987">
          <cell r="A3987" t="str">
            <v>625E98000</v>
          </cell>
          <cell r="C3987" t="str">
            <v>EACH</v>
          </cell>
          <cell r="D3987" t="str">
            <v>LIGHTING, MISC.:</v>
          </cell>
          <cell r="F3987">
            <v>1</v>
          </cell>
          <cell r="G3987">
            <v>1</v>
          </cell>
        </row>
        <row r="3988">
          <cell r="A3988" t="str">
            <v>625E98100</v>
          </cell>
          <cell r="C3988" t="str">
            <v>FT</v>
          </cell>
          <cell r="D3988" t="str">
            <v>LIGHTING, MISC.:</v>
          </cell>
          <cell r="F3988">
            <v>1</v>
          </cell>
          <cell r="G3988">
            <v>1</v>
          </cell>
        </row>
        <row r="3989">
          <cell r="A3989" t="str">
            <v>625E98200</v>
          </cell>
          <cell r="C3989" t="str">
            <v>LS</v>
          </cell>
          <cell r="D3989" t="str">
            <v>LIGHTING, MISC.:</v>
          </cell>
          <cell r="F3989">
            <v>1</v>
          </cell>
          <cell r="G3989">
            <v>1</v>
          </cell>
        </row>
        <row r="3990">
          <cell r="A3990" t="str">
            <v>625E98300</v>
          </cell>
          <cell r="C3990" t="str">
            <v>CY</v>
          </cell>
          <cell r="D3990" t="str">
            <v>LIGHTING, MISC.:</v>
          </cell>
          <cell r="F3990">
            <v>1</v>
          </cell>
          <cell r="G3990">
            <v>1</v>
          </cell>
        </row>
        <row r="3991">
          <cell r="A3991" t="str">
            <v>625E98400</v>
          </cell>
          <cell r="C3991" t="str">
            <v>SET</v>
          </cell>
          <cell r="D3991" t="str">
            <v>LIGHTING, MISC.:</v>
          </cell>
          <cell r="F3991">
            <v>1</v>
          </cell>
          <cell r="G3991">
            <v>1</v>
          </cell>
        </row>
        <row r="3992">
          <cell r="A3992" t="str">
            <v>625E98500</v>
          </cell>
          <cell r="C3992" t="str">
            <v>FXMT</v>
          </cell>
          <cell r="D3992" t="str">
            <v>LIGHTING, MISC.:</v>
          </cell>
          <cell r="F3992">
            <v>1</v>
          </cell>
          <cell r="G3992">
            <v>1</v>
          </cell>
        </row>
        <row r="3993">
          <cell r="A3993" t="str">
            <v>625E98600</v>
          </cell>
          <cell r="C3993" t="str">
            <v>SF</v>
          </cell>
          <cell r="D3993" t="str">
            <v>LIGHTING, MISC.:</v>
          </cell>
          <cell r="F3993">
            <v>1</v>
          </cell>
          <cell r="G3993">
            <v>1</v>
          </cell>
        </row>
        <row r="3994">
          <cell r="A3994" t="str">
            <v>625E98700</v>
          </cell>
          <cell r="C3994" t="str">
            <v>HOUR</v>
          </cell>
          <cell r="D3994" t="str">
            <v>LIGHTING, MISC.:</v>
          </cell>
          <cell r="F3994">
            <v>1</v>
          </cell>
          <cell r="G3994">
            <v>1</v>
          </cell>
        </row>
        <row r="3995">
          <cell r="A3995" t="str">
            <v>625E99000</v>
          </cell>
          <cell r="B3995" t="str">
            <v>Y</v>
          </cell>
          <cell r="C3995" t="str">
            <v>LS</v>
          </cell>
          <cell r="D3995" t="str">
            <v>SPECIAL - LIGHTING</v>
          </cell>
          <cell r="F3995">
            <v>0</v>
          </cell>
          <cell r="G3995" t="str">
            <v>DESIGN BUILD PROJECTS ONLY</v>
          </cell>
        </row>
        <row r="3996">
          <cell r="A3996" t="str">
            <v>626E00102</v>
          </cell>
          <cell r="C3996" t="str">
            <v>EACH</v>
          </cell>
          <cell r="D3996" t="str">
            <v>BARRIER REFLECTOR, TYPE 1</v>
          </cell>
          <cell r="F3996">
            <v>1</v>
          </cell>
          <cell r="G3996" t="str">
            <v>SPECIFY 1WAY OR BIDIRECTIONAL</v>
          </cell>
        </row>
        <row r="3997">
          <cell r="A3997" t="str">
            <v>626E00110</v>
          </cell>
          <cell r="C3997" t="str">
            <v>EACH</v>
          </cell>
          <cell r="D3997" t="str">
            <v>BARRIER REFLECTOR, TYPE 2</v>
          </cell>
          <cell r="F3997">
            <v>1</v>
          </cell>
          <cell r="G3997" t="str">
            <v>SPECIFY 1WAY OR BIDIRECTIONAL</v>
          </cell>
        </row>
        <row r="3998">
          <cell r="A3998" t="str">
            <v>626E00112</v>
          </cell>
          <cell r="C3998" t="str">
            <v>EACH</v>
          </cell>
          <cell r="D3998" t="str">
            <v>BARRIER REFLECTOR, TYPE 3</v>
          </cell>
          <cell r="F3998">
            <v>1</v>
          </cell>
          <cell r="G3998" t="str">
            <v>SPECIFY 1WAY OR BIDIRECTIONAL</v>
          </cell>
        </row>
        <row r="3999">
          <cell r="A3999" t="str">
            <v>626E00114</v>
          </cell>
          <cell r="C3999" t="str">
            <v>EACH</v>
          </cell>
          <cell r="D3999" t="str">
            <v>BARRIER REFLECTOR, TYPE 4</v>
          </cell>
          <cell r="F3999">
            <v>1</v>
          </cell>
          <cell r="G3999" t="str">
            <v>SPECIFY 1WAY OR BIDIRECTIONAL</v>
          </cell>
        </row>
        <row r="4000">
          <cell r="A4000" t="str">
            <v>626E00116</v>
          </cell>
          <cell r="C4000" t="str">
            <v>EACH</v>
          </cell>
          <cell r="D4000" t="str">
            <v>BARRIER REFLECTOR, TYPE 5</v>
          </cell>
          <cell r="F4000">
            <v>1</v>
          </cell>
          <cell r="G4000" t="str">
            <v>SPECIFY 1WAY OR BIDIRECTIONAL</v>
          </cell>
        </row>
        <row r="4001">
          <cell r="A4001" t="str">
            <v>626E00118</v>
          </cell>
          <cell r="C4001" t="str">
            <v>EACH</v>
          </cell>
          <cell r="D4001" t="str">
            <v>BARRIER REFLECTOR, TYPE 6</v>
          </cell>
          <cell r="F4001">
            <v>0</v>
          </cell>
        </row>
        <row r="4002">
          <cell r="A4002" t="str">
            <v>626E00200</v>
          </cell>
          <cell r="B4002" t="str">
            <v>Y</v>
          </cell>
          <cell r="C4002" t="str">
            <v>FT</v>
          </cell>
          <cell r="D4002" t="str">
            <v>SPECIAL - INCREASED BARRIER DELINEATION</v>
          </cell>
          <cell r="F4002">
            <v>0</v>
          </cell>
        </row>
        <row r="4003">
          <cell r="A4003" t="str">
            <v>630E01100</v>
          </cell>
          <cell r="C4003" t="str">
            <v>FT</v>
          </cell>
          <cell r="D4003" t="str">
            <v>GROUND MOUNTED SUPPORT, NO. 1 POST</v>
          </cell>
          <cell r="F4003">
            <v>0</v>
          </cell>
        </row>
        <row r="4004">
          <cell r="A4004" t="str">
            <v>630E01101</v>
          </cell>
          <cell r="C4004" t="str">
            <v>FT</v>
          </cell>
          <cell r="D4004" t="str">
            <v>GROUND MOUNTED SUPPORT, NO. 1 POST, AS PER PLAN</v>
          </cell>
          <cell r="F4004">
            <v>0</v>
          </cell>
        </row>
        <row r="4005">
          <cell r="A4005" t="str">
            <v>630E02100</v>
          </cell>
          <cell r="C4005" t="str">
            <v>FT</v>
          </cell>
          <cell r="D4005" t="str">
            <v>GROUND MOUNTED SUPPORT, NO. 2 POST</v>
          </cell>
          <cell r="F4005">
            <v>0</v>
          </cell>
        </row>
        <row r="4006">
          <cell r="A4006" t="str">
            <v>630E02101</v>
          </cell>
          <cell r="C4006" t="str">
            <v>FT</v>
          </cell>
          <cell r="D4006" t="str">
            <v>GROUND MOUNTED SUPPORT, NO. 2 POST, AS PER PLAN</v>
          </cell>
          <cell r="F4006">
            <v>0</v>
          </cell>
        </row>
        <row r="4007">
          <cell r="A4007" t="str">
            <v>630E03100</v>
          </cell>
          <cell r="C4007" t="str">
            <v>FT</v>
          </cell>
          <cell r="D4007" t="str">
            <v>GROUND MOUNTED SUPPORT, NO. 3 POST</v>
          </cell>
          <cell r="F4007">
            <v>0</v>
          </cell>
        </row>
        <row r="4008">
          <cell r="A4008" t="str">
            <v>630E03101</v>
          </cell>
          <cell r="C4008" t="str">
            <v>FT</v>
          </cell>
          <cell r="D4008" t="str">
            <v>GROUND MOUNTED SUPPORT, NO. 3 POST, AS PER PLAN</v>
          </cell>
          <cell r="F4008">
            <v>0</v>
          </cell>
        </row>
        <row r="4009">
          <cell r="A4009" t="str">
            <v>630E04100</v>
          </cell>
          <cell r="C4009" t="str">
            <v>FT</v>
          </cell>
          <cell r="D4009" t="str">
            <v>GROUND MOUNTED SUPPORT, NO. 4 POST</v>
          </cell>
          <cell r="F4009">
            <v>0</v>
          </cell>
        </row>
        <row r="4010">
          <cell r="A4010" t="str">
            <v>630E04101</v>
          </cell>
          <cell r="C4010" t="str">
            <v>FT</v>
          </cell>
          <cell r="D4010" t="str">
            <v>GROUND MOUNTED SUPPORT, NO. 4 POST, AS PER PLAN</v>
          </cell>
          <cell r="F4010">
            <v>0</v>
          </cell>
        </row>
        <row r="4011">
          <cell r="A4011" t="str">
            <v>630E06100</v>
          </cell>
          <cell r="C4011" t="str">
            <v>FT</v>
          </cell>
          <cell r="D4011" t="str">
            <v>GROUND MOUNTED SUPPORT, NO. 6 POST</v>
          </cell>
          <cell r="F4011">
            <v>0</v>
          </cell>
        </row>
        <row r="4012">
          <cell r="A4012" t="str">
            <v>630E06101</v>
          </cell>
          <cell r="C4012" t="str">
            <v>FT</v>
          </cell>
          <cell r="D4012" t="str">
            <v>GROUND MOUNTED SUPPORT, NO. 6 POST, AS PER PLAN</v>
          </cell>
          <cell r="F4012">
            <v>0</v>
          </cell>
        </row>
        <row r="4013">
          <cell r="A4013" t="str">
            <v>630E06400</v>
          </cell>
          <cell r="C4013" t="str">
            <v>FT</v>
          </cell>
          <cell r="D4013" t="str">
            <v>GROUND MOUNTED STRUCTURAL BEAM SUPPORT, S4X7.7</v>
          </cell>
          <cell r="F4013">
            <v>0</v>
          </cell>
        </row>
        <row r="4014">
          <cell r="A4014" t="str">
            <v>630E06401</v>
          </cell>
          <cell r="C4014" t="str">
            <v>FT</v>
          </cell>
          <cell r="D4014" t="str">
            <v>GROUND MOUNTED STRUCTURAL BEAM SUPPORT, S4X7.7, AS PER PLAN</v>
          </cell>
          <cell r="F4014">
            <v>0</v>
          </cell>
        </row>
        <row r="4015">
          <cell r="A4015" t="str">
            <v>630E06500</v>
          </cell>
          <cell r="C4015" t="str">
            <v>FT</v>
          </cell>
          <cell r="D4015" t="str">
            <v>GROUND MOUNTED STRUCTURAL BEAM SUPPORT, W6X9</v>
          </cell>
          <cell r="F4015">
            <v>0</v>
          </cell>
        </row>
        <row r="4016">
          <cell r="A4016" t="str">
            <v>630E06501</v>
          </cell>
          <cell r="C4016" t="str">
            <v>FT</v>
          </cell>
          <cell r="D4016" t="str">
            <v>GROUND MOUNTED STRUCTURAL BEAM SUPPORT, W6X9, AS PER PLAN</v>
          </cell>
          <cell r="F4016">
            <v>0</v>
          </cell>
        </row>
        <row r="4017">
          <cell r="A4017" t="str">
            <v>630E07000</v>
          </cell>
          <cell r="C4017" t="str">
            <v>FT</v>
          </cell>
          <cell r="D4017" t="str">
            <v>GROUND MOUNTED STRUCTURAL BEAM SUPPORT, W8X18</v>
          </cell>
          <cell r="F4017">
            <v>0</v>
          </cell>
        </row>
        <row r="4018">
          <cell r="A4018" t="str">
            <v>630E07001</v>
          </cell>
          <cell r="C4018" t="str">
            <v>FT</v>
          </cell>
          <cell r="D4018" t="str">
            <v>GROUND MOUNTED STRUCTURAL BEAM SUPPORT, W8X18, AS PER PLAN</v>
          </cell>
          <cell r="F4018">
            <v>0</v>
          </cell>
        </row>
        <row r="4019">
          <cell r="A4019" t="str">
            <v>630E07500</v>
          </cell>
          <cell r="C4019" t="str">
            <v>FT</v>
          </cell>
          <cell r="D4019" t="str">
            <v>GROUND MOUNTED STRUCTURAL BEAM SUPPORT, W10X22</v>
          </cell>
          <cell r="F4019">
            <v>0</v>
          </cell>
        </row>
        <row r="4020">
          <cell r="A4020" t="str">
            <v>630E07501</v>
          </cell>
          <cell r="C4020" t="str">
            <v>FT</v>
          </cell>
          <cell r="D4020" t="str">
            <v>GROUND MOUNTED STRUCTURAL BEAM SUPPORT, W10X22, AS PER PLAN</v>
          </cell>
          <cell r="F4020">
            <v>0</v>
          </cell>
        </row>
        <row r="4021">
          <cell r="A4021" t="str">
            <v>630E07600</v>
          </cell>
          <cell r="C4021" t="str">
            <v>FT</v>
          </cell>
          <cell r="D4021" t="str">
            <v>GROUND MOUNTED STRUCTURAL BEAM SUPPORT, W10X12</v>
          </cell>
          <cell r="F4021">
            <v>0</v>
          </cell>
        </row>
        <row r="4022">
          <cell r="A4022" t="str">
            <v>630E07601</v>
          </cell>
          <cell r="C4022" t="str">
            <v>FT</v>
          </cell>
          <cell r="D4022" t="str">
            <v>GROUND MOUNTED STRUCTURAL BEAM SUPPORT, W10X12, AS PER PLAN</v>
          </cell>
          <cell r="F4022">
            <v>0</v>
          </cell>
        </row>
        <row r="4023">
          <cell r="A4023" t="str">
            <v>630E08000</v>
          </cell>
          <cell r="C4023" t="str">
            <v>FT</v>
          </cell>
          <cell r="D4023" t="str">
            <v>GROUND MOUNTED STRUCTURAL BEAM SUPPORT, W12X30</v>
          </cell>
          <cell r="F4023">
            <v>0</v>
          </cell>
        </row>
        <row r="4024">
          <cell r="A4024" t="str">
            <v>630E08001</v>
          </cell>
          <cell r="C4024" t="str">
            <v>FT</v>
          </cell>
          <cell r="D4024" t="str">
            <v>GROUND MOUNTED STRUCTURAL BEAM SUPPORT, W12X30, AS PER PLAN</v>
          </cell>
          <cell r="F4024">
            <v>0</v>
          </cell>
        </row>
        <row r="4025">
          <cell r="A4025" t="str">
            <v>630E08002</v>
          </cell>
          <cell r="C4025" t="str">
            <v>FT</v>
          </cell>
          <cell r="D4025" t="str">
            <v>ONE WAY SUPPORT, NO. 2 POST</v>
          </cell>
          <cell r="F4025">
            <v>0</v>
          </cell>
        </row>
        <row r="4026">
          <cell r="A4026" t="str">
            <v>630E08004</v>
          </cell>
          <cell r="C4026" t="str">
            <v>FT</v>
          </cell>
          <cell r="D4026" t="str">
            <v>ONE WAY SUPPORT, NO. 3 POST</v>
          </cell>
          <cell r="F4026">
            <v>0</v>
          </cell>
        </row>
        <row r="4027">
          <cell r="A4027" t="str">
            <v>630E08005</v>
          </cell>
          <cell r="C4027" t="str">
            <v>FT</v>
          </cell>
          <cell r="D4027" t="str">
            <v>ONE WAY SUPPORT, NO. 3 POST, AS PER PLAN</v>
          </cell>
          <cell r="F4027">
            <v>0</v>
          </cell>
        </row>
        <row r="4028">
          <cell r="A4028" t="str">
            <v>630E08100</v>
          </cell>
          <cell r="C4028" t="str">
            <v>FT</v>
          </cell>
          <cell r="D4028" t="str">
            <v>ONE WAY SUPPORT, NO. 4 POST</v>
          </cell>
          <cell r="F4028">
            <v>0</v>
          </cell>
        </row>
        <row r="4029">
          <cell r="A4029" t="str">
            <v>630E08101</v>
          </cell>
          <cell r="C4029" t="str">
            <v>FT</v>
          </cell>
          <cell r="D4029" t="str">
            <v>ONE WAY SUPPORT, NO. 4 POST, AS PER PLAN</v>
          </cell>
          <cell r="F4029">
            <v>0</v>
          </cell>
        </row>
        <row r="4030">
          <cell r="A4030" t="str">
            <v>630E08200</v>
          </cell>
          <cell r="C4030" t="str">
            <v>EACH</v>
          </cell>
          <cell r="D4030" t="str">
            <v>GROUND MOUNTED SUPPORT, PIPE</v>
          </cell>
          <cell r="F4030">
            <v>0</v>
          </cell>
        </row>
        <row r="4031">
          <cell r="A4031" t="str">
            <v>630E08210</v>
          </cell>
          <cell r="C4031" t="str">
            <v>FT</v>
          </cell>
          <cell r="D4031" t="str">
            <v>GROUND MOUNTED SUPPORT, PIPE</v>
          </cell>
          <cell r="F4031">
            <v>0</v>
          </cell>
        </row>
        <row r="4032">
          <cell r="A4032" t="str">
            <v>630E08300</v>
          </cell>
          <cell r="C4032" t="str">
            <v>FT</v>
          </cell>
          <cell r="D4032" t="str">
            <v>GROUND MOUNTED WOODEN BOX BEAM SUPPORT, TYPE L BEAM</v>
          </cell>
          <cell r="F4032">
            <v>0</v>
          </cell>
        </row>
        <row r="4033">
          <cell r="A4033" t="str">
            <v>630E08302</v>
          </cell>
          <cell r="C4033" t="str">
            <v>FT</v>
          </cell>
          <cell r="D4033" t="str">
            <v>GROUND MOUNTED WOODEN BOX BEAM SUPPORT, TYPE M BEAM</v>
          </cell>
          <cell r="F4033">
            <v>0</v>
          </cell>
        </row>
        <row r="4034">
          <cell r="A4034" t="str">
            <v>630E08460</v>
          </cell>
          <cell r="C4034" t="str">
            <v>EACH</v>
          </cell>
          <cell r="D4034" t="str">
            <v>TEMPORARY SIGN SUPPORT, NO. 3 POST</v>
          </cell>
          <cell r="F4034">
            <v>0</v>
          </cell>
        </row>
        <row r="4035">
          <cell r="A4035" t="str">
            <v>630E08501</v>
          </cell>
          <cell r="C4035" t="str">
            <v>EACH</v>
          </cell>
          <cell r="D4035" t="str">
            <v>STREET NAME SIGN SUPPORT, AS PER PLAN</v>
          </cell>
          <cell r="F4035">
            <v>0</v>
          </cell>
        </row>
        <row r="4036">
          <cell r="A4036" t="str">
            <v>630E08510</v>
          </cell>
          <cell r="C4036" t="str">
            <v>FT</v>
          </cell>
          <cell r="D4036" t="str">
            <v>STREET NAME SIGN SUPPORT, NO. 2 POST</v>
          </cell>
          <cell r="F4036">
            <v>0</v>
          </cell>
        </row>
        <row r="4037">
          <cell r="A4037" t="str">
            <v>630E08511</v>
          </cell>
          <cell r="C4037" t="str">
            <v>FT</v>
          </cell>
          <cell r="D4037" t="str">
            <v>STREET NAME SIGN SUPPORT, NO. 2 POST, AS PER PLAN</v>
          </cell>
          <cell r="F4037">
            <v>0</v>
          </cell>
        </row>
        <row r="4038">
          <cell r="A4038" t="str">
            <v>630E08520</v>
          </cell>
          <cell r="C4038" t="str">
            <v>FT</v>
          </cell>
          <cell r="D4038" t="str">
            <v>STREET NAME SIGN SUPPORT, NO. 3 POST</v>
          </cell>
          <cell r="F4038">
            <v>0</v>
          </cell>
        </row>
        <row r="4039">
          <cell r="A4039" t="str">
            <v>630E08521</v>
          </cell>
          <cell r="C4039" t="str">
            <v>FT</v>
          </cell>
          <cell r="D4039" t="str">
            <v>STREET NAME SIGN SUPPORT, NO. 3 POST, AS PER PLAN</v>
          </cell>
          <cell r="F4039">
            <v>0</v>
          </cell>
        </row>
        <row r="4040">
          <cell r="A4040" t="str">
            <v>630E08530</v>
          </cell>
          <cell r="C4040" t="str">
            <v>FT</v>
          </cell>
          <cell r="D4040" t="str">
            <v>STREET NAME SIGN SUPPORT, NO. 4 POST</v>
          </cell>
          <cell r="F4040">
            <v>0</v>
          </cell>
        </row>
        <row r="4041">
          <cell r="A4041" t="str">
            <v>630E08531</v>
          </cell>
          <cell r="C4041" t="str">
            <v>FT</v>
          </cell>
          <cell r="D4041" t="str">
            <v>STREET NAME SIGN SUPPORT, NO. 4 POST, AS PER PLAN</v>
          </cell>
          <cell r="F4041">
            <v>0</v>
          </cell>
        </row>
        <row r="4042">
          <cell r="A4042" t="str">
            <v>630E08600</v>
          </cell>
          <cell r="C4042" t="str">
            <v>EACH</v>
          </cell>
          <cell r="D4042" t="str">
            <v>SIGN POST REFLECTOR</v>
          </cell>
          <cell r="F4042">
            <v>0</v>
          </cell>
        </row>
        <row r="4043">
          <cell r="A4043" t="str">
            <v>630E08601</v>
          </cell>
          <cell r="C4043" t="str">
            <v>EACH</v>
          </cell>
          <cell r="D4043" t="str">
            <v>SIGN POST REFLECTOR, AS PER PLAN</v>
          </cell>
          <cell r="F4043">
            <v>0</v>
          </cell>
        </row>
        <row r="4044">
          <cell r="A4044" t="str">
            <v>630E09000</v>
          </cell>
          <cell r="C4044" t="str">
            <v>EACH</v>
          </cell>
          <cell r="D4044" t="str">
            <v>BREAKAWAY STRUCTURAL BEAM CONNECTION</v>
          </cell>
          <cell r="F4044">
            <v>0</v>
          </cell>
        </row>
        <row r="4045">
          <cell r="A4045" t="str">
            <v>630E09001</v>
          </cell>
          <cell r="C4045" t="str">
            <v>EACH</v>
          </cell>
          <cell r="D4045" t="str">
            <v>BREAKAWAY STRUCTURAL BEAM CONNECTION, AS PER PLAN</v>
          </cell>
          <cell r="F4045">
            <v>0</v>
          </cell>
        </row>
        <row r="4046">
          <cell r="A4046" t="str">
            <v>630E09050</v>
          </cell>
          <cell r="C4046" t="str">
            <v>EACH</v>
          </cell>
          <cell r="D4046" t="str">
            <v>TRIANGULAR SLIP BASE CONNECTION</v>
          </cell>
          <cell r="F4046">
            <v>0</v>
          </cell>
        </row>
        <row r="4047">
          <cell r="A4047" t="str">
            <v>630E09051</v>
          </cell>
          <cell r="C4047" t="str">
            <v>EACH</v>
          </cell>
          <cell r="D4047" t="str">
            <v>TRIANGULAR SLIP BASE CONNECTION, AS PER PLAN</v>
          </cell>
          <cell r="F4047">
            <v>0</v>
          </cell>
        </row>
        <row r="4048">
          <cell r="A4048" t="str">
            <v>630E09100</v>
          </cell>
          <cell r="C4048" t="str">
            <v>EACH</v>
          </cell>
          <cell r="D4048" t="str">
            <v>SURFACE PREPARATION, EXISTING SUPPORT SECTION</v>
          </cell>
          <cell r="F4048">
            <v>0</v>
          </cell>
        </row>
        <row r="4049">
          <cell r="A4049" t="str">
            <v>630E09101</v>
          </cell>
          <cell r="C4049" t="str">
            <v>EACH</v>
          </cell>
          <cell r="D4049" t="str">
            <v>SURFACE PREPARATION, EXISTING SUPPORT SECTION, AS PER PLAN</v>
          </cell>
          <cell r="F4049">
            <v>0</v>
          </cell>
        </row>
        <row r="4050">
          <cell r="A4050" t="str">
            <v>630E09102</v>
          </cell>
          <cell r="C4050" t="str">
            <v>EACH</v>
          </cell>
          <cell r="D4050" t="str">
            <v>SURFACE PREPARATION, NEW SUPPORT SECTION</v>
          </cell>
          <cell r="F4050">
            <v>0</v>
          </cell>
        </row>
        <row r="4051">
          <cell r="A4051" t="str">
            <v>630E09103</v>
          </cell>
          <cell r="C4051" t="str">
            <v>EACH</v>
          </cell>
          <cell r="D4051" t="str">
            <v>SURFACE PREPARATION, NEW SUPPORT SECTION, AS PER PLAN</v>
          </cell>
          <cell r="F4051">
            <v>0</v>
          </cell>
        </row>
        <row r="4052">
          <cell r="A4052" t="str">
            <v>630E09104</v>
          </cell>
          <cell r="C4052" t="str">
            <v>EACH</v>
          </cell>
          <cell r="D4052" t="str">
            <v>COATING, EPOXY PRIME COAT, SUPPORT SECTION</v>
          </cell>
          <cell r="F4052">
            <v>0</v>
          </cell>
        </row>
        <row r="4053">
          <cell r="A4053" t="str">
            <v>630E09105</v>
          </cell>
          <cell r="C4053" t="str">
            <v>EACH</v>
          </cell>
          <cell r="D4053" t="str">
            <v>COATING, EPOXY PRIME COAT, SUPPORT SECTION, AS PER PLAN</v>
          </cell>
          <cell r="F4053">
            <v>0</v>
          </cell>
        </row>
        <row r="4054">
          <cell r="A4054" t="str">
            <v>630E09106</v>
          </cell>
          <cell r="C4054" t="str">
            <v>EACH</v>
          </cell>
          <cell r="D4054" t="str">
            <v>COATING, EPOXY INTERMEDIATE COAT, SUPPORT SECTION</v>
          </cell>
          <cell r="F4054">
            <v>0</v>
          </cell>
        </row>
        <row r="4055">
          <cell r="A4055" t="str">
            <v>630E09107</v>
          </cell>
          <cell r="C4055" t="str">
            <v>EACH</v>
          </cell>
          <cell r="D4055" t="str">
            <v>COATING, EPOXY INTERMEDIATE COAT, SUPPORT SECTION, AS PER PLAN</v>
          </cell>
          <cell r="F4055">
            <v>0</v>
          </cell>
        </row>
        <row r="4056">
          <cell r="A4056" t="str">
            <v>630E09108</v>
          </cell>
          <cell r="C4056" t="str">
            <v>EACH</v>
          </cell>
          <cell r="D4056" t="str">
            <v>COATING, URETHANE TOP COAT, SUPPORT SECTION</v>
          </cell>
          <cell r="F4056">
            <v>0</v>
          </cell>
        </row>
        <row r="4057">
          <cell r="A4057" t="str">
            <v>630E09109</v>
          </cell>
          <cell r="C4057" t="str">
            <v>EACH</v>
          </cell>
          <cell r="D4057" t="str">
            <v>COATING, URETHANE TOP COAT, SUPPORT SECTION, AS PER PLAN</v>
          </cell>
          <cell r="F4057">
            <v>0</v>
          </cell>
        </row>
        <row r="4058">
          <cell r="A4058" t="str">
            <v>630E09120</v>
          </cell>
          <cell r="C4058" t="str">
            <v>EACH</v>
          </cell>
          <cell r="D4058" t="str">
            <v>COATING, ORGANIC ZINC PRIME COAT, SUPPORT SECTION</v>
          </cell>
          <cell r="F4058">
            <v>0</v>
          </cell>
        </row>
        <row r="4059">
          <cell r="A4059" t="str">
            <v>630E09121</v>
          </cell>
          <cell r="C4059" t="str">
            <v>EACH</v>
          </cell>
          <cell r="D4059" t="str">
            <v>COATING, ORGANIC ZINC PRIME COAT, SUPPORT SECTION, AS PER PLAN</v>
          </cell>
          <cell r="F4059">
            <v>0</v>
          </cell>
        </row>
        <row r="4060">
          <cell r="A4060" t="str">
            <v>630E10102</v>
          </cell>
          <cell r="C4060" t="str">
            <v>EACH</v>
          </cell>
          <cell r="D4060" t="str">
            <v>OVERHEAD SIGN SUPPORT, TYPE TC-16.21, DESIGN 1</v>
          </cell>
          <cell r="F4060">
            <v>0</v>
          </cell>
        </row>
        <row r="4061">
          <cell r="A4061" t="str">
            <v>630E10103</v>
          </cell>
          <cell r="C4061" t="str">
            <v>EACH</v>
          </cell>
          <cell r="D4061" t="str">
            <v>OVERHEAD SIGN SUPPORT, TYPE TC-16.21, DESIGN 1, AS PER PLAN</v>
          </cell>
          <cell r="F4061">
            <v>0</v>
          </cell>
        </row>
        <row r="4062">
          <cell r="A4062" t="str">
            <v>630E10202</v>
          </cell>
          <cell r="C4062" t="str">
            <v>EACH</v>
          </cell>
          <cell r="D4062" t="str">
            <v>OVERHEAD SIGN SUPPORT, TYPE TC-16.21, DESIGN 2</v>
          </cell>
          <cell r="F4062">
            <v>0</v>
          </cell>
        </row>
        <row r="4063">
          <cell r="A4063" t="str">
            <v>630E10203</v>
          </cell>
          <cell r="C4063" t="str">
            <v>EACH</v>
          </cell>
          <cell r="D4063" t="str">
            <v>OVERHEAD SIGN SUPPORT, TYPE TC-16.21, DESIGN 2, AS PER PLAN</v>
          </cell>
          <cell r="F4063">
            <v>0</v>
          </cell>
        </row>
        <row r="4064">
          <cell r="A4064" t="str">
            <v>630E10302</v>
          </cell>
          <cell r="C4064" t="str">
            <v>EACH</v>
          </cell>
          <cell r="D4064" t="str">
            <v>OVERHEAD SIGN SUPPORT, TYPE TC-16.21, DESIGN 3</v>
          </cell>
          <cell r="F4064">
            <v>0</v>
          </cell>
        </row>
        <row r="4065">
          <cell r="A4065" t="str">
            <v>630E10303</v>
          </cell>
          <cell r="C4065" t="str">
            <v>EACH</v>
          </cell>
          <cell r="D4065" t="str">
            <v>OVERHEAD SIGN SUPPORT, TYPE TC-16.21, DESIGN 3, AS PER PLAN</v>
          </cell>
          <cell r="F4065">
            <v>0</v>
          </cell>
        </row>
        <row r="4066">
          <cell r="A4066" t="str">
            <v>630E10402</v>
          </cell>
          <cell r="C4066" t="str">
            <v>EACH</v>
          </cell>
          <cell r="D4066" t="str">
            <v>OVERHEAD SIGN SUPPORT, TYPE TC-16.21, DESIGN 4</v>
          </cell>
          <cell r="F4066">
            <v>0</v>
          </cell>
        </row>
        <row r="4067">
          <cell r="A4067" t="str">
            <v>630E10403</v>
          </cell>
          <cell r="C4067" t="str">
            <v>EACH</v>
          </cell>
          <cell r="D4067" t="str">
            <v>OVERHEAD SIGN SUPPORT, TYPE TC-16.21, DESIGN 4, AS PER PLAN</v>
          </cell>
          <cell r="F4067">
            <v>0</v>
          </cell>
        </row>
        <row r="4068">
          <cell r="A4068" t="str">
            <v>630E10502</v>
          </cell>
          <cell r="C4068" t="str">
            <v>EACH</v>
          </cell>
          <cell r="D4068" t="str">
            <v>OVERHEAD SIGN SUPPORT, TYPE TC-16.21, DESIGN 5</v>
          </cell>
          <cell r="F4068">
            <v>0</v>
          </cell>
        </row>
        <row r="4069">
          <cell r="A4069" t="str">
            <v>630E10503</v>
          </cell>
          <cell r="C4069" t="str">
            <v>EACH</v>
          </cell>
          <cell r="D4069" t="str">
            <v>OVERHEAD SIGN SUPPORT, TYPE TC-16.21, DESIGN 5, AS PER PLAN</v>
          </cell>
          <cell r="F4069">
            <v>0</v>
          </cell>
        </row>
        <row r="4070">
          <cell r="A4070" t="str">
            <v>630E10602</v>
          </cell>
          <cell r="C4070" t="str">
            <v>EACH</v>
          </cell>
          <cell r="D4070" t="str">
            <v>OVERHEAD SIGN SUPPORT, TYPE TC-16.21, DESIGN 6</v>
          </cell>
          <cell r="F4070">
            <v>0</v>
          </cell>
        </row>
        <row r="4071">
          <cell r="A4071" t="str">
            <v>630E10603</v>
          </cell>
          <cell r="C4071" t="str">
            <v>EACH</v>
          </cell>
          <cell r="D4071" t="str">
            <v>OVERHEAD SIGN SUPPORT, TYPE TC-16.21, DESIGN 6, AS PER PLAN</v>
          </cell>
          <cell r="F4071">
            <v>0</v>
          </cell>
        </row>
        <row r="4072">
          <cell r="A4072" t="str">
            <v>630E10702</v>
          </cell>
          <cell r="C4072" t="str">
            <v>EACH</v>
          </cell>
          <cell r="D4072" t="str">
            <v>OVERHEAD SIGN SUPPORT, TYPE TC-16.21, DESIGN 7</v>
          </cell>
          <cell r="F4072">
            <v>0</v>
          </cell>
        </row>
        <row r="4073">
          <cell r="A4073" t="str">
            <v>630E10703</v>
          </cell>
          <cell r="C4073" t="str">
            <v>EACH</v>
          </cell>
          <cell r="D4073" t="str">
            <v>OVERHEAD SIGN SUPPORT, TYPE TC-16.21, DESIGN 7, AS PER PLAN</v>
          </cell>
          <cell r="F4073">
            <v>0</v>
          </cell>
        </row>
        <row r="4074">
          <cell r="A4074" t="str">
            <v>630E10802</v>
          </cell>
          <cell r="C4074" t="str">
            <v>EACH</v>
          </cell>
          <cell r="D4074" t="str">
            <v>OVERHEAD SIGN SUPPORT, TYPE TC-16.21, DESIGN 8</v>
          </cell>
          <cell r="F4074">
            <v>0</v>
          </cell>
        </row>
        <row r="4075">
          <cell r="A4075" t="str">
            <v>630E10803</v>
          </cell>
          <cell r="C4075" t="str">
            <v>EACH</v>
          </cell>
          <cell r="D4075" t="str">
            <v>OVERHEAD SIGN SUPPORT, TYPE TC-16.21, DESIGN 8, AS PER PLAN</v>
          </cell>
          <cell r="F4075">
            <v>0</v>
          </cell>
        </row>
        <row r="4076">
          <cell r="A4076" t="str">
            <v>630E10902</v>
          </cell>
          <cell r="C4076" t="str">
            <v>EACH</v>
          </cell>
          <cell r="D4076" t="str">
            <v>OVERHEAD SIGN SUPPORT, TYPE TC-16.21, DESIGN 9</v>
          </cell>
          <cell r="F4076">
            <v>0</v>
          </cell>
        </row>
        <row r="4077">
          <cell r="A4077" t="str">
            <v>630E10903</v>
          </cell>
          <cell r="C4077" t="str">
            <v>EACH</v>
          </cell>
          <cell r="D4077" t="str">
            <v>OVERHEAD SIGN SUPPORT, TYPE TC-16.21, DESIGN 9, AS PER PLAN</v>
          </cell>
          <cell r="F4077">
            <v>0</v>
          </cell>
        </row>
        <row r="4078">
          <cell r="A4078" t="str">
            <v>630E11002</v>
          </cell>
          <cell r="C4078" t="str">
            <v>EACH</v>
          </cell>
          <cell r="D4078" t="str">
            <v>OVERHEAD SIGN SUPPORT, TYPE TC-16.21, DESIGN 10</v>
          </cell>
          <cell r="F4078">
            <v>0</v>
          </cell>
        </row>
        <row r="4079">
          <cell r="A4079" t="str">
            <v>630E11003</v>
          </cell>
          <cell r="C4079" t="str">
            <v>EACH</v>
          </cell>
          <cell r="D4079" t="str">
            <v>OVERHEAD SIGN SUPPORT, TYPE TC-16.21, DESIGN 10, AS PER PLAN</v>
          </cell>
          <cell r="F4079">
            <v>0</v>
          </cell>
        </row>
        <row r="4080">
          <cell r="A4080" t="str">
            <v>630E11102</v>
          </cell>
          <cell r="C4080" t="str">
            <v>EACH</v>
          </cell>
          <cell r="D4080" t="str">
            <v>OVERHEAD SIGN SUPPORT, TYPE TC-16.21, DESIGN 11</v>
          </cell>
          <cell r="F4080">
            <v>0</v>
          </cell>
        </row>
        <row r="4081">
          <cell r="A4081" t="str">
            <v>630E11103</v>
          </cell>
          <cell r="C4081" t="str">
            <v>EACH</v>
          </cell>
          <cell r="D4081" t="str">
            <v>OVERHEAD SIGN SUPPORT, TYPE TC-16.21, DESIGN 11, AS PER PLAN</v>
          </cell>
          <cell r="F4081">
            <v>0</v>
          </cell>
        </row>
        <row r="4082">
          <cell r="A4082" t="str">
            <v>630E11202</v>
          </cell>
          <cell r="C4082" t="str">
            <v>EACH</v>
          </cell>
          <cell r="D4082" t="str">
            <v>OVERHEAD SIGN SUPPORT, TYPE TC-16.21, DESIGN 12</v>
          </cell>
          <cell r="F4082">
            <v>0</v>
          </cell>
        </row>
        <row r="4083">
          <cell r="A4083" t="str">
            <v>630E11203</v>
          </cell>
          <cell r="C4083" t="str">
            <v>EACH</v>
          </cell>
          <cell r="D4083" t="str">
            <v>OVERHEAD SIGN SUPPORT, TYPE TC-16.21, DESIGN 12, AS PER PLAN</v>
          </cell>
          <cell r="F4083">
            <v>0</v>
          </cell>
        </row>
        <row r="4084">
          <cell r="A4084" t="str">
            <v>630E11206</v>
          </cell>
          <cell r="C4084" t="str">
            <v>EACH</v>
          </cell>
          <cell r="D4084" t="str">
            <v>OVERHEAD SIGN SUPPORT, TYPE TC-16.21, DESIGN 13</v>
          </cell>
          <cell r="F4084">
            <v>0</v>
          </cell>
        </row>
        <row r="4085">
          <cell r="A4085" t="str">
            <v>630E11207</v>
          </cell>
          <cell r="C4085" t="str">
            <v>EACH</v>
          </cell>
          <cell r="D4085" t="str">
            <v>OVERHEAD SIGN SUPPORT, TYPE TC-16.21, DESIGN 13, AS PER PLAN</v>
          </cell>
          <cell r="F4085">
            <v>0</v>
          </cell>
        </row>
        <row r="4086">
          <cell r="A4086" t="str">
            <v>630E11210</v>
          </cell>
          <cell r="C4086" t="str">
            <v>EACH</v>
          </cell>
          <cell r="D4086" t="str">
            <v>OVERHEAD SIGN SUPPORT, TYPE TC-16.21, DESIGN 14</v>
          </cell>
          <cell r="F4086">
            <v>0</v>
          </cell>
        </row>
        <row r="4087">
          <cell r="A4087" t="str">
            <v>630E11211</v>
          </cell>
          <cell r="C4087" t="str">
            <v>EACH</v>
          </cell>
          <cell r="D4087" t="str">
            <v>OVERHEAD SIGN SUPPORT, TYPE TC-16.21, DESIGN 14, AS PER PLAN</v>
          </cell>
          <cell r="F4087">
            <v>0</v>
          </cell>
        </row>
        <row r="4088">
          <cell r="A4088" t="str">
            <v>630E15102</v>
          </cell>
          <cell r="C4088" t="str">
            <v>EACH</v>
          </cell>
          <cell r="D4088" t="str">
            <v>COMBINATION OVERHEAD SIGN SUPPORT, TYPE TC-16.21, DESIGN 1</v>
          </cell>
          <cell r="F4088">
            <v>0</v>
          </cell>
        </row>
        <row r="4089">
          <cell r="A4089" t="str">
            <v>630E15103</v>
          </cell>
          <cell r="C4089" t="str">
            <v>EACH</v>
          </cell>
          <cell r="D4089" t="str">
            <v>COMBINATION OVERHEAD SIGN SUPPORT, TYPE TC-16.21, DESIGN 1, AS PER PLAN</v>
          </cell>
          <cell r="F4089">
            <v>0</v>
          </cell>
        </row>
        <row r="4090">
          <cell r="A4090" t="str">
            <v>630E15202</v>
          </cell>
          <cell r="C4090" t="str">
            <v>EACH</v>
          </cell>
          <cell r="D4090" t="str">
            <v>COMBINATION OVERHEAD SIGN SUPPORT, TYPE TC-16.21, DESIGN 2</v>
          </cell>
          <cell r="F4090">
            <v>0</v>
          </cell>
        </row>
        <row r="4091">
          <cell r="A4091" t="str">
            <v>630E15203</v>
          </cell>
          <cell r="C4091" t="str">
            <v>EACH</v>
          </cell>
          <cell r="D4091" t="str">
            <v>COMBINATION OVERHEAD SIGN SUPPORT, TYPE TC-16.21, DESIGN 2, AS PER PLAN</v>
          </cell>
          <cell r="F4091">
            <v>0</v>
          </cell>
        </row>
        <row r="4092">
          <cell r="A4092" t="str">
            <v>630E15302</v>
          </cell>
          <cell r="C4092" t="str">
            <v>EACH</v>
          </cell>
          <cell r="D4092" t="str">
            <v>COMBINATION OVERHEAD SIGN SUPPORT, TYPE TC-16.21, DESIGN 3</v>
          </cell>
          <cell r="F4092">
            <v>0</v>
          </cell>
        </row>
        <row r="4093">
          <cell r="A4093" t="str">
            <v>630E15303</v>
          </cell>
          <cell r="C4093" t="str">
            <v>EACH</v>
          </cell>
          <cell r="D4093" t="str">
            <v>COMBINATION OVERHEAD SIGN SUPPORT, TYPE TC-16.21, DESIGN 3, AS PER PLAN</v>
          </cell>
          <cell r="F4093">
            <v>0</v>
          </cell>
        </row>
        <row r="4094">
          <cell r="A4094" t="str">
            <v>630E15402</v>
          </cell>
          <cell r="C4094" t="str">
            <v>EACH</v>
          </cell>
          <cell r="D4094" t="str">
            <v>COMBINATION OVERHEAD SIGN SUPPORT, TYPE TC-16.21, DESIGN 4</v>
          </cell>
          <cell r="F4094">
            <v>0</v>
          </cell>
        </row>
        <row r="4095">
          <cell r="A4095" t="str">
            <v>630E15403</v>
          </cell>
          <cell r="C4095" t="str">
            <v>EACH</v>
          </cell>
          <cell r="D4095" t="str">
            <v>COMBINATION OVERHEAD SIGN SUPPORT, TYPE TC-16.21, DESIGN 4, AS PER PLAN</v>
          </cell>
          <cell r="F4095">
            <v>0</v>
          </cell>
        </row>
        <row r="4096">
          <cell r="A4096" t="str">
            <v>630E15502</v>
          </cell>
          <cell r="C4096" t="str">
            <v>EACH</v>
          </cell>
          <cell r="D4096" t="str">
            <v>COMBINATION OVERHEAD SIGN SUPPORT, TYPE TC-16.21, DESIGN 5</v>
          </cell>
          <cell r="F4096">
            <v>0</v>
          </cell>
        </row>
        <row r="4097">
          <cell r="A4097" t="str">
            <v>630E15503</v>
          </cell>
          <cell r="C4097" t="str">
            <v>EACH</v>
          </cell>
          <cell r="D4097" t="str">
            <v>COMBINATION OVERHEAD SIGN SUPPORT, TYPE TC-16.21, DESIGN 5, AS PER PLAN</v>
          </cell>
          <cell r="F4097">
            <v>0</v>
          </cell>
        </row>
        <row r="4098">
          <cell r="A4098" t="str">
            <v>630E15602</v>
          </cell>
          <cell r="C4098" t="str">
            <v>EACH</v>
          </cell>
          <cell r="D4098" t="str">
            <v>COMBINATION OVERHEAD SIGN SUPPORT, TYPE TC-16.21, DESIGN 6</v>
          </cell>
          <cell r="F4098">
            <v>0</v>
          </cell>
        </row>
        <row r="4099">
          <cell r="A4099" t="str">
            <v>630E15603</v>
          </cell>
          <cell r="C4099" t="str">
            <v>EACH</v>
          </cell>
          <cell r="D4099" t="str">
            <v>COMBINATION OVERHEAD SIGN SUPPORT, TYPE TC-16.21, DESIGN 6, AS PER PLAN</v>
          </cell>
          <cell r="F4099">
            <v>0</v>
          </cell>
        </row>
        <row r="4100">
          <cell r="A4100" t="str">
            <v>630E15702</v>
          </cell>
          <cell r="C4100" t="str">
            <v>EACH</v>
          </cell>
          <cell r="D4100" t="str">
            <v>COMBINATION OVERHEAD SIGN SUPPORT, TYPE TC-16.21, DESIGN 7</v>
          </cell>
          <cell r="F4100">
            <v>0</v>
          </cell>
        </row>
        <row r="4101">
          <cell r="A4101" t="str">
            <v>630E15703</v>
          </cell>
          <cell r="C4101" t="str">
            <v>EACH</v>
          </cell>
          <cell r="D4101" t="str">
            <v>COMBINATION OVERHEAD SIGN SUPPORT, TYPE TC-16.21, DESIGN 7, AS PER PLAN</v>
          </cell>
          <cell r="F4101">
            <v>0</v>
          </cell>
        </row>
        <row r="4102">
          <cell r="A4102" t="str">
            <v>630E15802</v>
          </cell>
          <cell r="C4102" t="str">
            <v>EACH</v>
          </cell>
          <cell r="D4102" t="str">
            <v>COMBINATION OVERHEAD SIGN SUPPORT, TYPE TC-16.21, DESIGN 8</v>
          </cell>
          <cell r="F4102">
            <v>0</v>
          </cell>
        </row>
        <row r="4103">
          <cell r="A4103" t="str">
            <v>630E15803</v>
          </cell>
          <cell r="C4103" t="str">
            <v>EACH</v>
          </cell>
          <cell r="D4103" t="str">
            <v>COMBINATION OVERHEAD SIGN SUPPORT, TYPE TC-16.21, DESIGN 8, AS PER PLAN</v>
          </cell>
          <cell r="F4103">
            <v>0</v>
          </cell>
        </row>
        <row r="4104">
          <cell r="A4104" t="str">
            <v>630E15902</v>
          </cell>
          <cell r="C4104" t="str">
            <v>EACH</v>
          </cell>
          <cell r="D4104" t="str">
            <v>COMBINATION OVERHEAD SIGN SUPPORT, TYPE TC-16.21, DESIGN 9</v>
          </cell>
          <cell r="F4104">
            <v>0</v>
          </cell>
        </row>
        <row r="4105">
          <cell r="A4105" t="str">
            <v>630E15903</v>
          </cell>
          <cell r="C4105" t="str">
            <v>EACH</v>
          </cell>
          <cell r="D4105" t="str">
            <v>COMBINATION OVERHEAD SIGN SUPPORT, TYPE TC-16.21, DESIGN 9, AS PER PLAN</v>
          </cell>
          <cell r="F4105">
            <v>0</v>
          </cell>
        </row>
        <row r="4106">
          <cell r="A4106" t="str">
            <v>630E16002</v>
          </cell>
          <cell r="C4106" t="str">
            <v>EACH</v>
          </cell>
          <cell r="D4106" t="str">
            <v>COMBINATION OVERHEAD SIGN SUPPORT, TYPE TC-16.21, DESIGN 10</v>
          </cell>
          <cell r="F4106">
            <v>0</v>
          </cell>
        </row>
        <row r="4107">
          <cell r="A4107" t="str">
            <v>630E16003</v>
          </cell>
          <cell r="C4107" t="str">
            <v>EACH</v>
          </cell>
          <cell r="D4107" t="str">
            <v>COMBINATION OVERHEAD SIGN SUPPORT, TYPE TC-16.21, DESIGN 10, AS PER PLAN</v>
          </cell>
          <cell r="F4107">
            <v>0</v>
          </cell>
        </row>
        <row r="4108">
          <cell r="A4108" t="str">
            <v>630E16102</v>
          </cell>
          <cell r="C4108" t="str">
            <v>EACH</v>
          </cell>
          <cell r="D4108" t="str">
            <v>COMBINATION OVERHEAD SIGN SUPPORT, TYPE TC-16.21, DESIGN 11</v>
          </cell>
          <cell r="F4108">
            <v>0</v>
          </cell>
        </row>
        <row r="4109">
          <cell r="A4109" t="str">
            <v>630E16103</v>
          </cell>
          <cell r="C4109" t="str">
            <v>EACH</v>
          </cell>
          <cell r="D4109" t="str">
            <v>COMBINATION OVERHEAD SIGN SUPPORT, TYPE TC-16.21, DESIGN 11, AS PER PLAN</v>
          </cell>
          <cell r="F4109">
            <v>0</v>
          </cell>
        </row>
        <row r="4110">
          <cell r="A4110" t="str">
            <v>630E16202</v>
          </cell>
          <cell r="C4110" t="str">
            <v>EACH</v>
          </cell>
          <cell r="D4110" t="str">
            <v>COMBINATION OVERHEAD SIGN SUPPORT, TYPE TC-16.21, DESIGN 12</v>
          </cell>
          <cell r="F4110">
            <v>0</v>
          </cell>
        </row>
        <row r="4111">
          <cell r="A4111" t="str">
            <v>630E16203</v>
          </cell>
          <cell r="C4111" t="str">
            <v>EACH</v>
          </cell>
          <cell r="D4111" t="str">
            <v>COMBINATION OVERHEAD SIGN SUPPORT, TYPE TC-16.21, DESIGN 12, AS PER PLAN</v>
          </cell>
          <cell r="F4111">
            <v>0</v>
          </cell>
        </row>
        <row r="4112">
          <cell r="A4112" t="str">
            <v>630E16302</v>
          </cell>
          <cell r="C4112" t="str">
            <v>EACH</v>
          </cell>
          <cell r="D4112" t="str">
            <v>COMBINATION OVERHEAD SIGN SUPPORT, TYPE TC-16.21, DESIGN 13</v>
          </cell>
          <cell r="F4112">
            <v>0</v>
          </cell>
        </row>
        <row r="4113">
          <cell r="A4113" t="str">
            <v>630E16303</v>
          </cell>
          <cell r="C4113" t="str">
            <v>EACH</v>
          </cell>
          <cell r="D4113" t="str">
            <v>COMBINATION OVERHEAD SIGN SUPPORT, TYPE TC-16.21, DESIGN 13, AS PER PLAN</v>
          </cell>
          <cell r="F4113">
            <v>0</v>
          </cell>
        </row>
        <row r="4114">
          <cell r="A4114" t="str">
            <v>630E16402</v>
          </cell>
          <cell r="C4114" t="str">
            <v>EACH</v>
          </cell>
          <cell r="D4114" t="str">
            <v>COMBINATION OVERHEAD SIGN SUPPORT, TYPE TC-16.21, DESIGN 14</v>
          </cell>
          <cell r="F4114">
            <v>0</v>
          </cell>
        </row>
        <row r="4115">
          <cell r="A4115" t="str">
            <v>630E16403</v>
          </cell>
          <cell r="C4115" t="str">
            <v>EACH</v>
          </cell>
          <cell r="D4115" t="str">
            <v>COMBINATION OVERHEAD SIGN SUPPORT, TYPE TC-16.21, DESIGN 14, AS PER PLAN</v>
          </cell>
          <cell r="F4115">
            <v>0</v>
          </cell>
        </row>
        <row r="4116">
          <cell r="A4116" t="str">
            <v>630E20100</v>
          </cell>
          <cell r="C4116" t="str">
            <v>EACH</v>
          </cell>
          <cell r="D4116" t="str">
            <v>OVERHEAD SIGN SUPPORT, TYPE TC-12.30, DESIGN 1</v>
          </cell>
          <cell r="F4116">
            <v>0</v>
          </cell>
        </row>
        <row r="4117">
          <cell r="A4117" t="str">
            <v>630E20101</v>
          </cell>
          <cell r="C4117" t="str">
            <v>EACH</v>
          </cell>
          <cell r="D4117" t="str">
            <v>OVERHEAD SIGN SUPPORT, TYPE TC-12.30, DESIGN 1, AS PER PLAN</v>
          </cell>
          <cell r="F4117">
            <v>0</v>
          </cell>
        </row>
        <row r="4118">
          <cell r="A4118" t="str">
            <v>630E20200</v>
          </cell>
          <cell r="C4118" t="str">
            <v>EACH</v>
          </cell>
          <cell r="D4118" t="str">
            <v>OVERHEAD SIGN SUPPORT, TYPE TC-12.30, DESIGN 2</v>
          </cell>
          <cell r="F4118">
            <v>0</v>
          </cell>
        </row>
        <row r="4119">
          <cell r="A4119" t="str">
            <v>630E20201</v>
          </cell>
          <cell r="C4119" t="str">
            <v>EACH</v>
          </cell>
          <cell r="D4119" t="str">
            <v>OVERHEAD SIGN SUPPORT, TYPE TC-12.30, DESIGN 2, AS PER PLAN</v>
          </cell>
          <cell r="F4119">
            <v>0</v>
          </cell>
        </row>
        <row r="4120">
          <cell r="A4120" t="str">
            <v>630E20300</v>
          </cell>
          <cell r="C4120" t="str">
            <v>EACH</v>
          </cell>
          <cell r="D4120" t="str">
            <v>OVERHEAD SIGN SUPPORT, TYPE TC-12.30, DESIGN 3</v>
          </cell>
          <cell r="F4120">
            <v>0</v>
          </cell>
        </row>
        <row r="4121">
          <cell r="A4121" t="str">
            <v>630E20301</v>
          </cell>
          <cell r="C4121" t="str">
            <v>EACH</v>
          </cell>
          <cell r="D4121" t="str">
            <v>OVERHEAD SIGN SUPPORT, TYPE TC-12.30, DESIGN 3, AS PER PLAN</v>
          </cell>
          <cell r="F4121">
            <v>0</v>
          </cell>
        </row>
        <row r="4122">
          <cell r="A4122" t="str">
            <v>630E20400</v>
          </cell>
          <cell r="C4122" t="str">
            <v>EACH</v>
          </cell>
          <cell r="D4122" t="str">
            <v>OVERHEAD SIGN SUPPORT, TYPE TC-12.30, DESIGN 4</v>
          </cell>
          <cell r="F4122">
            <v>0</v>
          </cell>
        </row>
        <row r="4123">
          <cell r="A4123" t="str">
            <v>630E20401</v>
          </cell>
          <cell r="C4123" t="str">
            <v>EACH</v>
          </cell>
          <cell r="D4123" t="str">
            <v>OVERHEAD SIGN SUPPORT, TYPE TC-12.30, DESIGN 4, AS PER PLAN</v>
          </cell>
          <cell r="F4123">
            <v>0</v>
          </cell>
        </row>
        <row r="4124">
          <cell r="A4124" t="str">
            <v>630E20500</v>
          </cell>
          <cell r="C4124" t="str">
            <v>EACH</v>
          </cell>
          <cell r="D4124" t="str">
            <v>OVERHEAD SIGN SUPPORT, TYPE TC-12.30, DESIGN 5</v>
          </cell>
          <cell r="F4124">
            <v>0</v>
          </cell>
        </row>
        <row r="4125">
          <cell r="A4125" t="str">
            <v>630E20501</v>
          </cell>
          <cell r="C4125" t="str">
            <v>EACH</v>
          </cell>
          <cell r="D4125" t="str">
            <v>OVERHEAD SIGN SUPPORT, TYPE TC-12.30, DESIGN 5, AS PER PLAN</v>
          </cell>
          <cell r="F4125">
            <v>0</v>
          </cell>
        </row>
        <row r="4126">
          <cell r="A4126" t="str">
            <v>630E20600</v>
          </cell>
          <cell r="C4126" t="str">
            <v>EACH</v>
          </cell>
          <cell r="D4126" t="str">
            <v>OVERHEAD SIGN SUPPORT, TYPE TC-12.30, DESIGN 6</v>
          </cell>
          <cell r="F4126">
            <v>0</v>
          </cell>
        </row>
        <row r="4127">
          <cell r="A4127" t="str">
            <v>630E20601</v>
          </cell>
          <cell r="C4127" t="str">
            <v>EACH</v>
          </cell>
          <cell r="D4127" t="str">
            <v>OVERHEAD SIGN SUPPORT, TYPE TC-12.30, DESIGN 6, AS PER PLAN</v>
          </cell>
          <cell r="F4127">
            <v>0</v>
          </cell>
        </row>
        <row r="4128">
          <cell r="A4128" t="str">
            <v>630E20700</v>
          </cell>
          <cell r="C4128" t="str">
            <v>EACH</v>
          </cell>
          <cell r="D4128" t="str">
            <v>OVERHEAD SIGN SUPPORT, TYPE TC-12.30, DESIGN 7</v>
          </cell>
          <cell r="F4128">
            <v>0</v>
          </cell>
        </row>
        <row r="4129">
          <cell r="A4129" t="str">
            <v>630E20701</v>
          </cell>
          <cell r="C4129" t="str">
            <v>EACH</v>
          </cell>
          <cell r="D4129" t="str">
            <v>OVERHEAD SIGN SUPPORT, TYPE TC-12.30, DESIGN 7, AS PER PLAN</v>
          </cell>
          <cell r="F4129">
            <v>0</v>
          </cell>
        </row>
        <row r="4130">
          <cell r="A4130" t="str">
            <v>630E20800</v>
          </cell>
          <cell r="C4130" t="str">
            <v>EACH</v>
          </cell>
          <cell r="D4130" t="str">
            <v>OVERHEAD SIGN SUPPORT, TYPE TC-12.30, DESIGN 8</v>
          </cell>
          <cell r="F4130">
            <v>0</v>
          </cell>
        </row>
        <row r="4131">
          <cell r="A4131" t="str">
            <v>630E20801</v>
          </cell>
          <cell r="C4131" t="str">
            <v>EACH</v>
          </cell>
          <cell r="D4131" t="str">
            <v>OVERHEAD SIGN SUPPORT, TYPE TC-12.30, DESIGN 8, AS PER PLAN</v>
          </cell>
          <cell r="F4131">
            <v>0</v>
          </cell>
        </row>
        <row r="4132">
          <cell r="A4132" t="str">
            <v>630E20900</v>
          </cell>
          <cell r="C4132" t="str">
            <v>EACH</v>
          </cell>
          <cell r="D4132" t="str">
            <v>OVERHEAD SIGN SUPPORT, TYPE TC-12.30, DESIGN 9</v>
          </cell>
          <cell r="F4132">
            <v>0</v>
          </cell>
        </row>
        <row r="4133">
          <cell r="A4133" t="str">
            <v>630E20901</v>
          </cell>
          <cell r="C4133" t="str">
            <v>EACH</v>
          </cell>
          <cell r="D4133" t="str">
            <v>OVERHEAD SIGN SUPPORT, TYPE TC-12.30, DESIGN 9, AS PER PLAN</v>
          </cell>
          <cell r="F4133">
            <v>0</v>
          </cell>
        </row>
        <row r="4134">
          <cell r="A4134" t="str">
            <v>630E21000</v>
          </cell>
          <cell r="C4134" t="str">
            <v>EACH</v>
          </cell>
          <cell r="D4134" t="str">
            <v>OVERHEAD SIGN SUPPORT, TYPE TC-12.30, DESIGN 10</v>
          </cell>
          <cell r="F4134">
            <v>0</v>
          </cell>
        </row>
        <row r="4135">
          <cell r="A4135" t="str">
            <v>630E21001</v>
          </cell>
          <cell r="C4135" t="str">
            <v>EACH</v>
          </cell>
          <cell r="D4135" t="str">
            <v>OVERHEAD SIGN SUPPORT, TYPE TC-12.30, DESIGN 10, AS PER PLAN</v>
          </cell>
          <cell r="F4135">
            <v>0</v>
          </cell>
        </row>
        <row r="4136">
          <cell r="A4136" t="str">
            <v>630E21100</v>
          </cell>
          <cell r="C4136" t="str">
            <v>EACH</v>
          </cell>
          <cell r="D4136" t="str">
            <v>OVERHEAD SIGN SUPPORT, TYPE TC-12.30, DESIGN 11</v>
          </cell>
          <cell r="F4136">
            <v>0</v>
          </cell>
        </row>
        <row r="4137">
          <cell r="A4137" t="str">
            <v>630E21101</v>
          </cell>
          <cell r="C4137" t="str">
            <v>EACH</v>
          </cell>
          <cell r="D4137" t="str">
            <v>OVERHEAD SIGN SUPPORT, TYPE TC-12.30, DESIGN 11, AS PER PLAN</v>
          </cell>
          <cell r="F4137">
            <v>0</v>
          </cell>
        </row>
        <row r="4138">
          <cell r="A4138" t="str">
            <v>630E21200</v>
          </cell>
          <cell r="C4138" t="str">
            <v>EACH</v>
          </cell>
          <cell r="D4138" t="str">
            <v>OVERHEAD SIGN SUPPORT, TYPE TC-12.30, DESIGN 12</v>
          </cell>
          <cell r="F4138">
            <v>0</v>
          </cell>
        </row>
        <row r="4139">
          <cell r="A4139" t="str">
            <v>630E21201</v>
          </cell>
          <cell r="C4139" t="str">
            <v>EACH</v>
          </cell>
          <cell r="D4139" t="str">
            <v>OVERHEAD SIGN SUPPORT, TYPE TC-12.30, DESIGN 12, AS PER PLAN</v>
          </cell>
          <cell r="F4139">
            <v>0</v>
          </cell>
        </row>
        <row r="4140">
          <cell r="A4140" t="str">
            <v>630E25100</v>
          </cell>
          <cell r="C4140" t="str">
            <v>EACH</v>
          </cell>
          <cell r="D4140" t="str">
            <v>COMBINATION OVERHEAD SIGN SUPPORT, TYPE TC-12.30, DESIGN 1</v>
          </cell>
          <cell r="F4140">
            <v>0</v>
          </cell>
        </row>
        <row r="4141">
          <cell r="A4141" t="str">
            <v>630E25101</v>
          </cell>
          <cell r="C4141" t="str">
            <v>EACH</v>
          </cell>
          <cell r="D4141" t="str">
            <v>COMBINATION OVERHEAD SIGN SUPPORT, TYPE TC-12.30, DESIGN 1, AS PER PLAN</v>
          </cell>
          <cell r="F4141">
            <v>0</v>
          </cell>
        </row>
        <row r="4142">
          <cell r="A4142" t="str">
            <v>630E25200</v>
          </cell>
          <cell r="C4142" t="str">
            <v>EACH</v>
          </cell>
          <cell r="D4142" t="str">
            <v>COMBINATION OVERHEAD SIGN SUPPORT, TYPE TC-12.30, DESIGN 2</v>
          </cell>
          <cell r="F4142">
            <v>0</v>
          </cell>
        </row>
        <row r="4143">
          <cell r="A4143" t="str">
            <v>630E25201</v>
          </cell>
          <cell r="C4143" t="str">
            <v>EACH</v>
          </cell>
          <cell r="D4143" t="str">
            <v>COMBINATION OVERHEAD SIGN SUPPORT, TYPE TC-12.30, DESIGN 2, AS PER PLAN</v>
          </cell>
          <cell r="F4143">
            <v>0</v>
          </cell>
        </row>
        <row r="4144">
          <cell r="A4144" t="str">
            <v>630E25300</v>
          </cell>
          <cell r="C4144" t="str">
            <v>EACH</v>
          </cell>
          <cell r="D4144" t="str">
            <v>COMBINATION OVERHEAD SIGN SUPPORT, TYPE TC-12.30, DESIGN 3</v>
          </cell>
          <cell r="F4144">
            <v>0</v>
          </cell>
        </row>
        <row r="4145">
          <cell r="A4145" t="str">
            <v>630E25301</v>
          </cell>
          <cell r="C4145" t="str">
            <v>EACH</v>
          </cell>
          <cell r="D4145" t="str">
            <v>COMBINATION OVERHEAD SIGN SUPPORT, TYPE TC-12.30, DESIGN 3, AS PER PLAN</v>
          </cell>
          <cell r="F4145">
            <v>0</v>
          </cell>
        </row>
        <row r="4146">
          <cell r="A4146" t="str">
            <v>630E25400</v>
          </cell>
          <cell r="C4146" t="str">
            <v>EACH</v>
          </cell>
          <cell r="D4146" t="str">
            <v>COMBINATION OVERHEAD SIGN SUPPORT, TYPE TC-12.30, DESIGN 4</v>
          </cell>
          <cell r="F4146">
            <v>0</v>
          </cell>
        </row>
        <row r="4147">
          <cell r="A4147" t="str">
            <v>630E25401</v>
          </cell>
          <cell r="C4147" t="str">
            <v>EACH</v>
          </cell>
          <cell r="D4147" t="str">
            <v>COMBINATION OVERHEAD SIGN SUPPORT, TYPE TC-12.30, DESIGN 4, AS PER PLAN</v>
          </cell>
          <cell r="F4147">
            <v>0</v>
          </cell>
        </row>
        <row r="4148">
          <cell r="A4148" t="str">
            <v>630E25500</v>
          </cell>
          <cell r="C4148" t="str">
            <v>EACH</v>
          </cell>
          <cell r="D4148" t="str">
            <v>COMBINATION OVERHEAD SIGN SUPPORT, TYPE TC-12.30, DESIGN 5</v>
          </cell>
          <cell r="F4148">
            <v>0</v>
          </cell>
        </row>
        <row r="4149">
          <cell r="A4149" t="str">
            <v>630E25501</v>
          </cell>
          <cell r="C4149" t="str">
            <v>EACH</v>
          </cell>
          <cell r="D4149" t="str">
            <v>COMBINATION OVERHEAD SIGN SUPPORT, TYPE TC-12.30, DESIGN 5, AS PER PLAN</v>
          </cell>
          <cell r="F4149">
            <v>0</v>
          </cell>
        </row>
        <row r="4150">
          <cell r="A4150" t="str">
            <v>630E25600</v>
          </cell>
          <cell r="C4150" t="str">
            <v>EACH</v>
          </cell>
          <cell r="D4150" t="str">
            <v>COMBINATION OVERHEAD SIGN SUPPORT, TYPE TC-12.30, DESIGN 6</v>
          </cell>
          <cell r="F4150">
            <v>0</v>
          </cell>
        </row>
        <row r="4151">
          <cell r="A4151" t="str">
            <v>630E25601</v>
          </cell>
          <cell r="C4151" t="str">
            <v>EACH</v>
          </cell>
          <cell r="D4151" t="str">
            <v>COMBINATION OVERHEAD SIGN SUPPORT, TYPE TC-12.30, DESIGN 6, AS PER PLAN</v>
          </cell>
          <cell r="F4151">
            <v>0</v>
          </cell>
        </row>
        <row r="4152">
          <cell r="A4152" t="str">
            <v>630E25700</v>
          </cell>
          <cell r="C4152" t="str">
            <v>EACH</v>
          </cell>
          <cell r="D4152" t="str">
            <v>COMBINATION OVERHEAD SIGN SUPPORT, TYPE TC-12.30, DESIGN 7</v>
          </cell>
          <cell r="F4152">
            <v>0</v>
          </cell>
        </row>
        <row r="4153">
          <cell r="A4153" t="str">
            <v>630E25701</v>
          </cell>
          <cell r="C4153" t="str">
            <v>EACH</v>
          </cell>
          <cell r="D4153" t="str">
            <v>COMBINATION OVERHEAD SIGN SUPPORT, TYPE TC-12.30, DESIGN 7, AS PER PLAN</v>
          </cell>
          <cell r="F4153">
            <v>0</v>
          </cell>
        </row>
        <row r="4154">
          <cell r="A4154" t="str">
            <v>630E25800</v>
          </cell>
          <cell r="C4154" t="str">
            <v>EACH</v>
          </cell>
          <cell r="D4154" t="str">
            <v>COMBINATION OVERHEAD SIGN SUPPORT, TYPE TC-12.30, DESIGN 8</v>
          </cell>
          <cell r="F4154">
            <v>0</v>
          </cell>
        </row>
        <row r="4155">
          <cell r="A4155" t="str">
            <v>630E25801</v>
          </cell>
          <cell r="C4155" t="str">
            <v>EACH</v>
          </cell>
          <cell r="D4155" t="str">
            <v>COMBINATION OVERHEAD SIGN SUPPORT, TYPE TC-12.30, DESIGN 8, AS PER PLAN</v>
          </cell>
          <cell r="F4155">
            <v>0</v>
          </cell>
        </row>
        <row r="4156">
          <cell r="A4156" t="str">
            <v>630E25900</v>
          </cell>
          <cell r="C4156" t="str">
            <v>EACH</v>
          </cell>
          <cell r="D4156" t="str">
            <v>COMBINATION OVERHEAD SIGN SUPPORT, TYPE TC-12.30, DESIGN 9</v>
          </cell>
          <cell r="F4156">
            <v>0</v>
          </cell>
        </row>
        <row r="4157">
          <cell r="A4157" t="str">
            <v>630E25901</v>
          </cell>
          <cell r="C4157" t="str">
            <v>EACH</v>
          </cell>
          <cell r="D4157" t="str">
            <v>COMBINATION OVERHEAD SIGN SUPPORT, TYPE TC-12.30, DESIGN 9, AS PER PLAN</v>
          </cell>
          <cell r="F4157">
            <v>0</v>
          </cell>
        </row>
        <row r="4158">
          <cell r="A4158" t="str">
            <v>630E26000</v>
          </cell>
          <cell r="C4158" t="str">
            <v>EACH</v>
          </cell>
          <cell r="D4158" t="str">
            <v>COMBINATION OVERHEAD SIGN SUPPORT, TYPE TC-12.30, DESIGN 10</v>
          </cell>
          <cell r="F4158">
            <v>0</v>
          </cell>
        </row>
        <row r="4159">
          <cell r="A4159" t="str">
            <v>630E26001</v>
          </cell>
          <cell r="C4159" t="str">
            <v>EACH</v>
          </cell>
          <cell r="D4159" t="str">
            <v>COMBINATION OVERHEAD SIGN SUPPORT, TYPE TC-12.30, DESIGN 10, AS PER PLAN</v>
          </cell>
          <cell r="F4159">
            <v>0</v>
          </cell>
        </row>
        <row r="4160">
          <cell r="A4160" t="str">
            <v>630E26100</v>
          </cell>
          <cell r="C4160" t="str">
            <v>EACH</v>
          </cell>
          <cell r="D4160" t="str">
            <v>COMBINATION OVERHEAD SIGN SUPPORT, TYPE TC-12.30, DESIGN 11</v>
          </cell>
          <cell r="F4160">
            <v>0</v>
          </cell>
        </row>
        <row r="4161">
          <cell r="A4161" t="str">
            <v>630E26101</v>
          </cell>
          <cell r="C4161" t="str">
            <v>EACH</v>
          </cell>
          <cell r="D4161" t="str">
            <v>COMBINATION OVERHEAD SIGN SUPPORT, TYPE TC-12.30, DESIGN 11, AS PER PLAN</v>
          </cell>
          <cell r="F4161">
            <v>0</v>
          </cell>
        </row>
        <row r="4162">
          <cell r="A4162" t="str">
            <v>630E26200</v>
          </cell>
          <cell r="C4162" t="str">
            <v>EACH</v>
          </cell>
          <cell r="D4162" t="str">
            <v>COMBINATION OVERHEAD SIGN SUPPORT, TYPE TC-12.30, DESIGN 12</v>
          </cell>
          <cell r="F4162">
            <v>0</v>
          </cell>
        </row>
        <row r="4163">
          <cell r="A4163" t="str">
            <v>630E26201</v>
          </cell>
          <cell r="C4163" t="str">
            <v>EACH</v>
          </cell>
          <cell r="D4163" t="str">
            <v>COMBINATION OVERHEAD SIGN SUPPORT, TYPE TC-12.30, DESIGN 12, AS PER PLAN</v>
          </cell>
          <cell r="F4163">
            <v>0</v>
          </cell>
        </row>
        <row r="4164">
          <cell r="A4164" t="str">
            <v>630E30100</v>
          </cell>
          <cell r="C4164" t="str">
            <v>EACH</v>
          </cell>
          <cell r="D4164" t="str">
            <v>OVERHEAD SIGN SUPPORT, TYPE TC-9.30, DESIGN 1</v>
          </cell>
          <cell r="F4164">
            <v>0</v>
          </cell>
        </row>
        <row r="4165">
          <cell r="A4165" t="str">
            <v>630E30101</v>
          </cell>
          <cell r="C4165" t="str">
            <v>EACH</v>
          </cell>
          <cell r="D4165" t="str">
            <v>OVERHEAD SIGN SUPPORT, TYPE TC-9.30, DESIGN 1, AS PER PLAN</v>
          </cell>
          <cell r="F4165">
            <v>0</v>
          </cell>
        </row>
        <row r="4166">
          <cell r="A4166" t="str">
            <v>630E30200</v>
          </cell>
          <cell r="C4166" t="str">
            <v>EACH</v>
          </cell>
          <cell r="D4166" t="str">
            <v>OVERHEAD SIGN SUPPORT, TYPE TC-9.30, DESIGN 2</v>
          </cell>
          <cell r="F4166">
            <v>0</v>
          </cell>
        </row>
        <row r="4167">
          <cell r="A4167" t="str">
            <v>630E30201</v>
          </cell>
          <cell r="C4167" t="str">
            <v>EACH</v>
          </cell>
          <cell r="D4167" t="str">
            <v>OVERHEAD SIGN SUPPORT, TYPE TC-9.30, DESIGN 2, AS PER PLAN</v>
          </cell>
          <cell r="F4167">
            <v>0</v>
          </cell>
        </row>
        <row r="4168">
          <cell r="A4168" t="str">
            <v>630E30300</v>
          </cell>
          <cell r="C4168" t="str">
            <v>EACH</v>
          </cell>
          <cell r="D4168" t="str">
            <v>OVERHEAD SIGN SUPPORT, TYPE TC-9.30, DESIGN 3</v>
          </cell>
          <cell r="F4168">
            <v>0</v>
          </cell>
        </row>
        <row r="4169">
          <cell r="A4169" t="str">
            <v>630E30301</v>
          </cell>
          <cell r="C4169" t="str">
            <v>EACH</v>
          </cell>
          <cell r="D4169" t="str">
            <v>OVERHEAD SIGN SUPPORT, TYPE TC-9.30, DESIGN 3, AS PER PLAN</v>
          </cell>
          <cell r="F4169">
            <v>0</v>
          </cell>
        </row>
        <row r="4170">
          <cell r="A4170" t="str">
            <v>630E30400</v>
          </cell>
          <cell r="C4170" t="str">
            <v>EACH</v>
          </cell>
          <cell r="D4170" t="str">
            <v>OVERHEAD SIGN SUPPORT, TYPE TC-9.30, DESIGN 4</v>
          </cell>
          <cell r="F4170">
            <v>0</v>
          </cell>
        </row>
        <row r="4171">
          <cell r="A4171" t="str">
            <v>630E30401</v>
          </cell>
          <cell r="C4171" t="str">
            <v>EACH</v>
          </cell>
          <cell r="D4171" t="str">
            <v>OVERHEAD SIGN SUPPORT, TYPE TC-9.30, DESIGN 4, AS PER PLAN</v>
          </cell>
          <cell r="F4171">
            <v>0</v>
          </cell>
        </row>
        <row r="4172">
          <cell r="A4172" t="str">
            <v>630E30500</v>
          </cell>
          <cell r="C4172" t="str">
            <v>EACH</v>
          </cell>
          <cell r="D4172" t="str">
            <v>OVERHEAD SIGN SUPPORT, TYPE TC-9.30, DESIGN 5</v>
          </cell>
          <cell r="F4172">
            <v>0</v>
          </cell>
        </row>
        <row r="4173">
          <cell r="A4173" t="str">
            <v>630E30501</v>
          </cell>
          <cell r="C4173" t="str">
            <v>EACH</v>
          </cell>
          <cell r="D4173" t="str">
            <v>OVERHEAD SIGN SUPPORT, TYPE TC-9.30, DESIGN 5, AS PER PLAN</v>
          </cell>
          <cell r="F4173">
            <v>0</v>
          </cell>
        </row>
        <row r="4174">
          <cell r="A4174" t="str">
            <v>630E30600</v>
          </cell>
          <cell r="C4174" t="str">
            <v>EACH</v>
          </cell>
          <cell r="D4174" t="str">
            <v>COMBINATION OVERHEAD SIGN SUPPORT, TYPE TC-9.30, DESIGN 1</v>
          </cell>
          <cell r="F4174">
            <v>0</v>
          </cell>
        </row>
        <row r="4175">
          <cell r="A4175" t="str">
            <v>630E30601</v>
          </cell>
          <cell r="C4175" t="str">
            <v>EACH</v>
          </cell>
          <cell r="D4175" t="str">
            <v>COMBINATION OVERHEAD SIGN SUPPORT, TYPE TC-9.30, DESIGN 1, AS PER PLAN</v>
          </cell>
          <cell r="F4175">
            <v>0</v>
          </cell>
        </row>
        <row r="4176">
          <cell r="A4176" t="str">
            <v>630E30700</v>
          </cell>
          <cell r="C4176" t="str">
            <v>EACH</v>
          </cell>
          <cell r="D4176" t="str">
            <v>COMBINATION OVERHEAD SIGN SUPPORT, TYPE TC-9.30, DESIGN 2</v>
          </cell>
          <cell r="F4176">
            <v>0</v>
          </cell>
        </row>
        <row r="4177">
          <cell r="A4177" t="str">
            <v>630E30701</v>
          </cell>
          <cell r="C4177" t="str">
            <v>EACH</v>
          </cell>
          <cell r="D4177" t="str">
            <v>COMBINATION OVERHEAD SIGN SUPPORT, TYPE TC-9.30, DESIGN 2, AS PER PLAN</v>
          </cell>
          <cell r="F4177">
            <v>0</v>
          </cell>
        </row>
        <row r="4178">
          <cell r="A4178" t="str">
            <v>630E30800</v>
          </cell>
          <cell r="C4178" t="str">
            <v>EACH</v>
          </cell>
          <cell r="D4178" t="str">
            <v>COMBINATION OVERHEAD SIGN SUPPORT, TYPE TC-9.30, DESIGN 3</v>
          </cell>
          <cell r="F4178">
            <v>0</v>
          </cell>
        </row>
        <row r="4179">
          <cell r="A4179" t="str">
            <v>630E30801</v>
          </cell>
          <cell r="C4179" t="str">
            <v>EACH</v>
          </cell>
          <cell r="D4179" t="str">
            <v>COMBINATION OVERHEAD SIGN SUPPORT, TYPE TC-9.30, DESIGN 3, AS PER PLAN</v>
          </cell>
          <cell r="F4179">
            <v>0</v>
          </cell>
        </row>
        <row r="4180">
          <cell r="A4180" t="str">
            <v>630E30900</v>
          </cell>
          <cell r="C4180" t="str">
            <v>EACH</v>
          </cell>
          <cell r="D4180" t="str">
            <v>COMBINATION OVERHEAD SIGN SUPPORT, TYPE TC-9.30, DESIGN 4</v>
          </cell>
          <cell r="F4180">
            <v>0</v>
          </cell>
        </row>
        <row r="4181">
          <cell r="A4181" t="str">
            <v>630E30901</v>
          </cell>
          <cell r="C4181" t="str">
            <v>EACH</v>
          </cell>
          <cell r="D4181" t="str">
            <v>COMBINATION OVERHEAD SIGN SUPPORT, TYPE TC-9.30, DESIGN 4, AS PER PLAN</v>
          </cell>
          <cell r="F4181">
            <v>0</v>
          </cell>
        </row>
        <row r="4182">
          <cell r="A4182" t="str">
            <v>630E31000</v>
          </cell>
          <cell r="C4182" t="str">
            <v>EACH</v>
          </cell>
          <cell r="D4182" t="str">
            <v>COMBINATION OVERHEAD SIGN SUPPORT, TYPE TC-9.30, DESIGN 5</v>
          </cell>
          <cell r="F4182">
            <v>0</v>
          </cell>
        </row>
        <row r="4183">
          <cell r="A4183" t="str">
            <v>630E31001</v>
          </cell>
          <cell r="C4183" t="str">
            <v>EACH</v>
          </cell>
          <cell r="D4183" t="str">
            <v>COMBINATION OVERHEAD SIGN SUPPORT, TYPE TC-9.30, DESIGN 5, AS PER PLAN</v>
          </cell>
          <cell r="F4183">
            <v>0</v>
          </cell>
        </row>
        <row r="4184">
          <cell r="A4184" t="str">
            <v>630E31100</v>
          </cell>
          <cell r="C4184" t="str">
            <v>EACH</v>
          </cell>
          <cell r="D4184" t="str">
            <v>OVERHEAD SIGN SUPPORT, TYPE TC-9.10, DESIGN 1</v>
          </cell>
          <cell r="F4184">
            <v>0</v>
          </cell>
        </row>
        <row r="4185">
          <cell r="A4185" t="str">
            <v>630E31101</v>
          </cell>
          <cell r="C4185" t="str">
            <v>EACH</v>
          </cell>
          <cell r="D4185" t="str">
            <v>OVERHEAD SIGN SUPPORT, TYPE TC-9.10, DESIGN 1, AS PER PLAN</v>
          </cell>
          <cell r="F4185">
            <v>0</v>
          </cell>
        </row>
        <row r="4186">
          <cell r="A4186" t="str">
            <v>630E31200</v>
          </cell>
          <cell r="C4186" t="str">
            <v>EACH</v>
          </cell>
          <cell r="D4186" t="str">
            <v>OVERHEAD SIGN SUPPORT, TYPE TC-9.10, DESIGN 2</v>
          </cell>
          <cell r="F4186">
            <v>0</v>
          </cell>
        </row>
        <row r="4187">
          <cell r="A4187" t="str">
            <v>630E31201</v>
          </cell>
          <cell r="C4187" t="str">
            <v>EACH</v>
          </cell>
          <cell r="D4187" t="str">
            <v>OVERHEAD SIGN SUPPORT, TYPE TC-9.10, DESIGN 2, AS PER PLAN</v>
          </cell>
          <cell r="F4187">
            <v>0</v>
          </cell>
        </row>
        <row r="4188">
          <cell r="A4188" t="str">
            <v>630E31300</v>
          </cell>
          <cell r="C4188" t="str">
            <v>EACH</v>
          </cell>
          <cell r="D4188" t="str">
            <v>OVERHEAD SIGN SUPPORT, TYPE TC-9.10, DESIGN 3</v>
          </cell>
          <cell r="F4188">
            <v>0</v>
          </cell>
        </row>
        <row r="4189">
          <cell r="A4189" t="str">
            <v>630E31301</v>
          </cell>
          <cell r="C4189" t="str">
            <v>EACH</v>
          </cell>
          <cell r="D4189" t="str">
            <v>OVERHEAD SIGN SUPPORT, TYPE TC-9.10, DESIGN 3, AS PER PLAN</v>
          </cell>
          <cell r="F4189">
            <v>0</v>
          </cell>
        </row>
        <row r="4190">
          <cell r="A4190" t="str">
            <v>630E31400</v>
          </cell>
          <cell r="C4190" t="str">
            <v>EACH</v>
          </cell>
          <cell r="D4190" t="str">
            <v>COMBINATION OVERHEAD SIGN SUPPORT, TYPE TC-9.10, DESIGN 1</v>
          </cell>
          <cell r="F4190">
            <v>0</v>
          </cell>
        </row>
        <row r="4191">
          <cell r="A4191" t="str">
            <v>630E31401</v>
          </cell>
          <cell r="C4191" t="str">
            <v>EACH</v>
          </cell>
          <cell r="D4191" t="str">
            <v>COMBINATION OVERHEAD SIGN SUPPORT, TYPE TC-9.10, DESIGN 1, AS PER PLAN</v>
          </cell>
          <cell r="F4191">
            <v>0</v>
          </cell>
        </row>
        <row r="4192">
          <cell r="A4192" t="str">
            <v>630E31500</v>
          </cell>
          <cell r="C4192" t="str">
            <v>EACH</v>
          </cell>
          <cell r="D4192" t="str">
            <v>COMBINATION OVERHEAD SIGN SUPPORT, TYPE TC-9.10, DESIGN 2</v>
          </cell>
          <cell r="F4192">
            <v>0</v>
          </cell>
        </row>
        <row r="4193">
          <cell r="A4193" t="str">
            <v>630E31501</v>
          </cell>
          <cell r="C4193" t="str">
            <v>EACH</v>
          </cell>
          <cell r="D4193" t="str">
            <v>COMBINATION OVERHEAD SIGN SUPPORT, TYPE TC-9.10, DESIGN 2, AS PER PLAN</v>
          </cell>
          <cell r="F4193">
            <v>0</v>
          </cell>
        </row>
        <row r="4194">
          <cell r="A4194" t="str">
            <v>630E31600</v>
          </cell>
          <cell r="C4194" t="str">
            <v>EACH</v>
          </cell>
          <cell r="D4194" t="str">
            <v>COMBINATION OVERHEAD SIGN SUPPORT, TYPE TC-9.10, DESIGN 3</v>
          </cell>
          <cell r="F4194">
            <v>0</v>
          </cell>
        </row>
        <row r="4195">
          <cell r="A4195" t="str">
            <v>630E31601</v>
          </cell>
          <cell r="C4195" t="str">
            <v>EACH</v>
          </cell>
          <cell r="D4195" t="str">
            <v>COMBINATION OVERHEAD SIGN SUPPORT, TYPE TC-9.10, DESIGN 3, AS PER PLAN</v>
          </cell>
          <cell r="F4195">
            <v>0</v>
          </cell>
        </row>
        <row r="4196">
          <cell r="A4196" t="str">
            <v>630E35500</v>
          </cell>
          <cell r="C4196" t="str">
            <v>EACH</v>
          </cell>
          <cell r="D4196" t="str">
            <v>OVERHEAD SIGN SUPPORT, TYPE TC-7.65, DESIGN 6</v>
          </cell>
          <cell r="F4196">
            <v>0</v>
          </cell>
        </row>
        <row r="4197">
          <cell r="A4197" t="str">
            <v>630E35501</v>
          </cell>
          <cell r="C4197" t="str">
            <v>EACH</v>
          </cell>
          <cell r="D4197" t="str">
            <v>OVERHEAD SIGN SUPPORT, TYPE TC-7.65, DESIGN 6, AS PER PLAN</v>
          </cell>
          <cell r="F4197">
            <v>0</v>
          </cell>
        </row>
        <row r="4198">
          <cell r="A4198" t="str">
            <v>630E45500</v>
          </cell>
          <cell r="C4198" t="str">
            <v>EACH</v>
          </cell>
          <cell r="D4198" t="str">
            <v>OVERHEAD SIGN SUPPORT, TYPE TC-7.65, DESIGN 8</v>
          </cell>
          <cell r="F4198">
            <v>0</v>
          </cell>
        </row>
        <row r="4199">
          <cell r="A4199" t="str">
            <v>630E45501</v>
          </cell>
          <cell r="C4199" t="str">
            <v>EACH</v>
          </cell>
          <cell r="D4199" t="str">
            <v>OVERHEAD SIGN SUPPORT, TYPE TC-7.65, DESIGN 8, AS PER PLAN</v>
          </cell>
          <cell r="F4199">
            <v>0</v>
          </cell>
        </row>
        <row r="4200">
          <cell r="A4200" t="str">
            <v>630E55000</v>
          </cell>
          <cell r="C4200" t="str">
            <v>EACH</v>
          </cell>
          <cell r="D4200" t="str">
            <v>CONCRETE BARRIER MEDIAN OVERHEAD SIGN SUPPORT FOUNDATION, TC-7.65</v>
          </cell>
          <cell r="F4200">
            <v>0</v>
          </cell>
        </row>
        <row r="4201">
          <cell r="A4201" t="str">
            <v>630E55001</v>
          </cell>
          <cell r="C4201" t="str">
            <v>EACH</v>
          </cell>
          <cell r="D4201" t="str">
            <v>CONCRETE BARRIER MEDIAN OVERHEAD SIGN SUPPORT FOUNDATION, TC-7.65, AS PER PLAN</v>
          </cell>
          <cell r="F4201">
            <v>0</v>
          </cell>
        </row>
        <row r="4202">
          <cell r="A4202" t="str">
            <v>630E66500</v>
          </cell>
          <cell r="C4202" t="str">
            <v>EACH</v>
          </cell>
          <cell r="D4202" t="str">
            <v>OVERHEAD SIGN SUPPORT, TYPE TC-15.115</v>
          </cell>
          <cell r="F4202">
            <v>0</v>
          </cell>
        </row>
        <row r="4203">
          <cell r="A4203" t="str">
            <v>630E66501</v>
          </cell>
          <cell r="C4203" t="str">
            <v>EACH</v>
          </cell>
          <cell r="D4203" t="str">
            <v>OVERHEAD SIGN SUPPORT, TYPE TC-15.115, AS PER PLAN</v>
          </cell>
          <cell r="F4203">
            <v>0</v>
          </cell>
        </row>
        <row r="4204">
          <cell r="A4204" t="str">
            <v>630E70000</v>
          </cell>
          <cell r="C4204" t="str">
            <v>EACH</v>
          </cell>
          <cell r="D4204" t="str">
            <v>OVERHEAD SIGN SUPPORT, DMS TRUSS, 80'</v>
          </cell>
          <cell r="F4204">
            <v>0</v>
          </cell>
        </row>
        <row r="4205">
          <cell r="A4205" t="str">
            <v>630E70001</v>
          </cell>
          <cell r="C4205" t="str">
            <v>EACH</v>
          </cell>
          <cell r="D4205" t="str">
            <v>OVERHEAD SIGN SUPPORT, DMS TRUSS, 80', AS PER PLAN</v>
          </cell>
          <cell r="F4205">
            <v>0</v>
          </cell>
        </row>
        <row r="4206">
          <cell r="A4206" t="str">
            <v>630E70020</v>
          </cell>
          <cell r="C4206" t="str">
            <v>EACH</v>
          </cell>
          <cell r="D4206" t="str">
            <v>OVERHEAD SIGN SUPPORT, DMS TRUSS, 115'</v>
          </cell>
          <cell r="F4206">
            <v>0</v>
          </cell>
        </row>
        <row r="4207">
          <cell r="A4207" t="str">
            <v>630E70021</v>
          </cell>
          <cell r="C4207" t="str">
            <v>EACH</v>
          </cell>
          <cell r="D4207" t="str">
            <v>OVERHEAD SIGN SUPPORT, DMS TRUSS, 115', AS PER PLAN</v>
          </cell>
          <cell r="F4207">
            <v>0</v>
          </cell>
        </row>
        <row r="4208">
          <cell r="A4208" t="str">
            <v>630E70040</v>
          </cell>
          <cell r="C4208" t="str">
            <v>EACH</v>
          </cell>
          <cell r="D4208" t="str">
            <v>OVERHEAD SIGN SUPPORT, DMS TRUSS, 150'</v>
          </cell>
          <cell r="F4208">
            <v>0</v>
          </cell>
        </row>
        <row r="4209">
          <cell r="A4209" t="str">
            <v>630E70041</v>
          </cell>
          <cell r="C4209" t="str">
            <v>EACH</v>
          </cell>
          <cell r="D4209" t="str">
            <v>OVERHEAD SIGN SUPPORT, DMS TRUSS, 150', AS PER PLAN</v>
          </cell>
          <cell r="F4209">
            <v>0</v>
          </cell>
        </row>
        <row r="4210">
          <cell r="A4210" t="str">
            <v>630E70044</v>
          </cell>
          <cell r="C4210" t="str">
            <v>EACH</v>
          </cell>
          <cell r="D4210" t="str">
            <v>OVERHEAD SIGN SUPPORT, DMS PEDESTAL</v>
          </cell>
          <cell r="F4210">
            <v>0</v>
          </cell>
        </row>
        <row r="4211">
          <cell r="A4211" t="str">
            <v>630E70045</v>
          </cell>
          <cell r="C4211" t="str">
            <v>EACH</v>
          </cell>
          <cell r="D4211" t="str">
            <v>OVERHEAD SIGN SUPPORT, DMS PEDESTAL, AS PER PLAN</v>
          </cell>
          <cell r="F4211">
            <v>0</v>
          </cell>
        </row>
        <row r="4212">
          <cell r="A4212" t="str">
            <v>630E70050</v>
          </cell>
          <cell r="C4212" t="str">
            <v>EACH</v>
          </cell>
          <cell r="D4212" t="str">
            <v>CATWALK, DMS TRUSS</v>
          </cell>
          <cell r="F4212">
            <v>0</v>
          </cell>
        </row>
        <row r="4213">
          <cell r="A4213" t="str">
            <v>630E70051</v>
          </cell>
          <cell r="C4213" t="str">
            <v>EACH</v>
          </cell>
          <cell r="D4213" t="str">
            <v>CATWALK, DMS TRUSS, AS PER PLAN</v>
          </cell>
          <cell r="F4213">
            <v>0</v>
          </cell>
        </row>
        <row r="4214">
          <cell r="A4214" t="str">
            <v>630E70060</v>
          </cell>
          <cell r="C4214" t="str">
            <v>EACH</v>
          </cell>
          <cell r="D4214" t="str">
            <v>CATWALK, DMS PEDESTAL</v>
          </cell>
          <cell r="F4214">
            <v>0</v>
          </cell>
        </row>
        <row r="4215">
          <cell r="A4215" t="str">
            <v>630E70061</v>
          </cell>
          <cell r="C4215" t="str">
            <v>EACH</v>
          </cell>
          <cell r="D4215" t="str">
            <v>CATWALK, DMS PEDESTAL, AS PER PLAN</v>
          </cell>
          <cell r="F4215">
            <v>0</v>
          </cell>
        </row>
        <row r="4216">
          <cell r="A4216" t="str">
            <v>630E70070</v>
          </cell>
          <cell r="C4216" t="str">
            <v>EACH</v>
          </cell>
          <cell r="D4216" t="str">
            <v>CONCRETE BARRIER MEDIAN OVERHEAD SIGN SUPPORT FOUNDATION, DMS TRUSS</v>
          </cell>
          <cell r="F4216">
            <v>0</v>
          </cell>
        </row>
        <row r="4217">
          <cell r="A4217" t="str">
            <v>630E70080</v>
          </cell>
          <cell r="C4217" t="str">
            <v>EACH</v>
          </cell>
          <cell r="D4217" t="str">
            <v>OVERHEAD SIGN SUPPORT FOUNDATION, DMS TRUSS</v>
          </cell>
          <cell r="F4217">
            <v>0</v>
          </cell>
        </row>
        <row r="4218">
          <cell r="A4218" t="str">
            <v>630E70082</v>
          </cell>
          <cell r="C4218" t="str">
            <v>EACH</v>
          </cell>
          <cell r="D4218" t="str">
            <v>OVERHEAD SIGN SUPPORT FOUNDATION, DMS PEDESTAL</v>
          </cell>
          <cell r="F4218">
            <v>0</v>
          </cell>
        </row>
        <row r="4219">
          <cell r="A4219" t="str">
            <v>630E72110</v>
          </cell>
          <cell r="C4219" t="str">
            <v>EACH</v>
          </cell>
          <cell r="D4219" t="str">
            <v>OVERHEAD SIGN SUPPORT, TYPE TC-9.11, DESIGN 2</v>
          </cell>
          <cell r="F4219">
            <v>0</v>
          </cell>
        </row>
        <row r="4220">
          <cell r="A4220" t="str">
            <v>630E72111</v>
          </cell>
          <cell r="C4220" t="str">
            <v>EACH</v>
          </cell>
          <cell r="D4220" t="str">
            <v>OVERHEAD SIGN SUPPORT, TYPE TC-9.11, DESIGN 2, AS PER PLAN</v>
          </cell>
          <cell r="F4220">
            <v>0</v>
          </cell>
        </row>
        <row r="4221">
          <cell r="A4221" t="str">
            <v>630E72120</v>
          </cell>
          <cell r="C4221" t="str">
            <v>EACH</v>
          </cell>
          <cell r="D4221" t="str">
            <v>OVERHEAD SIGN SUPPORT, TYPE TC-9.11, DESIGN 3</v>
          </cell>
          <cell r="F4221">
            <v>0</v>
          </cell>
        </row>
        <row r="4222">
          <cell r="A4222" t="str">
            <v>630E72121</v>
          </cell>
          <cell r="C4222" t="str">
            <v>EACH</v>
          </cell>
          <cell r="D4222" t="str">
            <v>OVERHEAD SIGN SUPPORT, TYPE TC-9.11, DESIGN 3, AS PER PLAN</v>
          </cell>
          <cell r="F4222">
            <v>0</v>
          </cell>
        </row>
        <row r="4223">
          <cell r="A4223" t="str">
            <v>630E72210</v>
          </cell>
          <cell r="C4223" t="str">
            <v>EACH</v>
          </cell>
          <cell r="D4223" t="str">
            <v>OVERHEAD SIGN SUPPORT, TYPE TC-9.31, DESIGN 2</v>
          </cell>
          <cell r="F4223">
            <v>0</v>
          </cell>
        </row>
        <row r="4224">
          <cell r="A4224" t="str">
            <v>630E72211</v>
          </cell>
          <cell r="C4224" t="str">
            <v>EACH</v>
          </cell>
          <cell r="D4224" t="str">
            <v>OVERHEAD SIGN SUPPORT, TYPE TC-9.31, DESIGN 2, AS PER PLAN</v>
          </cell>
          <cell r="F4224">
            <v>0</v>
          </cell>
        </row>
        <row r="4225">
          <cell r="A4225" t="str">
            <v>630E72220</v>
          </cell>
          <cell r="C4225" t="str">
            <v>EACH</v>
          </cell>
          <cell r="D4225" t="str">
            <v>OVERHEAD SIGN SUPPORT, TYPE TC-9.31, DESIGN 4</v>
          </cell>
          <cell r="F4225">
            <v>0</v>
          </cell>
        </row>
        <row r="4226">
          <cell r="A4226" t="str">
            <v>630E72221</v>
          </cell>
          <cell r="C4226" t="str">
            <v>EACH</v>
          </cell>
          <cell r="D4226" t="str">
            <v>OVERHEAD SIGN SUPPORT, TYPE TC-9.31, DESIGN 4, AS PER PLAN</v>
          </cell>
          <cell r="F4226">
            <v>0</v>
          </cell>
        </row>
        <row r="4227">
          <cell r="A4227" t="str">
            <v>630E72230</v>
          </cell>
          <cell r="C4227" t="str">
            <v>EACH</v>
          </cell>
          <cell r="D4227" t="str">
            <v>OVERHEAD SIGN SUPPORT, TYPE TC-9.31, DESIGN 5</v>
          </cell>
          <cell r="F4227">
            <v>0</v>
          </cell>
        </row>
        <row r="4228">
          <cell r="A4228" t="str">
            <v>630E72231</v>
          </cell>
          <cell r="C4228" t="str">
            <v>EACH</v>
          </cell>
          <cell r="D4228" t="str">
            <v>OVERHEAD SIGN SUPPORT, TYPE TC-9.31, DESIGN 5, AS PER PLAN</v>
          </cell>
          <cell r="F4228">
            <v>0</v>
          </cell>
        </row>
        <row r="4229">
          <cell r="A4229" t="str">
            <v>630E72320</v>
          </cell>
          <cell r="C4229" t="str">
            <v>EACH</v>
          </cell>
          <cell r="D4229" t="str">
            <v>OVERHEAD SIGN SUPPORT, TYPE TC-12.31, DESIGN 6</v>
          </cell>
          <cell r="F4229">
            <v>0</v>
          </cell>
        </row>
        <row r="4230">
          <cell r="A4230" t="str">
            <v>630E72321</v>
          </cell>
          <cell r="C4230" t="str">
            <v>EACH</v>
          </cell>
          <cell r="D4230" t="str">
            <v>OVERHEAD SIGN SUPPORT, TYPE TC-12.31, DESIGN 6, AS PER PLAN</v>
          </cell>
          <cell r="F4230">
            <v>0</v>
          </cell>
        </row>
        <row r="4231">
          <cell r="A4231" t="str">
            <v>630E72330</v>
          </cell>
          <cell r="C4231" t="str">
            <v>EACH</v>
          </cell>
          <cell r="D4231" t="str">
            <v>OVERHEAD SIGN SUPPORT, TYPE TC-12.31, DESIGN 10</v>
          </cell>
          <cell r="F4231">
            <v>0</v>
          </cell>
        </row>
        <row r="4232">
          <cell r="A4232" t="str">
            <v>630E72331</v>
          </cell>
          <cell r="C4232" t="str">
            <v>EACH</v>
          </cell>
          <cell r="D4232" t="str">
            <v>OVERHEAD SIGN SUPPORT, TYPE TC-12.31, DESIGN 10, AS PER PLAN</v>
          </cell>
          <cell r="F4232">
            <v>0</v>
          </cell>
        </row>
        <row r="4233">
          <cell r="A4233" t="str">
            <v>630E72340</v>
          </cell>
          <cell r="C4233" t="str">
            <v>EACH</v>
          </cell>
          <cell r="D4233" t="str">
            <v>OVERHEAD SIGN SUPPORT, TYPE TC-12.31, DESIGN 12</v>
          </cell>
          <cell r="F4233">
            <v>0</v>
          </cell>
        </row>
        <row r="4234">
          <cell r="A4234" t="str">
            <v>630E72341</v>
          </cell>
          <cell r="C4234" t="str">
            <v>EACH</v>
          </cell>
          <cell r="D4234" t="str">
            <v>OVERHEAD SIGN SUPPORT, TYPE TC-12.31, DESIGN 12, AS PER PLAN</v>
          </cell>
          <cell r="F4234">
            <v>0</v>
          </cell>
        </row>
        <row r="4235">
          <cell r="A4235" t="str">
            <v>630E72410</v>
          </cell>
          <cell r="C4235" t="str">
            <v>EACH</v>
          </cell>
          <cell r="D4235" t="str">
            <v>OVERHEAD SIGN SUPPORT, TYPE TC-15.116, DESIGN 1</v>
          </cell>
          <cell r="F4235">
            <v>0</v>
          </cell>
        </row>
        <row r="4236">
          <cell r="A4236" t="str">
            <v>630E72411</v>
          </cell>
          <cell r="C4236" t="str">
            <v>EACH</v>
          </cell>
          <cell r="D4236" t="str">
            <v>OVERHEAD SIGN SUPPORT, TYPE TC-15.116, DESIGN 1, AS PER PLAN</v>
          </cell>
          <cell r="F4236">
            <v>0</v>
          </cell>
        </row>
        <row r="4237">
          <cell r="A4237" t="str">
            <v>630E72420</v>
          </cell>
          <cell r="C4237" t="str">
            <v>EACH</v>
          </cell>
          <cell r="D4237" t="str">
            <v>OVERHEAD SIGN SUPPORT, TYPE TC-15.116, DESIGN 2</v>
          </cell>
          <cell r="F4237">
            <v>0</v>
          </cell>
        </row>
        <row r="4238">
          <cell r="A4238" t="str">
            <v>630E72421</v>
          </cell>
          <cell r="C4238" t="str">
            <v>EACH</v>
          </cell>
          <cell r="D4238" t="str">
            <v>OVERHEAD SIGN SUPPORT, TYPE TC-15.116, DESIGN 2, AS PER PLAN</v>
          </cell>
          <cell r="F4238">
            <v>0</v>
          </cell>
        </row>
        <row r="4239">
          <cell r="A4239" t="str">
            <v>630E72430</v>
          </cell>
          <cell r="C4239" t="str">
            <v>EACH</v>
          </cell>
          <cell r="D4239" t="str">
            <v>OVERHEAD SIGN SUPPORT, TYPE TC-15.116, DESIGN 3</v>
          </cell>
          <cell r="F4239">
            <v>0</v>
          </cell>
        </row>
        <row r="4240">
          <cell r="A4240" t="str">
            <v>630E72431</v>
          </cell>
          <cell r="C4240" t="str">
            <v>EACH</v>
          </cell>
          <cell r="D4240" t="str">
            <v>OVERHEAD SIGN SUPPORT, TYPE TC-15.116, DESIGN 3, AS PER PLAN</v>
          </cell>
          <cell r="F4240">
            <v>0</v>
          </cell>
        </row>
        <row r="4241">
          <cell r="A4241" t="str">
            <v>630E72520</v>
          </cell>
          <cell r="C4241" t="str">
            <v>EACH</v>
          </cell>
          <cell r="D4241" t="str">
            <v>OVERHEAD SIGN SUPPORT, TYPE TC-16.22, DESIGN 7</v>
          </cell>
          <cell r="F4241">
            <v>0</v>
          </cell>
        </row>
        <row r="4242">
          <cell r="A4242" t="str">
            <v>630E72521</v>
          </cell>
          <cell r="C4242" t="str">
            <v>EACH</v>
          </cell>
          <cell r="D4242" t="str">
            <v>OVERHEAD SIGN SUPPORT, TYPE TC-16.22, DESIGN 7, AS PER PLAN</v>
          </cell>
          <cell r="F4242">
            <v>0</v>
          </cell>
        </row>
        <row r="4243">
          <cell r="A4243" t="str">
            <v>630E72530</v>
          </cell>
          <cell r="C4243" t="str">
            <v>EACH</v>
          </cell>
          <cell r="D4243" t="str">
            <v>OVERHEAD SIGN SUPPORT, TYPE TC-16.22, DESIGN 9</v>
          </cell>
          <cell r="F4243">
            <v>0</v>
          </cell>
        </row>
        <row r="4244">
          <cell r="A4244" t="str">
            <v>630E72531</v>
          </cell>
          <cell r="C4244" t="str">
            <v>EACH</v>
          </cell>
          <cell r="D4244" t="str">
            <v>OVERHEAD SIGN SUPPORT, TYPE TC-16.22, DESIGN 9, AS PER PLAN</v>
          </cell>
          <cell r="F4244">
            <v>0</v>
          </cell>
        </row>
        <row r="4245">
          <cell r="A4245" t="str">
            <v>630E72540</v>
          </cell>
          <cell r="C4245" t="str">
            <v>EACH</v>
          </cell>
          <cell r="D4245" t="str">
            <v>OVERHEAD SIGN SUPPORT, TYPE TC-16.22, DESIGN 12</v>
          </cell>
          <cell r="F4245">
            <v>0</v>
          </cell>
        </row>
        <row r="4246">
          <cell r="A4246" t="str">
            <v>630E72541</v>
          </cell>
          <cell r="C4246" t="str">
            <v>EACH</v>
          </cell>
          <cell r="D4246" t="str">
            <v>OVERHEAD SIGN SUPPORT, TYPE TC-16.22, DESIGN 12, AS PER PLAN</v>
          </cell>
          <cell r="F4246">
            <v>0</v>
          </cell>
        </row>
        <row r="4247">
          <cell r="A4247" t="str">
            <v>630E72550</v>
          </cell>
          <cell r="C4247" t="str">
            <v>EACH</v>
          </cell>
          <cell r="D4247" t="str">
            <v>OVERHEAD SIGN SUPPORT, TYPE TC-16.22, DESIGN 13</v>
          </cell>
          <cell r="F4247">
            <v>0</v>
          </cell>
        </row>
        <row r="4248">
          <cell r="A4248" t="str">
            <v>630E72551</v>
          </cell>
          <cell r="C4248" t="str">
            <v>EACH</v>
          </cell>
          <cell r="D4248" t="str">
            <v>OVERHEAD SIGN SUPPORT, TYPE TC-16.22, DESIGN 13, AS PER PLAN</v>
          </cell>
          <cell r="F4248">
            <v>0</v>
          </cell>
        </row>
        <row r="4249">
          <cell r="A4249" t="str">
            <v>630E72560</v>
          </cell>
          <cell r="C4249" t="str">
            <v>EACH</v>
          </cell>
          <cell r="D4249" t="str">
            <v>OVERHEAD SIGN SUPPORT, TYPE TC-16.22, DESIGN 14</v>
          </cell>
          <cell r="F4249">
            <v>0</v>
          </cell>
        </row>
        <row r="4250">
          <cell r="A4250" t="str">
            <v>630E72561</v>
          </cell>
          <cell r="C4250" t="str">
            <v>EACH</v>
          </cell>
          <cell r="D4250" t="str">
            <v>OVERHEAD SIGN SUPPORT, TYPE TC-16.22, DESIGN 14, AS PER PLAN</v>
          </cell>
          <cell r="F4250">
            <v>0</v>
          </cell>
        </row>
        <row r="4251">
          <cell r="A4251" t="str">
            <v>630E73110</v>
          </cell>
          <cell r="C4251" t="str">
            <v>EACH</v>
          </cell>
          <cell r="D4251" t="str">
            <v>COMBINATION OVERHEAD SIGN SUPPORT, TYPE TC-9.11, DESIGN 2</v>
          </cell>
          <cell r="F4251">
            <v>0</v>
          </cell>
        </row>
        <row r="4252">
          <cell r="A4252" t="str">
            <v>630E73111</v>
          </cell>
          <cell r="C4252" t="str">
            <v>EACH</v>
          </cell>
          <cell r="D4252" t="str">
            <v>COMBINATION OVERHEAD SIGN SUPPORT, TYPE TC-9.11, DESIGN 2, AS PER PLAN</v>
          </cell>
          <cell r="F4252">
            <v>0</v>
          </cell>
        </row>
        <row r="4253">
          <cell r="A4253" t="str">
            <v>630E73120</v>
          </cell>
          <cell r="C4253" t="str">
            <v>EACH</v>
          </cell>
          <cell r="D4253" t="str">
            <v>COMBINATION OVERHEAD SIGN SUPPORT, TYPE TC-9.11, DESIGN 3</v>
          </cell>
          <cell r="F4253">
            <v>0</v>
          </cell>
        </row>
        <row r="4254">
          <cell r="A4254" t="str">
            <v>630E73121</v>
          </cell>
          <cell r="C4254" t="str">
            <v>EACH</v>
          </cell>
          <cell r="D4254" t="str">
            <v>COMBINATION OVERHEAD SIGN SUPPORT, TYPE TC-9.11, DESIGN 3, AS PER PLAN</v>
          </cell>
          <cell r="F4254">
            <v>0</v>
          </cell>
        </row>
        <row r="4255">
          <cell r="A4255" t="str">
            <v>630E73210</v>
          </cell>
          <cell r="C4255" t="str">
            <v>EACH</v>
          </cell>
          <cell r="D4255" t="str">
            <v>COMBINATION OVERHEAD SIGN SUPPORT, TYPE TC-9.31, DESIGN 2</v>
          </cell>
          <cell r="F4255">
            <v>0</v>
          </cell>
        </row>
        <row r="4256">
          <cell r="A4256" t="str">
            <v>630E73211</v>
          </cell>
          <cell r="C4256" t="str">
            <v>EACH</v>
          </cell>
          <cell r="D4256" t="str">
            <v>COMBINATION OVERHEAD SIGN SUPPORT, TYPE TC-9.31, DESIGN 2, AS PER PLAN</v>
          </cell>
          <cell r="F4256">
            <v>0</v>
          </cell>
        </row>
        <row r="4257">
          <cell r="A4257" t="str">
            <v>630E73220</v>
          </cell>
          <cell r="C4257" t="str">
            <v>EACH</v>
          </cell>
          <cell r="D4257" t="str">
            <v>COMBINATION OVERHEAD SIGN SUPPORT, TYPE TC-9.31, DESIGN 4</v>
          </cell>
          <cell r="F4257">
            <v>0</v>
          </cell>
        </row>
        <row r="4258">
          <cell r="A4258" t="str">
            <v>630E73221</v>
          </cell>
          <cell r="C4258" t="str">
            <v>EACH</v>
          </cell>
          <cell r="D4258" t="str">
            <v>COMBINATION OVERHEAD SIGN SUPPORT, TYPE TC-9.31, DESIGN 4, AS PER PLAN</v>
          </cell>
          <cell r="F4258">
            <v>0</v>
          </cell>
        </row>
        <row r="4259">
          <cell r="A4259" t="str">
            <v>630E73230</v>
          </cell>
          <cell r="C4259" t="str">
            <v>EACH</v>
          </cell>
          <cell r="D4259" t="str">
            <v>COMBINATION OVERHEAD SIGN SUPPORT, TYPE TC-9.31, DESIGN 5</v>
          </cell>
          <cell r="F4259">
            <v>0</v>
          </cell>
        </row>
        <row r="4260">
          <cell r="A4260" t="str">
            <v>630E73231</v>
          </cell>
          <cell r="C4260" t="str">
            <v>EACH</v>
          </cell>
          <cell r="D4260" t="str">
            <v>COMBINATION OVERHEAD SIGN SUPPORT, TYPE TC-9.31, DESIGN 5, AS PER PLAN</v>
          </cell>
          <cell r="F4260">
            <v>0</v>
          </cell>
        </row>
        <row r="4261">
          <cell r="A4261" t="str">
            <v>630E73320</v>
          </cell>
          <cell r="C4261" t="str">
            <v>EACH</v>
          </cell>
          <cell r="D4261" t="str">
            <v>COMBINATION OVERHEAD SIGN SUPPORT, TYPE TC-12.31, DESIGN 6</v>
          </cell>
          <cell r="F4261">
            <v>0</v>
          </cell>
        </row>
        <row r="4262">
          <cell r="A4262" t="str">
            <v>630E73321</v>
          </cell>
          <cell r="C4262" t="str">
            <v>EACH</v>
          </cell>
          <cell r="D4262" t="str">
            <v>COMBINATION OVERHEAD SIGN SUPPORT, TYPE TC-12.31, DESIGN 6, AS PER PLAN</v>
          </cell>
          <cell r="F4262">
            <v>0</v>
          </cell>
        </row>
        <row r="4263">
          <cell r="A4263" t="str">
            <v>630E73330</v>
          </cell>
          <cell r="C4263" t="str">
            <v>EACH</v>
          </cell>
          <cell r="D4263" t="str">
            <v>COMBINATION OVERHEAD SIGN SUPPORT, TYPE TC-12.31, DESIGN 10</v>
          </cell>
          <cell r="F4263">
            <v>0</v>
          </cell>
        </row>
        <row r="4264">
          <cell r="A4264" t="str">
            <v>630E73331</v>
          </cell>
          <cell r="C4264" t="str">
            <v>EACH</v>
          </cell>
          <cell r="D4264" t="str">
            <v>COMBINATION OVERHEAD SIGN SUPPORT, TYPE TC-12.31, DESIGN 10, AS PER PLAN</v>
          </cell>
          <cell r="F4264">
            <v>0</v>
          </cell>
        </row>
        <row r="4265">
          <cell r="A4265" t="str">
            <v>630E73340</v>
          </cell>
          <cell r="C4265" t="str">
            <v>EACH</v>
          </cell>
          <cell r="D4265" t="str">
            <v>COMBINATION OVERHEAD SIGN SUPPORT, TYPE TC-12.31, DESIGN 12</v>
          </cell>
          <cell r="F4265">
            <v>0</v>
          </cell>
        </row>
        <row r="4266">
          <cell r="A4266" t="str">
            <v>630E73341</v>
          </cell>
          <cell r="C4266" t="str">
            <v>EACH</v>
          </cell>
          <cell r="D4266" t="str">
            <v>COMBINATION OVERHEAD SIGN SUPPORT, TYPE TC-12.31, DESIGN 12, AS PER PLAN</v>
          </cell>
          <cell r="F4266">
            <v>0</v>
          </cell>
        </row>
        <row r="4267">
          <cell r="A4267" t="str">
            <v>630E73520</v>
          </cell>
          <cell r="C4267" t="str">
            <v>EACH</v>
          </cell>
          <cell r="D4267" t="str">
            <v>COMBINATION OVERHEAD SIGN SUPPORT, TYPE TC-16.22, DESIGN 7</v>
          </cell>
          <cell r="F4267">
            <v>0</v>
          </cell>
        </row>
        <row r="4268">
          <cell r="A4268" t="str">
            <v>630E73521</v>
          </cell>
          <cell r="C4268" t="str">
            <v>EACH</v>
          </cell>
          <cell r="D4268" t="str">
            <v>COMBINATION OVERHEAD SIGN SUPPORT, TYPE TC-16.22, DESIGN 7, AS PER PLAN</v>
          </cell>
          <cell r="F4268">
            <v>0</v>
          </cell>
        </row>
        <row r="4269">
          <cell r="A4269" t="str">
            <v>630E73530</v>
          </cell>
          <cell r="C4269" t="str">
            <v>EACH</v>
          </cell>
          <cell r="D4269" t="str">
            <v>COMBINATION OVERHEAD SIGN SUPPORT, TYPE TC-16.22, DESIGN 9</v>
          </cell>
          <cell r="F4269">
            <v>0</v>
          </cell>
        </row>
        <row r="4270">
          <cell r="A4270" t="str">
            <v>630E73531</v>
          </cell>
          <cell r="C4270" t="str">
            <v>EACH</v>
          </cell>
          <cell r="D4270" t="str">
            <v>COMBINATION OVERHEAD SIGN SUPPORT, TYPE TC-16.22, DESIGN 9, AS PER PLAN</v>
          </cell>
          <cell r="F4270">
            <v>0</v>
          </cell>
        </row>
        <row r="4271">
          <cell r="A4271" t="str">
            <v>630E73540</v>
          </cell>
          <cell r="C4271" t="str">
            <v>EACH</v>
          </cell>
          <cell r="D4271" t="str">
            <v>COMBINATION OVERHEAD SIGN SUPPORT, TYPE TC-16.22, DESIGN 12</v>
          </cell>
          <cell r="F4271">
            <v>0</v>
          </cell>
        </row>
        <row r="4272">
          <cell r="A4272" t="str">
            <v>630E73541</v>
          </cell>
          <cell r="C4272" t="str">
            <v>EACH</v>
          </cell>
          <cell r="D4272" t="str">
            <v>COMBINATION OVERHEAD SIGN SUPPORT, TYPE TC-16.22, DESIGN 12, AS PER PLAN</v>
          </cell>
          <cell r="F4272">
            <v>0</v>
          </cell>
        </row>
        <row r="4273">
          <cell r="A4273" t="str">
            <v>630E73550</v>
          </cell>
          <cell r="C4273" t="str">
            <v>EACH</v>
          </cell>
          <cell r="D4273" t="str">
            <v>COMBINATION OVERHEAD SIGN SUPPORT, TYPE TC-16.22, DESIGN 13</v>
          </cell>
          <cell r="F4273">
            <v>0</v>
          </cell>
        </row>
        <row r="4274">
          <cell r="A4274" t="str">
            <v>630E73551</v>
          </cell>
          <cell r="C4274" t="str">
            <v>EACH</v>
          </cell>
          <cell r="D4274" t="str">
            <v>COMBINATION OVERHEAD SIGN SUPPORT, TYPE TC-16.22, DESIGN 13, AS PER PLAN</v>
          </cell>
          <cell r="F4274">
            <v>0</v>
          </cell>
        </row>
        <row r="4275">
          <cell r="A4275" t="str">
            <v>630E73560</v>
          </cell>
          <cell r="C4275" t="str">
            <v>EACH</v>
          </cell>
          <cell r="D4275" t="str">
            <v>COMBINATION OVERHEAD SIGN SUPPORT, TYPE TC-16.22, DESIGN 14</v>
          </cell>
          <cell r="F4275">
            <v>0</v>
          </cell>
        </row>
        <row r="4276">
          <cell r="A4276" t="str">
            <v>630E73561</v>
          </cell>
          <cell r="C4276" t="str">
            <v>EACH</v>
          </cell>
          <cell r="D4276" t="str">
            <v>COMBINATION OVERHEAD SIGN SUPPORT, TYPE TC-16.22, DESIGN 14, AS PER PLAN</v>
          </cell>
          <cell r="F4276">
            <v>0</v>
          </cell>
        </row>
        <row r="4277">
          <cell r="A4277" t="str">
            <v>630E74500</v>
          </cell>
          <cell r="C4277" t="str">
            <v>EACH</v>
          </cell>
          <cell r="D4277" t="str">
            <v>OVERHEAD SIGN SUPPORT, MISC.:</v>
          </cell>
          <cell r="F4277">
            <v>1</v>
          </cell>
          <cell r="G4277">
            <v>1</v>
          </cell>
        </row>
        <row r="4278">
          <cell r="A4278" t="str">
            <v>630E74600</v>
          </cell>
          <cell r="C4278" t="str">
            <v>EACH</v>
          </cell>
          <cell r="D4278" t="str">
            <v>OVERHEAD SIGN SUPPORT, INSTALLATION ONLY</v>
          </cell>
          <cell r="F4278">
            <v>0</v>
          </cell>
        </row>
        <row r="4279">
          <cell r="A4279" t="str">
            <v>630E74601</v>
          </cell>
          <cell r="C4279" t="str">
            <v>EACH</v>
          </cell>
          <cell r="D4279" t="str">
            <v>OVERHEAD SIGN SUPPORT, INSTALLATION ONLY, AS PER PLAN</v>
          </cell>
          <cell r="F4279">
            <v>0</v>
          </cell>
        </row>
        <row r="4280">
          <cell r="A4280" t="str">
            <v>630E74700</v>
          </cell>
          <cell r="C4280" t="str">
            <v>EACH</v>
          </cell>
          <cell r="D4280" t="str">
            <v>OVERHEAD SIGN SUPPORT MODIFICATION</v>
          </cell>
          <cell r="F4280">
            <v>0</v>
          </cell>
        </row>
        <row r="4281">
          <cell r="A4281" t="str">
            <v>630E74701</v>
          </cell>
          <cell r="C4281" t="str">
            <v>EACH</v>
          </cell>
          <cell r="D4281" t="str">
            <v>OVERHEAD SIGN SUPPORT MODIFICATION, AS PER PLAN</v>
          </cell>
          <cell r="F4281">
            <v>0</v>
          </cell>
        </row>
        <row r="4282">
          <cell r="A4282" t="str">
            <v>630E75000</v>
          </cell>
          <cell r="C4282" t="str">
            <v>EACH</v>
          </cell>
          <cell r="D4282" t="str">
            <v>SIGN ATTACHMENT ASSEMBLY</v>
          </cell>
          <cell r="F4282">
            <v>0</v>
          </cell>
        </row>
        <row r="4283">
          <cell r="A4283" t="str">
            <v>630E75001</v>
          </cell>
          <cell r="C4283" t="str">
            <v>EACH</v>
          </cell>
          <cell r="D4283" t="str">
            <v>SIGN ATTACHMENT ASSEMBLY, AS PER PLAN</v>
          </cell>
          <cell r="F4283">
            <v>0</v>
          </cell>
        </row>
        <row r="4284">
          <cell r="A4284" t="str">
            <v>630E75400</v>
          </cell>
          <cell r="C4284" t="str">
            <v>EACH</v>
          </cell>
          <cell r="D4284" t="str">
            <v>SPAN WIRE SIGN SUPPORT, TYPE TC-17.10, DESIGN 4</v>
          </cell>
          <cell r="F4284">
            <v>0</v>
          </cell>
        </row>
        <row r="4285">
          <cell r="A4285" t="str">
            <v>630E75401</v>
          </cell>
          <cell r="C4285" t="str">
            <v>EACH</v>
          </cell>
          <cell r="D4285" t="str">
            <v>SPAN WIRE SIGN SUPPORT, TYPE TC-17.10, DESIGN 4, AS PER PLAN</v>
          </cell>
          <cell r="F4285">
            <v>0</v>
          </cell>
        </row>
        <row r="4286">
          <cell r="A4286" t="str">
            <v>630E75500</v>
          </cell>
          <cell r="C4286" t="str">
            <v>EACH</v>
          </cell>
          <cell r="D4286" t="str">
            <v>SPAN WIRE SIGN SUPPORT, TYPE TC-17.10, DESIGN 5</v>
          </cell>
          <cell r="F4286">
            <v>0</v>
          </cell>
        </row>
        <row r="4287">
          <cell r="A4287" t="str">
            <v>630E75501</v>
          </cell>
          <cell r="C4287" t="str">
            <v>EACH</v>
          </cell>
          <cell r="D4287" t="str">
            <v>SPAN WIRE SIGN SUPPORT, TYPE TC-17.10, DESIGN 5, AS PER PLAN</v>
          </cell>
          <cell r="F4287">
            <v>0</v>
          </cell>
        </row>
        <row r="4288">
          <cell r="A4288" t="str">
            <v>630E75600</v>
          </cell>
          <cell r="C4288" t="str">
            <v>EACH</v>
          </cell>
          <cell r="D4288" t="str">
            <v>SPAN WIRE SIGN SUPPORT, TYPE TC-17.10, DESIGN 6</v>
          </cell>
          <cell r="F4288">
            <v>0</v>
          </cell>
        </row>
        <row r="4289">
          <cell r="A4289" t="str">
            <v>630E75601</v>
          </cell>
          <cell r="C4289" t="str">
            <v>EACH</v>
          </cell>
          <cell r="D4289" t="str">
            <v>SPAN WIRE SIGN SUPPORT, TYPE TC-17.10, DESIGN 6, AS PER PLAN</v>
          </cell>
          <cell r="F4289">
            <v>0</v>
          </cell>
        </row>
        <row r="4290">
          <cell r="A4290" t="str">
            <v>630E75700</v>
          </cell>
          <cell r="C4290" t="str">
            <v>EACH</v>
          </cell>
          <cell r="D4290" t="str">
            <v>SPAN WIRE SIGN SUPPORT, TYPE TC-17.10, DESIGN 7</v>
          </cell>
          <cell r="F4290">
            <v>0</v>
          </cell>
        </row>
        <row r="4291">
          <cell r="A4291" t="str">
            <v>630E75701</v>
          </cell>
          <cell r="C4291" t="str">
            <v>EACH</v>
          </cell>
          <cell r="D4291" t="str">
            <v>SPAN WIRE SIGN SUPPORT, TYPE TC-17.10, DESIGN 7, AS PER PLAN</v>
          </cell>
          <cell r="F4291">
            <v>0</v>
          </cell>
        </row>
        <row r="4292">
          <cell r="A4292" t="str">
            <v>630E75800</v>
          </cell>
          <cell r="C4292" t="str">
            <v>EACH</v>
          </cell>
          <cell r="D4292" t="str">
            <v>SPAN WIRE SIGN SUPPORT, TYPE TC-17.10, DESIGN 8</v>
          </cell>
          <cell r="F4292">
            <v>0</v>
          </cell>
        </row>
        <row r="4293">
          <cell r="A4293" t="str">
            <v>630E75801</v>
          </cell>
          <cell r="C4293" t="str">
            <v>EACH</v>
          </cell>
          <cell r="D4293" t="str">
            <v>SPAN WIRE SIGN SUPPORT, TYPE TC-17.10, DESIGN 8, AS PER PLAN</v>
          </cell>
          <cell r="F4293">
            <v>0</v>
          </cell>
        </row>
        <row r="4294">
          <cell r="A4294" t="str">
            <v>630E75900</v>
          </cell>
          <cell r="C4294" t="str">
            <v>EACH</v>
          </cell>
          <cell r="D4294" t="str">
            <v>SPAN WIRE SIGN SUPPORT, TYPE TC-17.10, DESIGN 9</v>
          </cell>
          <cell r="F4294">
            <v>0</v>
          </cell>
        </row>
        <row r="4295">
          <cell r="A4295" t="str">
            <v>630E75901</v>
          </cell>
          <cell r="C4295" t="str">
            <v>EACH</v>
          </cell>
          <cell r="D4295" t="str">
            <v>SPAN WIRE SIGN SUPPORT, TYPE TC-17.10, DESIGN 9, AS PER PLAN</v>
          </cell>
          <cell r="F4295">
            <v>0</v>
          </cell>
        </row>
        <row r="4296">
          <cell r="A4296" t="str">
            <v>630E76000</v>
          </cell>
          <cell r="C4296" t="str">
            <v>EACH</v>
          </cell>
          <cell r="D4296" t="str">
            <v>SPAN WIRE SIGN SUPPORT, TYPE TC-17.10, DESIGN 10</v>
          </cell>
          <cell r="F4296">
            <v>0</v>
          </cell>
        </row>
        <row r="4297">
          <cell r="A4297" t="str">
            <v>630E76001</v>
          </cell>
          <cell r="C4297" t="str">
            <v>EACH</v>
          </cell>
          <cell r="D4297" t="str">
            <v>SPAN WIRE SIGN SUPPORT, TYPE TC-17.10, DESIGN 10, AS PER PLAN</v>
          </cell>
          <cell r="F4297">
            <v>0</v>
          </cell>
        </row>
        <row r="4298">
          <cell r="A4298" t="str">
            <v>630E76100</v>
          </cell>
          <cell r="C4298" t="str">
            <v>EACH</v>
          </cell>
          <cell r="D4298" t="str">
            <v>SPAN WIRE SIGN SUPPORT, TYPE TC-17.10, DESIGN 11</v>
          </cell>
          <cell r="F4298">
            <v>0</v>
          </cell>
        </row>
        <row r="4299">
          <cell r="A4299" t="str">
            <v>630E76101</v>
          </cell>
          <cell r="C4299" t="str">
            <v>EACH</v>
          </cell>
          <cell r="D4299" t="str">
            <v>SPAN WIRE SIGN SUPPORT, TYPE TC-17.10, DESIGN 11, AS PER PLAN</v>
          </cell>
          <cell r="F4299">
            <v>0</v>
          </cell>
        </row>
        <row r="4300">
          <cell r="A4300" t="str">
            <v>630E76200</v>
          </cell>
          <cell r="C4300" t="str">
            <v>EACH</v>
          </cell>
          <cell r="D4300" t="str">
            <v>SPAN WIRE SIGN SUPPORT, TYPE TC-17.10, DESIGN 12</v>
          </cell>
          <cell r="F4300">
            <v>0</v>
          </cell>
        </row>
        <row r="4301">
          <cell r="A4301" t="str">
            <v>630E76201</v>
          </cell>
          <cell r="C4301" t="str">
            <v>EACH</v>
          </cell>
          <cell r="D4301" t="str">
            <v>SPAN WIRE SIGN SUPPORT, TYPE TC-17.10, DESIGN 12, AS PER PLAN</v>
          </cell>
          <cell r="F4301">
            <v>0</v>
          </cell>
        </row>
        <row r="4302">
          <cell r="A4302" t="str">
            <v>630E76520</v>
          </cell>
          <cell r="C4302" t="str">
            <v>EACH</v>
          </cell>
          <cell r="D4302" t="str">
            <v>SPAN WIRE SIGN SUPPORT, TYPE TC-17.11, DESIGN 8</v>
          </cell>
          <cell r="F4302">
            <v>0</v>
          </cell>
        </row>
        <row r="4303">
          <cell r="A4303" t="str">
            <v>630E76521</v>
          </cell>
          <cell r="C4303" t="str">
            <v>EACH</v>
          </cell>
          <cell r="D4303" t="str">
            <v>SPAN WIRE SIGN SUPPORT, TYPE TC-17.11, DESIGN 8, AS PER PLAN</v>
          </cell>
          <cell r="F4303">
            <v>0</v>
          </cell>
        </row>
        <row r="4304">
          <cell r="A4304" t="str">
            <v>630E76530</v>
          </cell>
          <cell r="C4304" t="str">
            <v>EACH</v>
          </cell>
          <cell r="D4304" t="str">
            <v>SPAN WIRE SIGN SUPPORT, TYPE TC-17.11, DESIGN 10</v>
          </cell>
          <cell r="F4304">
            <v>0</v>
          </cell>
        </row>
        <row r="4305">
          <cell r="A4305" t="str">
            <v>630E76531</v>
          </cell>
          <cell r="C4305" t="str">
            <v>EACH</v>
          </cell>
          <cell r="D4305" t="str">
            <v>SPAN WIRE SIGN SUPPORT, TYPE TC-17.11, DESIGN 10, AS PER PLAN</v>
          </cell>
          <cell r="F4305">
            <v>0</v>
          </cell>
        </row>
        <row r="4306">
          <cell r="A4306" t="str">
            <v>630E76540</v>
          </cell>
          <cell r="C4306" t="str">
            <v>EACH</v>
          </cell>
          <cell r="D4306" t="str">
            <v>SPAN WIRE SIGN SUPPORT, TYPE TC-17.11, DESIGN 12</v>
          </cell>
          <cell r="F4306">
            <v>0</v>
          </cell>
        </row>
        <row r="4307">
          <cell r="A4307" t="str">
            <v>630E76541</v>
          </cell>
          <cell r="C4307" t="str">
            <v>EACH</v>
          </cell>
          <cell r="D4307" t="str">
            <v>SPAN WIRE SIGN SUPPORT, TYPE TC-17.11, DESIGN 12, AS PER PLAN</v>
          </cell>
          <cell r="F4307">
            <v>0</v>
          </cell>
        </row>
        <row r="4308">
          <cell r="A4308" t="str">
            <v>630E76550</v>
          </cell>
          <cell r="C4308" t="str">
            <v>EACH</v>
          </cell>
          <cell r="D4308" t="str">
            <v>SPAN WIRE SIGN SUPPORT, TYPE TC-17.11, DESIGN 13</v>
          </cell>
          <cell r="F4308">
            <v>0</v>
          </cell>
        </row>
        <row r="4309">
          <cell r="A4309" t="str">
            <v>630E76551</v>
          </cell>
          <cell r="C4309" t="str">
            <v>EACH</v>
          </cell>
          <cell r="D4309" t="str">
            <v>SPAN WIRE SIGN SUPPORT, TYPE TC-17.11, DESIGN 13, AS PER PLAN</v>
          </cell>
          <cell r="F4309">
            <v>0</v>
          </cell>
        </row>
        <row r="4310">
          <cell r="A4310" t="str">
            <v>630E76560</v>
          </cell>
          <cell r="C4310" t="str">
            <v>EACH</v>
          </cell>
          <cell r="D4310" t="str">
            <v>SPAN WIRE SIGN SUPPORT, TYPE TC-17.11, DESIGN 14</v>
          </cell>
          <cell r="F4310">
            <v>0</v>
          </cell>
        </row>
        <row r="4311">
          <cell r="A4311" t="str">
            <v>630E76561</v>
          </cell>
          <cell r="C4311" t="str">
            <v>EACH</v>
          </cell>
          <cell r="D4311" t="str">
            <v>SPAN WIRE SIGN SUPPORT, TYPE TC-17.11, DESIGN 14, AS PER PLAN</v>
          </cell>
          <cell r="F4311">
            <v>0</v>
          </cell>
        </row>
        <row r="4312">
          <cell r="A4312" t="str">
            <v>630E77000</v>
          </cell>
          <cell r="C4312" t="str">
            <v>EACH</v>
          </cell>
          <cell r="D4312" t="str">
            <v>OVERPASS STRUCTURE MOUNTED SIGN SUPPORT, TYPE TC-18.24</v>
          </cell>
          <cell r="F4312">
            <v>0</v>
          </cell>
        </row>
        <row r="4313">
          <cell r="A4313" t="str">
            <v>630E77001</v>
          </cell>
          <cell r="C4313" t="str">
            <v>EACH</v>
          </cell>
          <cell r="D4313" t="str">
            <v>OVERPASS STRUCTURE MOUNTED SIGN SUPPORT, TYPE TC-18.24, AS PER PLAN</v>
          </cell>
          <cell r="F4313">
            <v>0</v>
          </cell>
        </row>
        <row r="4314">
          <cell r="A4314" t="str">
            <v>630E77100</v>
          </cell>
          <cell r="C4314" t="str">
            <v>EACH</v>
          </cell>
          <cell r="D4314" t="str">
            <v>OVERPASS STRUCTURE MOUNTED SIGN SUPPORT, TYPE TC-18.26, DESIGN 1</v>
          </cell>
          <cell r="F4314">
            <v>0</v>
          </cell>
        </row>
        <row r="4315">
          <cell r="A4315" t="str">
            <v>630E77101</v>
          </cell>
          <cell r="C4315" t="str">
            <v>EACH</v>
          </cell>
          <cell r="D4315" t="str">
            <v>OVERPASS STRUCTURE MOUNTED SIGN SUPPORT, TYPE TC-18.26, DESIGN 1, AS PER PLAN</v>
          </cell>
          <cell r="F4315">
            <v>0</v>
          </cell>
        </row>
        <row r="4316">
          <cell r="A4316" t="str">
            <v>630E77200</v>
          </cell>
          <cell r="C4316" t="str">
            <v>EACH</v>
          </cell>
          <cell r="D4316" t="str">
            <v>OVERPASS STRUCTURE MOUNTED SIGN SUPPORT, TYPE TC-18.26, DESIGN 2</v>
          </cell>
          <cell r="F4316">
            <v>0</v>
          </cell>
        </row>
        <row r="4317">
          <cell r="A4317" t="str">
            <v>630E77201</v>
          </cell>
          <cell r="C4317" t="str">
            <v>EACH</v>
          </cell>
          <cell r="D4317" t="str">
            <v>OVERPASS STRUCTURE MOUNTED SIGN SUPPORT, TYPE TC-18.26, DESIGN 2, AS PER PLAN</v>
          </cell>
          <cell r="F4317">
            <v>0</v>
          </cell>
        </row>
        <row r="4318">
          <cell r="A4318" t="str">
            <v>630E77300</v>
          </cell>
          <cell r="C4318" t="str">
            <v>EACH</v>
          </cell>
          <cell r="D4318" t="str">
            <v>OVERPASS STRUCTURE MOUNTED SIGN SUPPORT, TYPE TC-18.26, DESIGN 3</v>
          </cell>
          <cell r="F4318">
            <v>0</v>
          </cell>
        </row>
        <row r="4319">
          <cell r="A4319" t="str">
            <v>630E77301</v>
          </cell>
          <cell r="C4319" t="str">
            <v>EACH</v>
          </cell>
          <cell r="D4319" t="str">
            <v>OVERPASS STRUCTURE MOUNTED SIGN SUPPORT, TYPE TC-18.26, DESIGN 3, AS PER PLAN</v>
          </cell>
          <cell r="F4319">
            <v>0</v>
          </cell>
        </row>
        <row r="4320">
          <cell r="A4320" t="str">
            <v>630E77400</v>
          </cell>
          <cell r="C4320" t="str">
            <v>EACH</v>
          </cell>
          <cell r="D4320" t="str">
            <v>OVERPASS STRUCTURE MOUNTED SIGN SUPPORT, TYPE TC-18.26, DESIGN 4</v>
          </cell>
          <cell r="F4320">
            <v>0</v>
          </cell>
        </row>
        <row r="4321">
          <cell r="A4321" t="str">
            <v>630E77401</v>
          </cell>
          <cell r="C4321" t="str">
            <v>EACH</v>
          </cell>
          <cell r="D4321" t="str">
            <v>OVERPASS STRUCTURE MOUNTED SIGN SUPPORT, TYPE TC-18.26, DESIGN 4, AS PER PLAN</v>
          </cell>
          <cell r="F4321">
            <v>0</v>
          </cell>
        </row>
        <row r="4322">
          <cell r="A4322" t="str">
            <v>630E77500</v>
          </cell>
          <cell r="C4322" t="str">
            <v>EACH</v>
          </cell>
          <cell r="D4322" t="str">
            <v>OVERPASS STRUCTURE MOUNTED SIGN SUPPORT, TYPE TC-18.26, DESIGN 5</v>
          </cell>
          <cell r="F4322">
            <v>0</v>
          </cell>
        </row>
        <row r="4323">
          <cell r="A4323" t="str">
            <v>630E77501</v>
          </cell>
          <cell r="C4323" t="str">
            <v>EACH</v>
          </cell>
          <cell r="D4323" t="str">
            <v>OVERPASS STRUCTURE MOUNTED SIGN SUPPORT, TYPE TC-18.26, DESIGN 5, AS PER PLAN</v>
          </cell>
          <cell r="F4323">
            <v>0</v>
          </cell>
        </row>
        <row r="4324">
          <cell r="A4324" t="str">
            <v>630E77600</v>
          </cell>
          <cell r="C4324" t="str">
            <v>EACH</v>
          </cell>
          <cell r="D4324" t="str">
            <v>OVERPASS STRUCTURE MOUNTED SIGN SUPPORT, TYPE TC-18.26, DESIGN 6</v>
          </cell>
          <cell r="F4324">
            <v>0</v>
          </cell>
        </row>
        <row r="4325">
          <cell r="A4325" t="str">
            <v>630E77601</v>
          </cell>
          <cell r="C4325" t="str">
            <v>EACH</v>
          </cell>
          <cell r="D4325" t="str">
            <v>OVERPASS STRUCTURE MOUNTED SIGN SUPPORT, TYPE TC-18.26, DESIGN 6, AS PER PLAN</v>
          </cell>
          <cell r="F4325">
            <v>0</v>
          </cell>
        </row>
        <row r="4326">
          <cell r="A4326" t="str">
            <v>630E77700</v>
          </cell>
          <cell r="C4326" t="str">
            <v>EACH</v>
          </cell>
          <cell r="D4326" t="str">
            <v>OVERPASS STRUCTURE MOUNTED SIGN SUPPORT, TYPE TC-18.26, DESIGN 7</v>
          </cell>
          <cell r="F4326">
            <v>0</v>
          </cell>
        </row>
        <row r="4327">
          <cell r="A4327" t="str">
            <v>630E77701</v>
          </cell>
          <cell r="C4327" t="str">
            <v>EACH</v>
          </cell>
          <cell r="D4327" t="str">
            <v>OVERPASS STRUCTURE MOUNTED SIGN SUPPORT, TYPE TC-18.26, DESIGN 7, AS PER PLAN</v>
          </cell>
          <cell r="F4327">
            <v>0</v>
          </cell>
        </row>
        <row r="4328">
          <cell r="A4328" t="str">
            <v>630E77800</v>
          </cell>
          <cell r="C4328" t="str">
            <v>EACH</v>
          </cell>
          <cell r="D4328" t="str">
            <v>OVERPASS STRUCTURE MOUNTED SIGN SUPPORT, TYPE TC-18.26, DESIGN 8</v>
          </cell>
          <cell r="F4328">
            <v>0</v>
          </cell>
        </row>
        <row r="4329">
          <cell r="A4329" t="str">
            <v>630E77801</v>
          </cell>
          <cell r="C4329" t="str">
            <v>EACH</v>
          </cell>
          <cell r="D4329" t="str">
            <v>OVERPASS STRUCTURE MOUNTED SIGN SUPPORT, TYPE TC-18.26, DESIGN 8, AS PER PLAN</v>
          </cell>
          <cell r="F4329">
            <v>0</v>
          </cell>
        </row>
        <row r="4330">
          <cell r="A4330" t="str">
            <v>630E77900</v>
          </cell>
          <cell r="C4330" t="str">
            <v>EACH</v>
          </cell>
          <cell r="D4330" t="str">
            <v>OVERPASS STRUCTURE MOUNTED SIGN SUPPORT, TYPE TC-18.26, DESIGN 9</v>
          </cell>
          <cell r="F4330">
            <v>0</v>
          </cell>
        </row>
        <row r="4331">
          <cell r="A4331" t="str">
            <v>630E77901</v>
          </cell>
          <cell r="C4331" t="str">
            <v>EACH</v>
          </cell>
          <cell r="D4331" t="str">
            <v>OVERPASS STRUCTURE MOUNTED SIGN SUPPORT, TYPE TC-18.26, DESIGN 9, AS PER PLAN</v>
          </cell>
          <cell r="F4331">
            <v>0</v>
          </cell>
        </row>
        <row r="4332">
          <cell r="A4332" t="str">
            <v>630E78000</v>
          </cell>
          <cell r="C4332" t="str">
            <v>EACH</v>
          </cell>
          <cell r="D4332" t="str">
            <v>OVERPASS STRUCTURE MOUNTED SIGN SUPPORT, TYPE TC-18.26, DESIGN 10</v>
          </cell>
          <cell r="F4332">
            <v>0</v>
          </cell>
        </row>
        <row r="4333">
          <cell r="A4333" t="str">
            <v>630E78001</v>
          </cell>
          <cell r="C4333" t="str">
            <v>EACH</v>
          </cell>
          <cell r="D4333" t="str">
            <v>OVERPASS STRUCTURE MOUNTED SIGN SUPPORT, TYPE TC-18.26, DESIGN 10, AS PER PLAN</v>
          </cell>
          <cell r="F4333">
            <v>0</v>
          </cell>
        </row>
        <row r="4334">
          <cell r="A4334" t="str">
            <v>630E78500</v>
          </cell>
          <cell r="B4334" t="str">
            <v>Y</v>
          </cell>
          <cell r="C4334" t="str">
            <v>EACH</v>
          </cell>
          <cell r="D4334" t="str">
            <v>SPECIAL - DYE PENETRANT TEST</v>
          </cell>
          <cell r="F4334">
            <v>0</v>
          </cell>
          <cell r="G4334" t="str">
            <v>CHECK UNIT OF MEASURE</v>
          </cell>
        </row>
        <row r="4335">
          <cell r="A4335" t="str">
            <v>630E78600</v>
          </cell>
          <cell r="B4335" t="str">
            <v>Y</v>
          </cell>
          <cell r="C4335" t="str">
            <v>LS</v>
          </cell>
          <cell r="D4335" t="str">
            <v>SPECIAL - DYE PENETRANT TEST</v>
          </cell>
          <cell r="F4335">
            <v>0</v>
          </cell>
          <cell r="G4335" t="str">
            <v>CHECK UNIT OF MEASURE</v>
          </cell>
        </row>
        <row r="4336">
          <cell r="A4336" t="str">
            <v>630E79000</v>
          </cell>
          <cell r="C4336" t="str">
            <v>EACH</v>
          </cell>
          <cell r="D4336" t="str">
            <v>SIGN HANGER ASSEMBLY, SPAN WIRE</v>
          </cell>
          <cell r="F4336">
            <v>0</v>
          </cell>
        </row>
        <row r="4337">
          <cell r="A4337" t="str">
            <v>630E79001</v>
          </cell>
          <cell r="C4337" t="str">
            <v>EACH</v>
          </cell>
          <cell r="D4337" t="str">
            <v>SIGN HANGER ASSEMBLY, SPAN WIRE, AS PER PLAN</v>
          </cell>
          <cell r="F4337">
            <v>0</v>
          </cell>
        </row>
        <row r="4338">
          <cell r="A4338" t="str">
            <v>630E79100</v>
          </cell>
          <cell r="C4338" t="str">
            <v>EACH</v>
          </cell>
          <cell r="D4338" t="str">
            <v>SIGN HANGER ASSEMBLY, MAST ARM</v>
          </cell>
          <cell r="F4338">
            <v>0</v>
          </cell>
        </row>
        <row r="4339">
          <cell r="A4339" t="str">
            <v>630E79101</v>
          </cell>
          <cell r="C4339" t="str">
            <v>EACH</v>
          </cell>
          <cell r="D4339" t="str">
            <v>SIGN HANGER ASSEMBLY, MAST ARM, AS PER PLAN</v>
          </cell>
          <cell r="F4339">
            <v>0</v>
          </cell>
        </row>
        <row r="4340">
          <cell r="A4340" t="str">
            <v>630E79200</v>
          </cell>
          <cell r="C4340" t="str">
            <v>EACH</v>
          </cell>
          <cell r="D4340" t="str">
            <v>SIGN ATTACHMENT ASSEMBLY, MAST ARM</v>
          </cell>
          <cell r="F4340">
            <v>0</v>
          </cell>
        </row>
        <row r="4341">
          <cell r="A4341" t="str">
            <v>630E79201</v>
          </cell>
          <cell r="C4341" t="str">
            <v>EACH</v>
          </cell>
          <cell r="D4341" t="str">
            <v>SIGN ATTACHMENT ASSEMBLY, MAST ARM, AS PER PLAN</v>
          </cell>
          <cell r="F4341">
            <v>0</v>
          </cell>
        </row>
        <row r="4342">
          <cell r="A4342" t="str">
            <v>630E79500</v>
          </cell>
          <cell r="C4342" t="str">
            <v>EACH</v>
          </cell>
          <cell r="D4342" t="str">
            <v>SIGN SUPPORT ASSEMBLY, POLE MOUNTED</v>
          </cell>
          <cell r="F4342">
            <v>0</v>
          </cell>
        </row>
        <row r="4343">
          <cell r="A4343" t="str">
            <v>630E79501</v>
          </cell>
          <cell r="C4343" t="str">
            <v>EACH</v>
          </cell>
          <cell r="D4343" t="str">
            <v>SIGN SUPPORT ASSEMBLY, POLE MOUNTED, AS PER PLAN</v>
          </cell>
          <cell r="F4343">
            <v>0</v>
          </cell>
        </row>
        <row r="4344">
          <cell r="A4344" t="str">
            <v>630E79600</v>
          </cell>
          <cell r="C4344" t="str">
            <v>EACH</v>
          </cell>
          <cell r="D4344" t="str">
            <v>SIGN SUPPORT ASSEMBLY, BRIDGE MOUNTED, TYPE 1</v>
          </cell>
          <cell r="F4344">
            <v>0</v>
          </cell>
        </row>
        <row r="4345">
          <cell r="A4345" t="str">
            <v>630E79601</v>
          </cell>
          <cell r="C4345" t="str">
            <v>EACH</v>
          </cell>
          <cell r="D4345" t="str">
            <v>SIGN SUPPORT ASSEMBLY, BRIDGE MOUNTED, TYPE 1, AS PER PLAN</v>
          </cell>
          <cell r="F4345">
            <v>0</v>
          </cell>
        </row>
        <row r="4346">
          <cell r="A4346" t="str">
            <v>630E79604</v>
          </cell>
          <cell r="C4346" t="str">
            <v>EACH</v>
          </cell>
          <cell r="D4346" t="str">
            <v>SIGN SUPPORT ASSEMBLY, BRIDGE MOUNTED, TYPE 2</v>
          </cell>
          <cell r="F4346">
            <v>0</v>
          </cell>
        </row>
        <row r="4347">
          <cell r="A4347" t="str">
            <v>630E79605</v>
          </cell>
          <cell r="C4347" t="str">
            <v>EACH</v>
          </cell>
          <cell r="D4347" t="str">
            <v>SIGN SUPPORT ASSEMBLY, BRIDGE MOUNTED, TYPE 2, AS PER PLAN</v>
          </cell>
          <cell r="F4347">
            <v>0</v>
          </cell>
        </row>
        <row r="4348">
          <cell r="A4348" t="str">
            <v>630E79610</v>
          </cell>
          <cell r="C4348" t="str">
            <v>EACH</v>
          </cell>
          <cell r="D4348" t="str">
            <v>SIGN SUPPORT ASSEMBLY, BARRIER MOUNTED</v>
          </cell>
          <cell r="F4348">
            <v>0</v>
          </cell>
        </row>
        <row r="4349">
          <cell r="A4349" t="str">
            <v>630E79611</v>
          </cell>
          <cell r="C4349" t="str">
            <v>EACH</v>
          </cell>
          <cell r="D4349" t="str">
            <v>SIGN SUPPORT ASSEMBLY, BARRIER MOUNTED, AS PER PLAN</v>
          </cell>
          <cell r="F4349">
            <v>0</v>
          </cell>
        </row>
        <row r="4350">
          <cell r="A4350" t="str">
            <v>630E80100</v>
          </cell>
          <cell r="C4350" t="str">
            <v>SF</v>
          </cell>
          <cell r="D4350" t="str">
            <v>SIGN, FLAT SHEET</v>
          </cell>
          <cell r="F4350">
            <v>0</v>
          </cell>
        </row>
        <row r="4351">
          <cell r="A4351" t="str">
            <v>630E80101</v>
          </cell>
          <cell r="C4351" t="str">
            <v>SF</v>
          </cell>
          <cell r="D4351" t="str">
            <v>SIGN, FLAT SHEET, AS PER PLAN</v>
          </cell>
          <cell r="F4351">
            <v>0</v>
          </cell>
        </row>
        <row r="4352">
          <cell r="A4352" t="str">
            <v>630E80200</v>
          </cell>
          <cell r="C4352" t="str">
            <v>SF</v>
          </cell>
          <cell r="D4352" t="str">
            <v>SIGN, GROUND MOUNTED EXTRUSHEET</v>
          </cell>
          <cell r="F4352">
            <v>0</v>
          </cell>
        </row>
        <row r="4353">
          <cell r="A4353" t="str">
            <v>630E80201</v>
          </cell>
          <cell r="C4353" t="str">
            <v>SF</v>
          </cell>
          <cell r="D4353" t="str">
            <v>SIGN, GROUND MOUNTED EXTRUSHEET, AS PER PLAN</v>
          </cell>
          <cell r="F4353">
            <v>0</v>
          </cell>
        </row>
        <row r="4354">
          <cell r="A4354" t="str">
            <v>630E80224</v>
          </cell>
          <cell r="C4354" t="str">
            <v>SF</v>
          </cell>
          <cell r="D4354" t="str">
            <v>SIGN, OVERHEAD EXTRUSHEET</v>
          </cell>
          <cell r="F4354">
            <v>0</v>
          </cell>
        </row>
        <row r="4355">
          <cell r="A4355" t="str">
            <v>630E80225</v>
          </cell>
          <cell r="C4355" t="str">
            <v>SF</v>
          </cell>
          <cell r="D4355" t="str">
            <v>SIGN, OVERHEAD EXTRUSHEET, AS PER PLAN</v>
          </cell>
          <cell r="F4355">
            <v>0</v>
          </cell>
        </row>
        <row r="4356">
          <cell r="A4356" t="str">
            <v>630E80228</v>
          </cell>
          <cell r="C4356" t="str">
            <v>EACH</v>
          </cell>
          <cell r="D4356" t="str">
            <v>SIGN, OVERHEAD EXTRUSHEET</v>
          </cell>
          <cell r="F4356">
            <v>0</v>
          </cell>
        </row>
        <row r="4357">
          <cell r="A4357" t="str">
            <v>630E80229</v>
          </cell>
          <cell r="C4357" t="str">
            <v>EACH</v>
          </cell>
          <cell r="D4357" t="str">
            <v>SIGN, OVERHEAD EXTRUSHEET, AS PER PLAN</v>
          </cell>
          <cell r="F4357">
            <v>0</v>
          </cell>
        </row>
        <row r="4358">
          <cell r="A4358" t="str">
            <v>630E80300</v>
          </cell>
          <cell r="C4358" t="str">
            <v>SF</v>
          </cell>
          <cell r="D4358" t="str">
            <v>SIGN, TEMPORARY OVERLAY</v>
          </cell>
          <cell r="F4358">
            <v>0</v>
          </cell>
        </row>
        <row r="4359">
          <cell r="A4359" t="str">
            <v>630E80301</v>
          </cell>
          <cell r="C4359" t="str">
            <v>SF</v>
          </cell>
          <cell r="D4359" t="str">
            <v>SIGN, TEMPORARY OVERLAY, AS PER PLAN</v>
          </cell>
          <cell r="F4359">
            <v>0</v>
          </cell>
        </row>
        <row r="4360">
          <cell r="A4360" t="str">
            <v>630E80400</v>
          </cell>
          <cell r="C4360" t="str">
            <v>SF</v>
          </cell>
          <cell r="D4360" t="str">
            <v>SIGN, PERMANENT OVERLAY</v>
          </cell>
          <cell r="F4360">
            <v>0</v>
          </cell>
        </row>
        <row r="4361">
          <cell r="A4361" t="str">
            <v>630E80401</v>
          </cell>
          <cell r="C4361" t="str">
            <v>SF</v>
          </cell>
          <cell r="D4361" t="str">
            <v>SIGN, PERMANENT OVERLAY, AS PER PLAN</v>
          </cell>
          <cell r="F4361">
            <v>0</v>
          </cell>
        </row>
        <row r="4362">
          <cell r="A4362" t="str">
            <v>630E80406</v>
          </cell>
          <cell r="B4362" t="str">
            <v>Y</v>
          </cell>
          <cell r="C4362" t="str">
            <v>SF</v>
          </cell>
          <cell r="D4362" t="str">
            <v>SPECIAL - SIGN REWORKED, PERMANENT OVERLAY</v>
          </cell>
          <cell r="F4362">
            <v>0</v>
          </cell>
        </row>
        <row r="4363">
          <cell r="A4363" t="str">
            <v>630E80500</v>
          </cell>
          <cell r="C4363" t="str">
            <v>EACH</v>
          </cell>
          <cell r="D4363" t="str">
            <v>SIGN, DOUBLE FACED, STREET NAME</v>
          </cell>
          <cell r="F4363">
            <v>0</v>
          </cell>
        </row>
        <row r="4364">
          <cell r="A4364" t="str">
            <v>630E80501</v>
          </cell>
          <cell r="C4364" t="str">
            <v>EACH</v>
          </cell>
          <cell r="D4364" t="str">
            <v>SIGN, DOUBLE FACED, STREET NAME, AS PER PLAN</v>
          </cell>
          <cell r="F4364">
            <v>0</v>
          </cell>
        </row>
        <row r="4365">
          <cell r="A4365" t="str">
            <v>630E80510</v>
          </cell>
          <cell r="C4365" t="str">
            <v>EACH</v>
          </cell>
          <cell r="D4365" t="str">
            <v>SIGN, STREET NAME</v>
          </cell>
          <cell r="F4365">
            <v>0</v>
          </cell>
        </row>
        <row r="4366">
          <cell r="A4366" t="str">
            <v>630E80511</v>
          </cell>
          <cell r="C4366" t="str">
            <v>EACH</v>
          </cell>
          <cell r="D4366" t="str">
            <v>SIGN, STREET NAME, AS PER PLAN</v>
          </cell>
          <cell r="F4366">
            <v>0</v>
          </cell>
        </row>
        <row r="4367">
          <cell r="A4367" t="str">
            <v>630E80600</v>
          </cell>
          <cell r="C4367" t="str">
            <v>EACH</v>
          </cell>
          <cell r="D4367" t="str">
            <v>SIGN, DOUBLE FACED, MILE MARKER</v>
          </cell>
          <cell r="F4367">
            <v>0</v>
          </cell>
        </row>
        <row r="4368">
          <cell r="A4368" t="str">
            <v>630E80601</v>
          </cell>
          <cell r="C4368" t="str">
            <v>EACH</v>
          </cell>
          <cell r="D4368" t="str">
            <v>SIGN, DOUBLE FACED, MILE MARKER, AS PER PLAN</v>
          </cell>
          <cell r="F4368">
            <v>0</v>
          </cell>
        </row>
        <row r="4369">
          <cell r="A4369" t="str">
            <v>630E81000</v>
          </cell>
          <cell r="C4369" t="str">
            <v>EACH</v>
          </cell>
          <cell r="D4369" t="str">
            <v>MAINLINE REFERENCE MARKER</v>
          </cell>
          <cell r="F4369">
            <v>0</v>
          </cell>
        </row>
        <row r="4370">
          <cell r="A4370" t="str">
            <v>630E81010</v>
          </cell>
          <cell r="C4370" t="str">
            <v>EACH</v>
          </cell>
          <cell r="D4370" t="str">
            <v>RAMP REFERENCE MARKER</v>
          </cell>
          <cell r="F4370">
            <v>0</v>
          </cell>
        </row>
        <row r="4371">
          <cell r="A4371" t="str">
            <v>630E81011</v>
          </cell>
          <cell r="C4371" t="str">
            <v>EACH</v>
          </cell>
          <cell r="D4371" t="str">
            <v>RAMP REFERENCE MARKER, AS PER PLAN</v>
          </cell>
          <cell r="F4371">
            <v>0</v>
          </cell>
        </row>
        <row r="4372">
          <cell r="A4372" t="str">
            <v>630E81020</v>
          </cell>
          <cell r="C4372" t="str">
            <v>EACH</v>
          </cell>
          <cell r="D4372" t="str">
            <v>CONCRETE MEDIAN BARRIER SIGN BRACKET</v>
          </cell>
          <cell r="F4372">
            <v>0</v>
          </cell>
        </row>
        <row r="4373">
          <cell r="A4373" t="str">
            <v>630E81021</v>
          </cell>
          <cell r="C4373" t="str">
            <v>EACH</v>
          </cell>
          <cell r="D4373" t="str">
            <v>CONCRETE MEDIAN BARRIER SIGN BRACKET, AS PER PLAN</v>
          </cell>
          <cell r="F4373">
            <v>0</v>
          </cell>
        </row>
        <row r="4374">
          <cell r="A4374" t="str">
            <v>630E81100</v>
          </cell>
          <cell r="C4374" t="str">
            <v>SF</v>
          </cell>
          <cell r="D4374" t="str">
            <v>SIGN ERECTED, FLAT SHEET</v>
          </cell>
          <cell r="F4374">
            <v>0</v>
          </cell>
        </row>
        <row r="4375">
          <cell r="A4375" t="str">
            <v>630E81101</v>
          </cell>
          <cell r="C4375" t="str">
            <v>SF</v>
          </cell>
          <cell r="D4375" t="str">
            <v>SIGN ERECTED, FLAT SHEET, AS PER PLAN</v>
          </cell>
          <cell r="F4375">
            <v>0</v>
          </cell>
        </row>
        <row r="4376">
          <cell r="A4376" t="str">
            <v>630E81200</v>
          </cell>
          <cell r="C4376" t="str">
            <v>SF</v>
          </cell>
          <cell r="D4376" t="str">
            <v>SIGN ERECTED, EXTRUSHEET</v>
          </cell>
          <cell r="F4376">
            <v>0</v>
          </cell>
        </row>
        <row r="4377">
          <cell r="A4377" t="str">
            <v>630E81201</v>
          </cell>
          <cell r="C4377" t="str">
            <v>SF</v>
          </cell>
          <cell r="D4377" t="str">
            <v>SIGN ERECTED, EXTRUSHEET, AS PER PLAN</v>
          </cell>
          <cell r="F4377">
            <v>0</v>
          </cell>
        </row>
        <row r="4378">
          <cell r="A4378" t="str">
            <v>630E81300</v>
          </cell>
          <cell r="C4378" t="str">
            <v>SF</v>
          </cell>
          <cell r="D4378" t="str">
            <v>SIGN ERECTED, PERMANENT OVERLAY</v>
          </cell>
          <cell r="F4378">
            <v>0</v>
          </cell>
        </row>
        <row r="4379">
          <cell r="A4379" t="str">
            <v>630E81301</v>
          </cell>
          <cell r="C4379" t="str">
            <v>SF</v>
          </cell>
          <cell r="D4379" t="str">
            <v>SIGN ERECTED, PERMANENT OVERLAY, AS PER PLAN</v>
          </cell>
          <cell r="F4379">
            <v>0</v>
          </cell>
        </row>
        <row r="4380">
          <cell r="A4380" t="str">
            <v>630E81304</v>
          </cell>
          <cell r="C4380" t="str">
            <v>SF</v>
          </cell>
          <cell r="D4380" t="str">
            <v>SIGN ERECTED, TEMPORARY OVERLAY</v>
          </cell>
          <cell r="F4380">
            <v>0</v>
          </cell>
        </row>
        <row r="4381">
          <cell r="A4381" t="str">
            <v>630E81305</v>
          </cell>
          <cell r="C4381" t="str">
            <v>SF</v>
          </cell>
          <cell r="D4381" t="str">
            <v>SIGN ERECTED, TEMPORARY OVERLAY, AS PER PLAN</v>
          </cell>
          <cell r="F4381">
            <v>0</v>
          </cell>
        </row>
        <row r="4382">
          <cell r="A4382" t="str">
            <v>630E82000</v>
          </cell>
          <cell r="C4382" t="str">
            <v>EACH</v>
          </cell>
          <cell r="D4382" t="str">
            <v>SIGN BACKING ASSEMBLY</v>
          </cell>
          <cell r="F4382">
            <v>0</v>
          </cell>
        </row>
        <row r="4383">
          <cell r="A4383" t="str">
            <v>630E83000</v>
          </cell>
          <cell r="C4383" t="str">
            <v>SF</v>
          </cell>
          <cell r="D4383" t="str">
            <v>COVERING OF SIGN</v>
          </cell>
          <cell r="F4383">
            <v>0</v>
          </cell>
        </row>
        <row r="4384">
          <cell r="A4384" t="str">
            <v>630E84000</v>
          </cell>
          <cell r="C4384" t="str">
            <v>EACH</v>
          </cell>
          <cell r="D4384" t="str">
            <v>CONCRETE BARRIER MEDIAN OVERHEAD SIGN SUPPORT FOUNDATION, TYPE TC-21.40</v>
          </cell>
          <cell r="F4384">
            <v>0</v>
          </cell>
        </row>
        <row r="4385">
          <cell r="A4385" t="str">
            <v>630E84001</v>
          </cell>
          <cell r="C4385" t="str">
            <v>EACH</v>
          </cell>
          <cell r="D4385" t="str">
            <v>CONCRETE BARRIER MEDIAN OVERHEAD SIGN SUPPORT FOUNDATION, TYPE TC-21.40, AS PER PLAN</v>
          </cell>
          <cell r="F4385">
            <v>0</v>
          </cell>
        </row>
        <row r="4386">
          <cell r="A4386" t="str">
            <v>630E84010</v>
          </cell>
          <cell r="C4386" t="str">
            <v>EACH</v>
          </cell>
          <cell r="D4386" t="str">
            <v>CONCRETE BARRIER MEDIAN OVERHEAD SIGN SUPPORT FOUNDATION, TYPE TC-21.50</v>
          </cell>
          <cell r="F4386">
            <v>0</v>
          </cell>
        </row>
        <row r="4387">
          <cell r="A4387" t="str">
            <v>630E84011</v>
          </cell>
          <cell r="C4387" t="str">
            <v>EACH</v>
          </cell>
          <cell r="D4387" t="str">
            <v>CONCRETE BARRIER MEDIAN OVERHEAD SIGN SUPPORT FOUNDATION, TYPE TC-21.50, AS PER PLAN</v>
          </cell>
          <cell r="F4387">
            <v>0</v>
          </cell>
        </row>
        <row r="4388">
          <cell r="A4388" t="str">
            <v>630E84500</v>
          </cell>
          <cell r="C4388" t="str">
            <v>EACH</v>
          </cell>
          <cell r="D4388" t="str">
            <v>GROUND MOUNTED STRUCTURAL BEAM SUPPORT FOUNDATION</v>
          </cell>
          <cell r="F4388">
            <v>0</v>
          </cell>
        </row>
        <row r="4389">
          <cell r="A4389" t="str">
            <v>630E84501</v>
          </cell>
          <cell r="C4389" t="str">
            <v>EACH</v>
          </cell>
          <cell r="D4389" t="str">
            <v>GROUND MOUNTED STRUCTURAL BEAM SUPPORT FOUNDATION, AS PER PLAN</v>
          </cell>
          <cell r="F4389">
            <v>0</v>
          </cell>
        </row>
        <row r="4390">
          <cell r="A4390" t="str">
            <v>630E84510</v>
          </cell>
          <cell r="C4390" t="str">
            <v>EACH</v>
          </cell>
          <cell r="D4390" t="str">
            <v>RIGID OVERHEAD SIGN SUPPORT FOUNDATION</v>
          </cell>
          <cell r="F4390">
            <v>0</v>
          </cell>
        </row>
        <row r="4391">
          <cell r="A4391" t="str">
            <v>630E84511</v>
          </cell>
          <cell r="C4391" t="str">
            <v>EACH</v>
          </cell>
          <cell r="D4391" t="str">
            <v>RIGID OVERHEAD SIGN SUPPORT FOUNDATION, AS PER PLAN</v>
          </cell>
          <cell r="F4391">
            <v>0</v>
          </cell>
        </row>
        <row r="4392">
          <cell r="A4392" t="str">
            <v>630E84520</v>
          </cell>
          <cell r="C4392" t="str">
            <v>EACH</v>
          </cell>
          <cell r="D4392" t="str">
            <v>SPAN WIRE SIGN SUPPORT FOUNDATION</v>
          </cell>
          <cell r="F4392">
            <v>0</v>
          </cell>
        </row>
        <row r="4393">
          <cell r="A4393" t="str">
            <v>630E84521</v>
          </cell>
          <cell r="C4393" t="str">
            <v>EACH</v>
          </cell>
          <cell r="D4393" t="str">
            <v>SPAN WIRE SIGN SUPPORT FOUNDATION, AS PER PLAN</v>
          </cell>
          <cell r="F4393">
            <v>0</v>
          </cell>
        </row>
        <row r="4394">
          <cell r="A4394" t="str">
            <v>630E84600</v>
          </cell>
          <cell r="C4394" t="str">
            <v>EACH</v>
          </cell>
          <cell r="D4394" t="str">
            <v>GROUND MOUNTED PIPE SUPPORT FOUNDATION</v>
          </cell>
          <cell r="F4394">
            <v>0</v>
          </cell>
        </row>
        <row r="4395">
          <cell r="A4395" t="str">
            <v>630E84601</v>
          </cell>
          <cell r="C4395" t="str">
            <v>EACH</v>
          </cell>
          <cell r="D4395" t="str">
            <v>GROUND MOUNTED PIPE SUPPORT FOUNDATION, AS PER PLAN</v>
          </cell>
          <cell r="F4395">
            <v>0</v>
          </cell>
        </row>
        <row r="4396">
          <cell r="A4396" t="str">
            <v>630E84900</v>
          </cell>
          <cell r="C4396" t="str">
            <v>EACH</v>
          </cell>
          <cell r="D4396" t="str">
            <v>REMOVAL OF GROUND MOUNTED SIGN AND DISPOSAL</v>
          </cell>
          <cell r="F4396">
            <v>0</v>
          </cell>
        </row>
        <row r="4397">
          <cell r="A4397" t="str">
            <v>630E84901</v>
          </cell>
          <cell r="C4397" t="str">
            <v>EACH</v>
          </cell>
          <cell r="D4397" t="str">
            <v>REMOVAL OF GROUND MOUNTED SIGN AND DISPOSAL, AS PER PLAN</v>
          </cell>
          <cell r="F4397">
            <v>0</v>
          </cell>
        </row>
        <row r="4398">
          <cell r="A4398" t="str">
            <v>630E85000</v>
          </cell>
          <cell r="C4398" t="str">
            <v>EACH</v>
          </cell>
          <cell r="D4398" t="str">
            <v>REMOVAL OF GROUND MOUNTED SIGN AND STORAGE</v>
          </cell>
          <cell r="F4398">
            <v>0</v>
          </cell>
        </row>
        <row r="4399">
          <cell r="A4399" t="str">
            <v>630E85001</v>
          </cell>
          <cell r="C4399" t="str">
            <v>EACH</v>
          </cell>
          <cell r="D4399" t="str">
            <v>REMOVAL OF GROUND MOUNTED SIGN AND STORAGE, AS PER PLAN</v>
          </cell>
          <cell r="F4399">
            <v>0</v>
          </cell>
        </row>
        <row r="4400">
          <cell r="A4400" t="str">
            <v>630E85100</v>
          </cell>
          <cell r="C4400" t="str">
            <v>EACH</v>
          </cell>
          <cell r="D4400" t="str">
            <v>REMOVAL OF GROUND MOUNTED SIGN AND REERECTION</v>
          </cell>
          <cell r="F4400">
            <v>0</v>
          </cell>
        </row>
        <row r="4401">
          <cell r="A4401" t="str">
            <v>630E85101</v>
          </cell>
          <cell r="C4401" t="str">
            <v>EACH</v>
          </cell>
          <cell r="D4401" t="str">
            <v>REMOVAL OF GROUND MOUNTED SIGN AND REERECTION, AS PER PLAN</v>
          </cell>
          <cell r="F4401">
            <v>0</v>
          </cell>
        </row>
        <row r="4402">
          <cell r="A4402" t="str">
            <v>630E85200</v>
          </cell>
          <cell r="C4402" t="str">
            <v>EACH</v>
          </cell>
          <cell r="D4402" t="str">
            <v>REMOVAL OF GROUND MOUNTED SIGN AND DELIVERY</v>
          </cell>
          <cell r="F4402">
            <v>0</v>
          </cell>
        </row>
        <row r="4403">
          <cell r="A4403" t="str">
            <v>630E85201</v>
          </cell>
          <cell r="C4403" t="str">
            <v>EACH</v>
          </cell>
          <cell r="D4403" t="str">
            <v>REMOVAL OF GROUND MOUNTED SIGN AND DELIVERY, AS PER PLAN</v>
          </cell>
          <cell r="F4403">
            <v>0</v>
          </cell>
        </row>
        <row r="4404">
          <cell r="A4404" t="str">
            <v>630E85400</v>
          </cell>
          <cell r="C4404" t="str">
            <v>EACH</v>
          </cell>
          <cell r="D4404" t="str">
            <v>REMOVAL OF GROUND MOUNTED MAJOR SIGN AND DISPOSAL</v>
          </cell>
          <cell r="F4404">
            <v>0</v>
          </cell>
        </row>
        <row r="4405">
          <cell r="A4405" t="str">
            <v>630E85401</v>
          </cell>
          <cell r="C4405" t="str">
            <v>EACH</v>
          </cell>
          <cell r="D4405" t="str">
            <v>REMOVAL OF GROUND MOUNTED MAJOR SIGN AND DISPOSAL, AS PER PLAN</v>
          </cell>
          <cell r="F4405">
            <v>0</v>
          </cell>
        </row>
        <row r="4406">
          <cell r="A4406" t="str">
            <v>630E85500</v>
          </cell>
          <cell r="C4406" t="str">
            <v>EACH</v>
          </cell>
          <cell r="D4406" t="str">
            <v>REMOVAL OF GROUND MOUNTED MAJOR SIGN AND STORAGE</v>
          </cell>
          <cell r="F4406">
            <v>0</v>
          </cell>
        </row>
        <row r="4407">
          <cell r="A4407" t="str">
            <v>630E85501</v>
          </cell>
          <cell r="C4407" t="str">
            <v>EACH</v>
          </cell>
          <cell r="D4407" t="str">
            <v>REMOVAL OF GROUND MOUNTED MAJOR SIGN AND STORAGE, AS PER PLAN</v>
          </cell>
          <cell r="F4407">
            <v>0</v>
          </cell>
        </row>
        <row r="4408">
          <cell r="A4408" t="str">
            <v>630E85600</v>
          </cell>
          <cell r="C4408" t="str">
            <v>EACH</v>
          </cell>
          <cell r="D4408" t="str">
            <v>REMOVAL OF GROUND MOUNTED MAJOR SIGN AND REERECTION</v>
          </cell>
          <cell r="F4408">
            <v>0</v>
          </cell>
        </row>
        <row r="4409">
          <cell r="A4409" t="str">
            <v>630E85601</v>
          </cell>
          <cell r="C4409" t="str">
            <v>EACH</v>
          </cell>
          <cell r="D4409" t="str">
            <v>REMOVAL OF GROUND MOUNTED MAJOR SIGN AND REERECTION, AS PER PLAN</v>
          </cell>
          <cell r="F4409">
            <v>0</v>
          </cell>
        </row>
        <row r="4410">
          <cell r="A4410" t="str">
            <v>630E85700</v>
          </cell>
          <cell r="C4410" t="str">
            <v>EACH</v>
          </cell>
          <cell r="D4410" t="str">
            <v>REMOVAL OF GROUND MOUNTED MAJOR SIGN AND DELIVERY</v>
          </cell>
          <cell r="F4410">
            <v>0</v>
          </cell>
        </row>
        <row r="4411">
          <cell r="A4411" t="str">
            <v>630E85701</v>
          </cell>
          <cell r="C4411" t="str">
            <v>EACH</v>
          </cell>
          <cell r="D4411" t="str">
            <v>REMOVAL OF GROUND MOUNTED MAJOR SIGN AND DELIVERY, AS PER PLAN</v>
          </cell>
          <cell r="F4411">
            <v>0</v>
          </cell>
        </row>
        <row r="4412">
          <cell r="A4412" t="str">
            <v>630E86002</v>
          </cell>
          <cell r="C4412" t="str">
            <v>EACH</v>
          </cell>
          <cell r="D4412" t="str">
            <v>REMOVAL OF GROUND MOUNTED POST SUPPORT AND DISPOSAL</v>
          </cell>
          <cell r="F4412">
            <v>0</v>
          </cell>
        </row>
        <row r="4413">
          <cell r="A4413" t="str">
            <v>630E86003</v>
          </cell>
          <cell r="C4413" t="str">
            <v>EACH</v>
          </cell>
          <cell r="D4413" t="str">
            <v>REMOVAL OF GROUND MOUNTED POST SUPPORT AND DISPOSAL, AS PER PLAN</v>
          </cell>
          <cell r="F4413">
            <v>0</v>
          </cell>
        </row>
        <row r="4414">
          <cell r="A4414" t="str">
            <v>630E86006</v>
          </cell>
          <cell r="C4414" t="str">
            <v>EACH</v>
          </cell>
          <cell r="D4414" t="str">
            <v>REMOVAL OF GROUND MOUNTED POST SUPPORT AND STORAGE</v>
          </cell>
          <cell r="F4414">
            <v>0</v>
          </cell>
        </row>
        <row r="4415">
          <cell r="A4415" t="str">
            <v>630E86007</v>
          </cell>
          <cell r="C4415" t="str">
            <v>EACH</v>
          </cell>
          <cell r="D4415" t="str">
            <v>REMOVAL OF GROUND MOUNTED POST SUPPORT AND STORAGE, AS PER PLAN</v>
          </cell>
          <cell r="F4415">
            <v>0</v>
          </cell>
        </row>
        <row r="4416">
          <cell r="A4416" t="str">
            <v>630E86010</v>
          </cell>
          <cell r="C4416" t="str">
            <v>EACH</v>
          </cell>
          <cell r="D4416" t="str">
            <v>REMOVAL OF GROUND MOUNTED POST SUPPORT AND REERECTION</v>
          </cell>
          <cell r="F4416">
            <v>0</v>
          </cell>
        </row>
        <row r="4417">
          <cell r="A4417" t="str">
            <v>630E86011</v>
          </cell>
          <cell r="C4417" t="str">
            <v>EACH</v>
          </cell>
          <cell r="D4417" t="str">
            <v>REMOVAL OF GROUND MOUNTED POST SUPPORT AND REERECTION, AS PER PLAN</v>
          </cell>
          <cell r="F4417">
            <v>0</v>
          </cell>
        </row>
        <row r="4418">
          <cell r="A4418" t="str">
            <v>630E86050</v>
          </cell>
          <cell r="C4418" t="str">
            <v>EACH</v>
          </cell>
          <cell r="D4418" t="str">
            <v>REMOVAL OF GROUND MOUNTED POST SUPPORT AND DELIVERY</v>
          </cell>
          <cell r="F4418">
            <v>0</v>
          </cell>
        </row>
        <row r="4419">
          <cell r="A4419" t="str">
            <v>630E86102</v>
          </cell>
          <cell r="C4419" t="str">
            <v>EACH</v>
          </cell>
          <cell r="D4419" t="str">
            <v>REMOVAL OF GROUND MOUNTED STRUCTURAL BEAM SUPPORT AND DISPOSAL</v>
          </cell>
          <cell r="F4419">
            <v>0</v>
          </cell>
        </row>
        <row r="4420">
          <cell r="A4420" t="str">
            <v>630E86103</v>
          </cell>
          <cell r="C4420" t="str">
            <v>EACH</v>
          </cell>
          <cell r="D4420" t="str">
            <v>REMOVAL OF GROUND MOUNTED STRUCTURAL BEAM SUPPORT AND DISPOSAL, AS PER PLAN</v>
          </cell>
          <cell r="F4420">
            <v>0</v>
          </cell>
        </row>
        <row r="4421">
          <cell r="A4421" t="str">
            <v>630E86204</v>
          </cell>
          <cell r="C4421" t="str">
            <v>EACH</v>
          </cell>
          <cell r="D4421" t="str">
            <v>REMOVAL OF GROUND MOUNTED STRUCTURAL BEAM SUPPORT AND STORAGE</v>
          </cell>
          <cell r="F4421">
            <v>0</v>
          </cell>
        </row>
        <row r="4422">
          <cell r="A4422" t="str">
            <v>630E86205</v>
          </cell>
          <cell r="C4422" t="str">
            <v>EACH</v>
          </cell>
          <cell r="D4422" t="str">
            <v>REMOVAL OF GROUND MOUNTED STRUCTURAL BEAM SUPPORT AND STORAGE, AS PER PLAN</v>
          </cell>
          <cell r="F4422">
            <v>0</v>
          </cell>
        </row>
        <row r="4423">
          <cell r="A4423" t="str">
            <v>630E86250</v>
          </cell>
          <cell r="C4423" t="str">
            <v>EACH</v>
          </cell>
          <cell r="D4423" t="str">
            <v>REMOVAL OF GROUND MOUNTED STRUCTURAL BEAM SUPPORT AND REERECTION</v>
          </cell>
          <cell r="F4423">
            <v>0</v>
          </cell>
        </row>
        <row r="4424">
          <cell r="A4424" t="str">
            <v>630E86251</v>
          </cell>
          <cell r="C4424" t="str">
            <v>EACH</v>
          </cell>
          <cell r="D4424" t="str">
            <v>REMOVAL OF GROUND MOUNTED STRUCTURAL BEAM SUPPORT AND REERECTION, AS PER PLAN</v>
          </cell>
          <cell r="F4424">
            <v>0</v>
          </cell>
        </row>
        <row r="4425">
          <cell r="A4425" t="str">
            <v>630E86260</v>
          </cell>
          <cell r="C4425" t="str">
            <v>EACH</v>
          </cell>
          <cell r="D4425" t="str">
            <v>REMOVAL OF GROUND MOUNTED STRUCTURAL BEAM SUPPORT AND DELIVERY</v>
          </cell>
          <cell r="F4425">
            <v>0</v>
          </cell>
        </row>
        <row r="4426">
          <cell r="A4426" t="str">
            <v>630E86261</v>
          </cell>
          <cell r="C4426" t="str">
            <v>EACH</v>
          </cell>
          <cell r="D4426" t="str">
            <v>REMOVAL OF GROUND MOUNTED STRUCTURAL BEAM SUPPORT AND DELIVERY, AS PER PLAN</v>
          </cell>
          <cell r="F4426">
            <v>0</v>
          </cell>
        </row>
        <row r="4427">
          <cell r="A4427" t="str">
            <v>630E86270</v>
          </cell>
          <cell r="C4427" t="str">
            <v>EACH</v>
          </cell>
          <cell r="D4427" t="str">
            <v>REMOVAL OF GROUND MOUNTED PIPE SUPPORT AND STORAGE</v>
          </cell>
          <cell r="F4427">
            <v>0</v>
          </cell>
        </row>
        <row r="4428">
          <cell r="A4428" t="str">
            <v>630E86271</v>
          </cell>
          <cell r="C4428" t="str">
            <v>EACH</v>
          </cell>
          <cell r="D4428" t="str">
            <v>REMOVAL OF GROUND MOUNTED PIPE SUPPORT AND STORAGE, AS PER PLAN</v>
          </cell>
          <cell r="F4428">
            <v>0</v>
          </cell>
        </row>
        <row r="4429">
          <cell r="A4429" t="str">
            <v>630E86272</v>
          </cell>
          <cell r="C4429" t="str">
            <v>EACH</v>
          </cell>
          <cell r="D4429" t="str">
            <v>REMOVAL OF GROUND MOUNTED PIPE SUPPORT AND DISPOSAL</v>
          </cell>
          <cell r="F4429">
            <v>0</v>
          </cell>
        </row>
        <row r="4430">
          <cell r="A4430" t="str">
            <v>630E86274</v>
          </cell>
          <cell r="C4430" t="str">
            <v>EACH</v>
          </cell>
          <cell r="D4430" t="str">
            <v>REMOVAL OF GROUND MOUNTED PIPE SUPPORT AND REERECTION</v>
          </cell>
          <cell r="F4430">
            <v>0</v>
          </cell>
        </row>
        <row r="4431">
          <cell r="A4431" t="str">
            <v>630E86275</v>
          </cell>
          <cell r="C4431" t="str">
            <v>EACH</v>
          </cell>
          <cell r="D4431" t="str">
            <v>REMOVAL OF GROUND MOUNTED PIPE SUPPORT AND REERECTION, AS PER PLAN</v>
          </cell>
          <cell r="F4431">
            <v>0</v>
          </cell>
        </row>
        <row r="4432">
          <cell r="A4432" t="str">
            <v>630E86276</v>
          </cell>
          <cell r="C4432" t="str">
            <v>EACH</v>
          </cell>
          <cell r="D4432" t="str">
            <v>REMOVAL OF GROUND MOUNTED PIPE SUPPORT AND DELIVERY</v>
          </cell>
          <cell r="F4432">
            <v>0</v>
          </cell>
        </row>
        <row r="4433">
          <cell r="A4433" t="str">
            <v>630E86290</v>
          </cell>
          <cell r="C4433" t="str">
            <v>EACH</v>
          </cell>
          <cell r="D4433" t="str">
            <v>REMOVAL OF GROUND MOUNTED WOODEN BOX BEAM SUPPORT AND STORAGE</v>
          </cell>
          <cell r="F4433">
            <v>0</v>
          </cell>
        </row>
        <row r="4434">
          <cell r="A4434" t="str">
            <v>630E86292</v>
          </cell>
          <cell r="C4434" t="str">
            <v>EACH</v>
          </cell>
          <cell r="D4434" t="str">
            <v>REMOVAL OF GROUND MOUNTED WOODEN BOX BEAM SUPPORT AND DISPOSAL</v>
          </cell>
          <cell r="F4434">
            <v>0</v>
          </cell>
        </row>
        <row r="4435">
          <cell r="A4435" t="str">
            <v>630E86293</v>
          </cell>
          <cell r="C4435" t="str">
            <v>EACH</v>
          </cell>
          <cell r="D4435" t="str">
            <v>REMOVAL OF GROUND MOUNTED WOODEN BOX BEAM SUPPORT AND DISPOSAL, AS PER PLAN</v>
          </cell>
          <cell r="F4435">
            <v>0</v>
          </cell>
        </row>
        <row r="4436">
          <cell r="A4436" t="str">
            <v>630E86294</v>
          </cell>
          <cell r="C4436" t="str">
            <v>EACH</v>
          </cell>
          <cell r="D4436" t="str">
            <v>REMOVAL OF GROUND MOUNTED WOODEN BOX BEAM SUPPORT AND REERECTION</v>
          </cell>
          <cell r="F4436">
            <v>0</v>
          </cell>
        </row>
        <row r="4437">
          <cell r="A4437" t="str">
            <v>630E86296</v>
          </cell>
          <cell r="C4437" t="str">
            <v>EACH</v>
          </cell>
          <cell r="D4437" t="str">
            <v>REMOVAL OF GROUND MOUNTED WOODEN BOX BEAM SUPPORT AND DELIVER</v>
          </cell>
          <cell r="F4437">
            <v>0</v>
          </cell>
        </row>
        <row r="4438">
          <cell r="A4438" t="str">
            <v>630E86310</v>
          </cell>
          <cell r="C4438" t="str">
            <v>EACH</v>
          </cell>
          <cell r="D4438" t="str">
            <v>REMOVAL OF STRUCTURE MOUNTED SIGN AND DISPOSAL</v>
          </cell>
          <cell r="F4438">
            <v>0</v>
          </cell>
        </row>
        <row r="4439">
          <cell r="A4439" t="str">
            <v>630E86311</v>
          </cell>
          <cell r="C4439" t="str">
            <v>EACH</v>
          </cell>
          <cell r="D4439" t="str">
            <v>REMOVAL OF STRUCTURE MOUNTED SIGN AND DISPOSAL, AS PER PLAN</v>
          </cell>
          <cell r="F4439">
            <v>0</v>
          </cell>
        </row>
        <row r="4440">
          <cell r="A4440" t="str">
            <v>630E86320</v>
          </cell>
          <cell r="C4440" t="str">
            <v>EACH</v>
          </cell>
          <cell r="D4440" t="str">
            <v>REMOVAL OF STRUCTURE MOUNTED SIGN AND REERECTION</v>
          </cell>
          <cell r="F4440">
            <v>0</v>
          </cell>
        </row>
        <row r="4441">
          <cell r="A4441" t="str">
            <v>630E86321</v>
          </cell>
          <cell r="C4441" t="str">
            <v>EACH</v>
          </cell>
          <cell r="D4441" t="str">
            <v>REMOVAL OF STRUCTURE MOUNTED SIGN AND REERECTION, AS PER PLAN</v>
          </cell>
          <cell r="F4441">
            <v>0</v>
          </cell>
        </row>
        <row r="4442">
          <cell r="A4442" t="str">
            <v>630E86330</v>
          </cell>
          <cell r="C4442" t="str">
            <v>EACH</v>
          </cell>
          <cell r="D4442" t="str">
            <v>REMOVAL OF STRUCTURE MOUNTED SIGN AND STORAGE</v>
          </cell>
          <cell r="F4442">
            <v>0</v>
          </cell>
        </row>
        <row r="4443">
          <cell r="A4443" t="str">
            <v>630E86340</v>
          </cell>
          <cell r="C4443" t="str">
            <v>EACH</v>
          </cell>
          <cell r="D4443" t="str">
            <v>REMOVAL OF STRUCTURE MOUNTED SIGN AND DELIVERY</v>
          </cell>
          <cell r="F4443">
            <v>0</v>
          </cell>
        </row>
        <row r="4444">
          <cell r="A4444" t="str">
            <v>630E86500</v>
          </cell>
          <cell r="C4444" t="str">
            <v>EACH</v>
          </cell>
          <cell r="D4444" t="str">
            <v>REMOVAL OF GROUND MOUNTED POST SUPPORT AND DELIVERY</v>
          </cell>
          <cell r="F4444">
            <v>0</v>
          </cell>
        </row>
        <row r="4445">
          <cell r="A4445" t="str">
            <v>630E86501</v>
          </cell>
          <cell r="C4445" t="str">
            <v>EACH</v>
          </cell>
          <cell r="D4445" t="str">
            <v>REMOVAL OF GROUND MOUNTED POST SUPPORT AND DELIVERY, AS PER PLAN</v>
          </cell>
          <cell r="F4445">
            <v>0</v>
          </cell>
        </row>
        <row r="4446">
          <cell r="A4446" t="str">
            <v>630E87000</v>
          </cell>
          <cell r="C4446" t="str">
            <v>EACH</v>
          </cell>
          <cell r="D4446" t="str">
            <v>REMOVAL OF OVERHEAD MOUNTED SIGN AND STORAGE</v>
          </cell>
          <cell r="F4446">
            <v>0</v>
          </cell>
        </row>
        <row r="4447">
          <cell r="A4447" t="str">
            <v>630E87001</v>
          </cell>
          <cell r="C4447" t="str">
            <v>EACH</v>
          </cell>
          <cell r="D4447" t="str">
            <v>REMOVAL OF OVERHEAD MOUNTED SIGN AND STORAGE, AS PER PLAN</v>
          </cell>
          <cell r="F4447">
            <v>0</v>
          </cell>
        </row>
        <row r="4448">
          <cell r="A4448" t="str">
            <v>630E87100</v>
          </cell>
          <cell r="C4448" t="str">
            <v>EACH</v>
          </cell>
          <cell r="D4448" t="str">
            <v>REMOVAL OF OVERHEAD MOUNTED SIGN AND REERECTION</v>
          </cell>
          <cell r="F4448">
            <v>0</v>
          </cell>
        </row>
        <row r="4449">
          <cell r="A4449" t="str">
            <v>630E87101</v>
          </cell>
          <cell r="C4449" t="str">
            <v>EACH</v>
          </cell>
          <cell r="D4449" t="str">
            <v>REMOVAL OF OVERHEAD MOUNTED SIGN AND REERECTION, AS PER PLAN</v>
          </cell>
          <cell r="F4449">
            <v>0</v>
          </cell>
        </row>
        <row r="4450">
          <cell r="A4450" t="str">
            <v>630E87400</v>
          </cell>
          <cell r="C4450" t="str">
            <v>EACH</v>
          </cell>
          <cell r="D4450" t="str">
            <v>REMOVAL OF OVERHEAD MOUNTED SIGN AND DISPOSAL</v>
          </cell>
          <cell r="F4450">
            <v>0</v>
          </cell>
        </row>
        <row r="4451">
          <cell r="A4451" t="str">
            <v>630E87401</v>
          </cell>
          <cell r="C4451" t="str">
            <v>EACH</v>
          </cell>
          <cell r="D4451" t="str">
            <v>REMOVAL OF OVERHEAD MOUNTED SIGN AND DISPOSAL, AS PER PLAN</v>
          </cell>
          <cell r="F4451">
            <v>0</v>
          </cell>
        </row>
        <row r="4452">
          <cell r="A4452" t="str">
            <v>630E87450</v>
          </cell>
          <cell r="C4452" t="str">
            <v>EACH</v>
          </cell>
          <cell r="D4452" t="str">
            <v>REMOVAL OF OVERHEAD MOUNTED SIGN AND DELIVERY</v>
          </cell>
          <cell r="F4452">
            <v>0</v>
          </cell>
        </row>
        <row r="4453">
          <cell r="A4453" t="str">
            <v>630E87451</v>
          </cell>
          <cell r="C4453" t="str">
            <v>EACH</v>
          </cell>
          <cell r="D4453" t="str">
            <v>REMOVAL OF OVERHEAD MOUNTED SIGN AND DELIVERY, AS PER PLAN</v>
          </cell>
          <cell r="F4453">
            <v>0</v>
          </cell>
        </row>
        <row r="4454">
          <cell r="A4454" t="str">
            <v>630E87500</v>
          </cell>
          <cell r="C4454" t="str">
            <v>EACH</v>
          </cell>
          <cell r="D4454" t="str">
            <v>REMOVAL OF POLE MOUNTED SIGN AND DISPOSAL</v>
          </cell>
          <cell r="F4454">
            <v>0</v>
          </cell>
        </row>
        <row r="4455">
          <cell r="A4455" t="str">
            <v>630E87501</v>
          </cell>
          <cell r="C4455" t="str">
            <v>EACH</v>
          </cell>
          <cell r="D4455" t="str">
            <v>REMOVAL OF POLE MOUNTED SIGN AND DISPOSAL, AS PER PLAN</v>
          </cell>
          <cell r="F4455">
            <v>0</v>
          </cell>
        </row>
        <row r="4456">
          <cell r="A4456" t="str">
            <v>630E87510</v>
          </cell>
          <cell r="C4456" t="str">
            <v>EACH</v>
          </cell>
          <cell r="D4456" t="str">
            <v>REMOVAL OF POLE MOUNTED SIGN AND STORAGE</v>
          </cell>
          <cell r="F4456">
            <v>0</v>
          </cell>
        </row>
        <row r="4457">
          <cell r="A4457" t="str">
            <v>630E87511</v>
          </cell>
          <cell r="C4457" t="str">
            <v>EACH</v>
          </cell>
          <cell r="D4457" t="str">
            <v>REMOVAL OF POLE MOUNTED SIGN AND STORAGE, AS PER PLAN</v>
          </cell>
          <cell r="F4457">
            <v>0</v>
          </cell>
        </row>
        <row r="4458">
          <cell r="A4458" t="str">
            <v>630E87520</v>
          </cell>
          <cell r="C4458" t="str">
            <v>EACH</v>
          </cell>
          <cell r="D4458" t="str">
            <v>REMOVAL OF POLE MOUNTED SIGN AND REERECTION</v>
          </cell>
          <cell r="F4458">
            <v>0</v>
          </cell>
        </row>
        <row r="4459">
          <cell r="A4459" t="str">
            <v>630E87521</v>
          </cell>
          <cell r="C4459" t="str">
            <v>EACH</v>
          </cell>
          <cell r="D4459" t="str">
            <v>REMOVAL OF POLE MOUNTED SIGN AND REERECTION, AS PER PLAN</v>
          </cell>
          <cell r="F4459">
            <v>0</v>
          </cell>
        </row>
        <row r="4460">
          <cell r="A4460" t="str">
            <v>630E87550</v>
          </cell>
          <cell r="C4460" t="str">
            <v>EACH</v>
          </cell>
          <cell r="D4460" t="str">
            <v>REMOVAL OF POLE MOUNTED SIGN AND DELIVERY</v>
          </cell>
          <cell r="F4460">
            <v>0</v>
          </cell>
        </row>
        <row r="4461">
          <cell r="A4461" t="str">
            <v>630E87551</v>
          </cell>
          <cell r="C4461" t="str">
            <v>EACH</v>
          </cell>
          <cell r="D4461" t="str">
            <v>REMOVAL OF POLE MOUNTED SIGN AND DELIVERY, AS PER PLAN</v>
          </cell>
          <cell r="F4461">
            <v>0</v>
          </cell>
        </row>
        <row r="4462">
          <cell r="A4462" t="str">
            <v>630E88002</v>
          </cell>
          <cell r="C4462" t="str">
            <v>EACH</v>
          </cell>
          <cell r="D4462" t="str">
            <v>REMOVAL OF OVERHEAD SIGN SUPPORT AND STORAGE, TYPE TC-16.21</v>
          </cell>
          <cell r="F4462">
            <v>0</v>
          </cell>
        </row>
        <row r="4463">
          <cell r="A4463" t="str">
            <v>630E88100</v>
          </cell>
          <cell r="C4463" t="str">
            <v>EACH</v>
          </cell>
          <cell r="D4463" t="str">
            <v>REMOVAL OF OVERHEAD SIGN SUPPORT AND STORAGE, TYPE TC-12.30</v>
          </cell>
          <cell r="F4463">
            <v>0</v>
          </cell>
        </row>
        <row r="4464">
          <cell r="A4464" t="str">
            <v>630E88101</v>
          </cell>
          <cell r="C4464" t="str">
            <v>EACH</v>
          </cell>
          <cell r="D4464" t="str">
            <v>REMOVAL OF OVERHEAD SIGN SUPPORT AND STORAGE, TYPE TC-12.30, AS PER PLAN</v>
          </cell>
          <cell r="F4464">
            <v>0</v>
          </cell>
        </row>
        <row r="4465">
          <cell r="A4465" t="str">
            <v>630E88200</v>
          </cell>
          <cell r="C4465" t="str">
            <v>EACH</v>
          </cell>
          <cell r="D4465" t="str">
            <v>REMOVAL OF OVERHEAD SIGN SUPPORT AND STORAGE, TYPE TC-9.30</v>
          </cell>
          <cell r="F4465">
            <v>0</v>
          </cell>
        </row>
        <row r="4466">
          <cell r="A4466" t="str">
            <v>630E88300</v>
          </cell>
          <cell r="C4466" t="str">
            <v>EACH</v>
          </cell>
          <cell r="D4466" t="str">
            <v>REMOVAL OF OVERHEAD SIGN SUPPORT AND STORAGE, TYPE TC-9.10</v>
          </cell>
          <cell r="F4466">
            <v>0</v>
          </cell>
        </row>
        <row r="4467">
          <cell r="A4467" t="str">
            <v>630E88400</v>
          </cell>
          <cell r="C4467" t="str">
            <v>EACH</v>
          </cell>
          <cell r="D4467" t="str">
            <v>REMOVAL OF OVERHEAD SIGN SUPPORT AND STORAGE, TYPE TC-7.65</v>
          </cell>
          <cell r="F4467">
            <v>0</v>
          </cell>
        </row>
        <row r="4468">
          <cell r="A4468" t="str">
            <v>630E88500</v>
          </cell>
          <cell r="C4468" t="str">
            <v>EACH</v>
          </cell>
          <cell r="D4468" t="str">
            <v>REMOVAL OF OVERHEAD SIGN SUPPORT AND STORAGE, TYPE TC-15.115</v>
          </cell>
          <cell r="F4468">
            <v>0</v>
          </cell>
        </row>
        <row r="4469">
          <cell r="A4469" t="str">
            <v>630E88550</v>
          </cell>
          <cell r="C4469" t="str">
            <v>EACH</v>
          </cell>
          <cell r="D4469" t="str">
            <v>REMOVAL OF OVERHEAD SIGN SUPPORT AND STORAGE, TYPE TC-17.10</v>
          </cell>
          <cell r="F4469">
            <v>0</v>
          </cell>
        </row>
        <row r="4470">
          <cell r="A4470" t="str">
            <v>630E88551</v>
          </cell>
          <cell r="C4470" t="str">
            <v>EACH</v>
          </cell>
          <cell r="D4470" t="str">
            <v>REMOVAL OF OVERHEAD SIGN SUPPORT AND STORAGE, TYPE TC-17.10, AS PER PLAN</v>
          </cell>
          <cell r="F4470">
            <v>0</v>
          </cell>
        </row>
        <row r="4471">
          <cell r="A4471" t="str">
            <v>630E88600</v>
          </cell>
          <cell r="C4471" t="str">
            <v>EACH</v>
          </cell>
          <cell r="D4471" t="str">
            <v>REMOVAL OF OVERHEAD SIGN SUPPORT AND STORAGE, TYPE TC-18.24</v>
          </cell>
          <cell r="F4471">
            <v>0</v>
          </cell>
        </row>
        <row r="4472">
          <cell r="A4472" t="str">
            <v>630E88700</v>
          </cell>
          <cell r="C4472" t="str">
            <v>EACH</v>
          </cell>
          <cell r="D4472" t="str">
            <v>REMOVAL OF OVERHEAD SIGN SUPPORT AND STORAGE, TYPE TC-18.26</v>
          </cell>
          <cell r="F4472">
            <v>0</v>
          </cell>
        </row>
        <row r="4473">
          <cell r="A4473" t="str">
            <v>630E88800</v>
          </cell>
          <cell r="C4473" t="str">
            <v>EACH</v>
          </cell>
          <cell r="D4473" t="str">
            <v>REMOVAL OF OVERHEAD SIGN SUPPORT AND STORAGE</v>
          </cell>
          <cell r="F4473">
            <v>0</v>
          </cell>
        </row>
        <row r="4474">
          <cell r="A4474" t="str">
            <v>630E88801</v>
          </cell>
          <cell r="C4474" t="str">
            <v>EACH</v>
          </cell>
          <cell r="D4474" t="str">
            <v>REMOVAL OF OVERHEAD SIGN SUPPORT AND STORAGE, AS PER PLAN</v>
          </cell>
          <cell r="F4474">
            <v>0</v>
          </cell>
        </row>
        <row r="4475">
          <cell r="A4475" t="str">
            <v>630E88910</v>
          </cell>
          <cell r="C4475" t="str">
            <v>EACH</v>
          </cell>
          <cell r="D4475" t="str">
            <v>REMOVAL OF OVERHEAD SIGN SUPPORT AND REERECTION, TYPE TC-17.10</v>
          </cell>
          <cell r="F4475">
            <v>0</v>
          </cell>
        </row>
        <row r="4476">
          <cell r="A4476" t="str">
            <v>630E89002</v>
          </cell>
          <cell r="C4476" t="str">
            <v>EACH</v>
          </cell>
          <cell r="D4476" t="str">
            <v>REMOVAL OF OVERHEAD SIGN SUPPORT AND REERECTION, TYPE TC-16.21</v>
          </cell>
          <cell r="F4476">
            <v>0</v>
          </cell>
        </row>
        <row r="4477">
          <cell r="A4477" t="str">
            <v>630E89003</v>
          </cell>
          <cell r="C4477" t="str">
            <v>EACH</v>
          </cell>
          <cell r="D4477" t="str">
            <v>REMOVAL OF OVERHEAD SIGN SUPPORT AND REERECTION, TYPE TC-16.21, AS PER PLAN</v>
          </cell>
          <cell r="F4477">
            <v>0</v>
          </cell>
        </row>
        <row r="4478">
          <cell r="A4478" t="str">
            <v>630E89100</v>
          </cell>
          <cell r="C4478" t="str">
            <v>EACH</v>
          </cell>
          <cell r="D4478" t="str">
            <v>REMOVAL OF OVERHEAD SIGN SUPPORT AND REERECTION, TYPE TC-12.30</v>
          </cell>
          <cell r="F4478">
            <v>0</v>
          </cell>
        </row>
        <row r="4479">
          <cell r="A4479" t="str">
            <v>630E89101</v>
          </cell>
          <cell r="C4479" t="str">
            <v>EACH</v>
          </cell>
          <cell r="D4479" t="str">
            <v>REMOVAL OF OVERHEAD SIGN SUPPORT AND REERECTION, TYPE TC-12.30, AS PER PLAN</v>
          </cell>
          <cell r="F4479">
            <v>0</v>
          </cell>
        </row>
        <row r="4480">
          <cell r="A4480" t="str">
            <v>630E89200</v>
          </cell>
          <cell r="C4480" t="str">
            <v>EACH</v>
          </cell>
          <cell r="D4480" t="str">
            <v>REMOVAL OF OVERHEAD SIGN SUPPORT AND REERECTION, TYPE TC-9.30</v>
          </cell>
          <cell r="F4480">
            <v>0</v>
          </cell>
        </row>
        <row r="4481">
          <cell r="A4481" t="str">
            <v>630E89300</v>
          </cell>
          <cell r="C4481" t="str">
            <v>EACH</v>
          </cell>
          <cell r="D4481" t="str">
            <v>REMOVAL OF OVERHEAD SIGN SUPPORT AND REERECTION, TYPE TC-9.10</v>
          </cell>
          <cell r="F4481">
            <v>0</v>
          </cell>
        </row>
        <row r="4482">
          <cell r="A4482" t="str">
            <v>630E89400</v>
          </cell>
          <cell r="C4482" t="str">
            <v>EACH</v>
          </cell>
          <cell r="D4482" t="str">
            <v>REMOVAL OF OVERHEAD SIGN SUPPORT AND REERECTION, TYPE TC-7.65</v>
          </cell>
          <cell r="F4482">
            <v>0</v>
          </cell>
        </row>
        <row r="4483">
          <cell r="A4483" t="str">
            <v>630E89401</v>
          </cell>
          <cell r="C4483" t="str">
            <v>EACH</v>
          </cell>
          <cell r="D4483" t="str">
            <v>REMOVAL OF OVERHEAD SIGN SUPPORT AND REERECTION, TYPE TC-7.65, AS PER PLAN</v>
          </cell>
          <cell r="F4483">
            <v>0</v>
          </cell>
        </row>
        <row r="4484">
          <cell r="A4484" t="str">
            <v>630E89500</v>
          </cell>
          <cell r="C4484" t="str">
            <v>EACH</v>
          </cell>
          <cell r="D4484" t="str">
            <v>REMOVAL OF OVERHEAD SIGN SUPPORT AND REERECTION, TYPE TC-15.115</v>
          </cell>
          <cell r="F4484">
            <v>0</v>
          </cell>
        </row>
        <row r="4485">
          <cell r="A4485" t="str">
            <v>630E89501</v>
          </cell>
          <cell r="C4485" t="str">
            <v>EACH</v>
          </cell>
          <cell r="D4485" t="str">
            <v>REMOVAL OF OVERHEAD SIGN SUPPORT AND REERECTION, TYPE TC-15. 115, AS PER PLAN</v>
          </cell>
          <cell r="F4485">
            <v>0</v>
          </cell>
        </row>
        <row r="4486">
          <cell r="A4486" t="str">
            <v>630E89600</v>
          </cell>
          <cell r="C4486" t="str">
            <v>EACH</v>
          </cell>
          <cell r="D4486" t="str">
            <v>REMOVAL OF OVERHEAD SIGN SUPPORT AND REERECTION, TYPE TC-18.24</v>
          </cell>
          <cell r="F4486">
            <v>0</v>
          </cell>
        </row>
        <row r="4487">
          <cell r="A4487" t="str">
            <v>630E89601</v>
          </cell>
          <cell r="C4487" t="str">
            <v>EACH</v>
          </cell>
          <cell r="D4487" t="str">
            <v>REMOVAL OF OVERHEAD SIGN SUPPORT AND REERECTION, TYPE TC-18.24, AS PER PLAN</v>
          </cell>
          <cell r="F4487">
            <v>0</v>
          </cell>
        </row>
        <row r="4488">
          <cell r="A4488" t="str">
            <v>630E89700</v>
          </cell>
          <cell r="C4488" t="str">
            <v>EACH</v>
          </cell>
          <cell r="D4488" t="str">
            <v>REMOVAL OF OVERHEAD SIGN SUPPORT AND REERECTION, TYPE TC-18.26</v>
          </cell>
          <cell r="F4488">
            <v>0</v>
          </cell>
        </row>
        <row r="4489">
          <cell r="A4489" t="str">
            <v>630E89701</v>
          </cell>
          <cell r="C4489" t="str">
            <v>EACH</v>
          </cell>
          <cell r="D4489" t="str">
            <v>REMOVAL OF OVERHEAD SIGN SUPPORT AND REERECTION, TYPE TC-18.26, AS PER PLAN</v>
          </cell>
          <cell r="F4489">
            <v>0</v>
          </cell>
        </row>
        <row r="4490">
          <cell r="A4490" t="str">
            <v>630E89702</v>
          </cell>
          <cell r="C4490" t="str">
            <v>EACH</v>
          </cell>
          <cell r="D4490" t="str">
            <v>REMOVAL OF OVERHEAD SIGN SUPPORT AND DISPOSAL</v>
          </cell>
          <cell r="F4490">
            <v>0</v>
          </cell>
        </row>
        <row r="4491">
          <cell r="A4491" t="str">
            <v>630E89703</v>
          </cell>
          <cell r="C4491" t="str">
            <v>EACH</v>
          </cell>
          <cell r="D4491" t="str">
            <v>REMOVAL OF OVERHEAD SIGN SUPPORT AND DISPOSAL, AS PER PLAN</v>
          </cell>
          <cell r="F4491">
            <v>0</v>
          </cell>
        </row>
        <row r="4492">
          <cell r="A4492" t="str">
            <v>630E89704</v>
          </cell>
          <cell r="C4492" t="str">
            <v>EACH</v>
          </cell>
          <cell r="D4492" t="str">
            <v>REMOVAL OF OVERHEAD SIGN SUPPORT AND DISPOSAL, TYPE TC-16.21</v>
          </cell>
          <cell r="F4492">
            <v>0</v>
          </cell>
        </row>
        <row r="4493">
          <cell r="A4493" t="str">
            <v>630E89705</v>
          </cell>
          <cell r="C4493" t="str">
            <v>EACH</v>
          </cell>
          <cell r="D4493" t="str">
            <v>REMOVAL OF OVERHEAD SIGN SUPPORT AND DISPOSAL, TYPE TC-16.21, AS PER PLAN</v>
          </cell>
          <cell r="F4493">
            <v>0</v>
          </cell>
        </row>
        <row r="4494">
          <cell r="A4494" t="str">
            <v>630E89706</v>
          </cell>
          <cell r="C4494" t="str">
            <v>EACH</v>
          </cell>
          <cell r="D4494" t="str">
            <v>REMOVAL OF OVERHEAD SIGN SUPPORT AND DISPOSAL, TYPE TC-12.30</v>
          </cell>
          <cell r="F4494">
            <v>0</v>
          </cell>
        </row>
        <row r="4495">
          <cell r="A4495" t="str">
            <v>630E89707</v>
          </cell>
          <cell r="C4495" t="str">
            <v>EACH</v>
          </cell>
          <cell r="D4495" t="str">
            <v>REMOVAL OF OVERHEAD SIGN SUPPORT AND DISPOSAL, TYPE TC-12.30, AS PER PLAN</v>
          </cell>
          <cell r="F4495">
            <v>0</v>
          </cell>
        </row>
        <row r="4496">
          <cell r="A4496" t="str">
            <v>630E89708</v>
          </cell>
          <cell r="C4496" t="str">
            <v>EACH</v>
          </cell>
          <cell r="D4496" t="str">
            <v>REMOVAL OF OVERHEAD SIGN SUPPORT AND DISPOSAL, TYPE TC-9.30</v>
          </cell>
          <cell r="F4496">
            <v>0</v>
          </cell>
        </row>
        <row r="4497">
          <cell r="A4497" t="str">
            <v>630E89790</v>
          </cell>
          <cell r="C4497" t="str">
            <v>EACH</v>
          </cell>
          <cell r="D4497" t="str">
            <v>REMOVAL OF OVERHEAD SIGN SUPPORT AND DISPOSAL, TYPE TC-17.11</v>
          </cell>
          <cell r="F4497">
            <v>0</v>
          </cell>
        </row>
        <row r="4498">
          <cell r="A4498" t="str">
            <v>630E89800</v>
          </cell>
          <cell r="C4498" t="str">
            <v>EACH</v>
          </cell>
          <cell r="D4498" t="str">
            <v>REMOVAL OF OVERHEAD SIGN SUPPORT AND DISPOSAL, TYPE TC-9.10</v>
          </cell>
          <cell r="F4498">
            <v>0</v>
          </cell>
        </row>
        <row r="4499">
          <cell r="A4499" t="str">
            <v>630E89802</v>
          </cell>
          <cell r="C4499" t="str">
            <v>EACH</v>
          </cell>
          <cell r="D4499" t="str">
            <v>REMOVAL OF OVERHEAD SIGN SUPPORT AND DISPOSAL, TYPE TC-7.65</v>
          </cell>
          <cell r="F4499">
            <v>0</v>
          </cell>
        </row>
        <row r="4500">
          <cell r="A4500" t="str">
            <v>630E89803</v>
          </cell>
          <cell r="C4500" t="str">
            <v>EACH</v>
          </cell>
          <cell r="D4500" t="str">
            <v>REMOVAL OF OVERHEAD SIGN SUPPORT AND DISPOSAL, TYPE TC-7.65, AS PER PLAN</v>
          </cell>
          <cell r="F4500">
            <v>0</v>
          </cell>
        </row>
        <row r="4501">
          <cell r="A4501" t="str">
            <v>630E89804</v>
          </cell>
          <cell r="C4501" t="str">
            <v>EACH</v>
          </cell>
          <cell r="D4501" t="str">
            <v>REMOVAL OF OVERHEAD SIGN SUPPORT AND DISPOSAL, TYPE TC-15.115</v>
          </cell>
          <cell r="F4501">
            <v>0</v>
          </cell>
        </row>
        <row r="4502">
          <cell r="A4502" t="str">
            <v>630E89805</v>
          </cell>
          <cell r="C4502" t="str">
            <v>EACH</v>
          </cell>
          <cell r="D4502" t="str">
            <v>REMOVAL OF OVERHEAD SIGN SUPPORT AND DISPOSAL, TYPE TC-15.115, AS PER PLAN</v>
          </cell>
          <cell r="F4502">
            <v>0</v>
          </cell>
        </row>
        <row r="4503">
          <cell r="A4503" t="str">
            <v>630E89806</v>
          </cell>
          <cell r="C4503" t="str">
            <v>EACH</v>
          </cell>
          <cell r="D4503" t="str">
            <v>REMOVAL OF OVERHEAD SIGN SUPPORT AND DISPOSAL, TYPE TC-18.24</v>
          </cell>
          <cell r="F4503">
            <v>0</v>
          </cell>
        </row>
        <row r="4504">
          <cell r="A4504" t="str">
            <v>630E89807</v>
          </cell>
          <cell r="C4504" t="str">
            <v>EACH</v>
          </cell>
          <cell r="D4504" t="str">
            <v>REMOVAL OF OVERHEAD SIGN SUPPORT AND DISPOSAL, TYPE TC-18.24, AS PER PLAN</v>
          </cell>
          <cell r="F4504">
            <v>0</v>
          </cell>
        </row>
        <row r="4505">
          <cell r="A4505" t="str">
            <v>630E89808</v>
          </cell>
          <cell r="C4505" t="str">
            <v>EACH</v>
          </cell>
          <cell r="D4505" t="str">
            <v>REMOVAL OF OVERHEAD SIGN SUPPORT AND DISPOSAL, TYPE TC-18.26</v>
          </cell>
          <cell r="F4505">
            <v>0</v>
          </cell>
        </row>
        <row r="4506">
          <cell r="A4506" t="str">
            <v>630E89809</v>
          </cell>
          <cell r="C4506" t="str">
            <v>EACH</v>
          </cell>
          <cell r="D4506" t="str">
            <v>REMOVAL OF OVERHEAD SIGN SUPPORT AND DISPOSAL, TYPE TC-18.26, AS PER PLAN</v>
          </cell>
          <cell r="F4506">
            <v>0</v>
          </cell>
        </row>
        <row r="4507">
          <cell r="A4507" t="str">
            <v>630E89810</v>
          </cell>
          <cell r="C4507" t="str">
            <v>EACH</v>
          </cell>
          <cell r="D4507" t="str">
            <v>REMOVAL OF OVERHEAD SIGN SUPPORT AND DISPOSAL, TYPE TC-17.10</v>
          </cell>
          <cell r="F4507">
            <v>0</v>
          </cell>
        </row>
        <row r="4508">
          <cell r="A4508" t="str">
            <v>630E89811</v>
          </cell>
          <cell r="C4508" t="str">
            <v>EACH</v>
          </cell>
          <cell r="D4508" t="str">
            <v>REMOVAL OF OVERHEAD SIGN SUPPORT AND DISPOSAL, TYPE TC-17.10, AS PER PLAN</v>
          </cell>
          <cell r="F4508">
            <v>0</v>
          </cell>
        </row>
        <row r="4509">
          <cell r="A4509" t="str">
            <v>630E89812</v>
          </cell>
          <cell r="C4509" t="str">
            <v>EACH</v>
          </cell>
          <cell r="D4509" t="str">
            <v>REMOVAL OF WOOD POLE AND DISPOSAL</v>
          </cell>
          <cell r="F4509">
            <v>0</v>
          </cell>
        </row>
        <row r="4510">
          <cell r="A4510" t="str">
            <v>630E89814</v>
          </cell>
          <cell r="C4510" t="str">
            <v>EACH</v>
          </cell>
          <cell r="D4510" t="str">
            <v>REMOVAL OF WOOD POLE AND STORAGE</v>
          </cell>
          <cell r="F4510">
            <v>0</v>
          </cell>
        </row>
        <row r="4511">
          <cell r="A4511" t="str">
            <v>630E89816</v>
          </cell>
          <cell r="C4511" t="str">
            <v>EACH</v>
          </cell>
          <cell r="D4511" t="str">
            <v>REMOVAL OF WOOD POLE AND REERECTION</v>
          </cell>
          <cell r="F4511">
            <v>0</v>
          </cell>
        </row>
        <row r="4512">
          <cell r="A4512" t="str">
            <v>630E89818</v>
          </cell>
          <cell r="C4512" t="str">
            <v>EACH</v>
          </cell>
          <cell r="D4512" t="str">
            <v>REMOVAL OF WOOD POLE AND DELIVERY</v>
          </cell>
          <cell r="F4512">
            <v>0</v>
          </cell>
        </row>
        <row r="4513">
          <cell r="A4513" t="str">
            <v>630E89820</v>
          </cell>
          <cell r="C4513" t="str">
            <v>EACH</v>
          </cell>
          <cell r="D4513" t="str">
            <v>REMOVAL OF OVERHEAD SIGN SUPPORT AND DELIVERY</v>
          </cell>
          <cell r="F4513">
            <v>0</v>
          </cell>
        </row>
        <row r="4514">
          <cell r="A4514" t="str">
            <v>630E89821</v>
          </cell>
          <cell r="C4514" t="str">
            <v>EACH</v>
          </cell>
          <cell r="D4514" t="str">
            <v>REMOVAL OF OVERHEAD SIGN SUPPORT AND DELIVERY, AS PER PLAN</v>
          </cell>
          <cell r="F4514">
            <v>0</v>
          </cell>
        </row>
        <row r="4515">
          <cell r="A4515" t="str">
            <v>630E89822</v>
          </cell>
          <cell r="C4515" t="str">
            <v>EACH</v>
          </cell>
          <cell r="D4515" t="str">
            <v>REMOVAL OF OVERHEAD SIGN SUPPORT AND DELIVERY, TYPE TC-16.20</v>
          </cell>
          <cell r="F4515">
            <v>0</v>
          </cell>
        </row>
        <row r="4516">
          <cell r="A4516" t="str">
            <v>630E89823</v>
          </cell>
          <cell r="C4516" t="str">
            <v>EACH</v>
          </cell>
          <cell r="D4516" t="str">
            <v>REMOVAL OF OVERHEAD SIGN SUPPORT AND DELIVERY, TYPE TC-16.20, AS PER PLAN</v>
          </cell>
          <cell r="F4516">
            <v>0</v>
          </cell>
        </row>
        <row r="4517">
          <cell r="A4517" t="str">
            <v>630E89824</v>
          </cell>
          <cell r="C4517" t="str">
            <v>EACH</v>
          </cell>
          <cell r="D4517" t="str">
            <v>REMOVAL OF OVERHEAD SIGN SUPPORT AND DELIVERY, TYPE TC-12.30</v>
          </cell>
          <cell r="F4517">
            <v>0</v>
          </cell>
        </row>
        <row r="4518">
          <cell r="A4518" t="str">
            <v>630E89825</v>
          </cell>
          <cell r="C4518" t="str">
            <v>EACH</v>
          </cell>
          <cell r="D4518" t="str">
            <v>REMOVAL OF OVERHEAD SIGN SUPPORT AND DELIVERY, TYPE TC-12.30, AS PER PLAN</v>
          </cell>
          <cell r="F4518">
            <v>0</v>
          </cell>
        </row>
        <row r="4519">
          <cell r="A4519" t="str">
            <v>630E89830</v>
          </cell>
          <cell r="C4519" t="str">
            <v>EACH</v>
          </cell>
          <cell r="D4519" t="str">
            <v>REMOVAL OF OVERHEAD SIGN SUPPORT AND DELIVERY, TYPE TC-9.30</v>
          </cell>
          <cell r="F4519">
            <v>0</v>
          </cell>
        </row>
        <row r="4520">
          <cell r="A4520" t="str">
            <v>630E89831</v>
          </cell>
          <cell r="C4520" t="str">
            <v>EACH</v>
          </cell>
          <cell r="D4520" t="str">
            <v>REMOVAL OF OVERHEAD SIGN SUPPORT AND DELIVERY, TYPE TC-9.30, AS PER PLAN</v>
          </cell>
          <cell r="F4520">
            <v>0</v>
          </cell>
        </row>
        <row r="4521">
          <cell r="A4521" t="str">
            <v>630E89832</v>
          </cell>
          <cell r="C4521" t="str">
            <v>EACH</v>
          </cell>
          <cell r="D4521" t="str">
            <v>REMOVAL OF OVERHEAD SIGN SUPPORT AND DELIVERY, TYPE TC-9.10</v>
          </cell>
          <cell r="F4521">
            <v>0</v>
          </cell>
        </row>
        <row r="4522">
          <cell r="A4522" t="str">
            <v>630E89833</v>
          </cell>
          <cell r="C4522" t="str">
            <v>EACH</v>
          </cell>
          <cell r="D4522" t="str">
            <v>REMOVAL OF OVERHEAD SIGN SUPPORT AND DELIVERY, TYPE TC-9.10, AS PER PLAN</v>
          </cell>
          <cell r="F4522">
            <v>0</v>
          </cell>
        </row>
        <row r="4523">
          <cell r="A4523" t="str">
            <v>630E89834</v>
          </cell>
          <cell r="C4523" t="str">
            <v>EACH</v>
          </cell>
          <cell r="D4523" t="str">
            <v>REMOVAL OF OVERHEAD SIGN SUPPORT AND DELIVERY, TYPE TC-7.65</v>
          </cell>
          <cell r="F4523">
            <v>0</v>
          </cell>
        </row>
        <row r="4524">
          <cell r="A4524" t="str">
            <v>630E89835</v>
          </cell>
          <cell r="C4524" t="str">
            <v>EACH</v>
          </cell>
          <cell r="D4524" t="str">
            <v>REMOVAL OF OVERHEAD SIGN SUPPORT AND DELIVERY, TYPE TC-7.65, AS PER PLAN</v>
          </cell>
          <cell r="F4524">
            <v>0</v>
          </cell>
        </row>
        <row r="4525">
          <cell r="A4525" t="str">
            <v>630E89840</v>
          </cell>
          <cell r="C4525" t="str">
            <v>EACH</v>
          </cell>
          <cell r="D4525" t="str">
            <v>REMOVAL OF OVERHEAD SIGN SUPPORT AND DELIVERY, TYPE TC-15.115</v>
          </cell>
          <cell r="F4525">
            <v>0</v>
          </cell>
        </row>
        <row r="4526">
          <cell r="A4526" t="str">
            <v>630E89841</v>
          </cell>
          <cell r="C4526" t="str">
            <v>EACH</v>
          </cell>
          <cell r="D4526" t="str">
            <v>REMOVAL OF OVERHEAD SIGN SUPPORT AND DELIVERY, TYPE TC-15.115, AS PER PLAN</v>
          </cell>
          <cell r="F4526">
            <v>0</v>
          </cell>
        </row>
        <row r="4527">
          <cell r="A4527" t="str">
            <v>630E89842</v>
          </cell>
          <cell r="C4527" t="str">
            <v>EACH</v>
          </cell>
          <cell r="D4527" t="str">
            <v>REMOVAL OF OVERHEAD SIGN SUPPORT AND DELIVERY, TYPE TC-18.24</v>
          </cell>
          <cell r="F4527">
            <v>0</v>
          </cell>
        </row>
        <row r="4528">
          <cell r="A4528" t="str">
            <v>630E89843</v>
          </cell>
          <cell r="C4528" t="str">
            <v>EACH</v>
          </cell>
          <cell r="D4528" t="str">
            <v>REMOVAL OF OVERHEAD SIGN SUPPORT AND DELIVERY, TYPE TC-18.24, AS PER PLAN</v>
          </cell>
          <cell r="F4528">
            <v>0</v>
          </cell>
        </row>
        <row r="4529">
          <cell r="A4529" t="str">
            <v>630E89850</v>
          </cell>
          <cell r="C4529" t="str">
            <v>EACH</v>
          </cell>
          <cell r="D4529" t="str">
            <v>REMOVAL OF OVERHEAD SIGN SUPPORT AND DELIVERY, TYPE TC-18.26</v>
          </cell>
          <cell r="F4529">
            <v>0</v>
          </cell>
        </row>
        <row r="4530">
          <cell r="A4530" t="str">
            <v>630E89851</v>
          </cell>
          <cell r="C4530" t="str">
            <v>EACH</v>
          </cell>
          <cell r="D4530" t="str">
            <v>REMOVAL OF OVERHEAD SIGN SUPPORT AND DELIVERY, TYPE TC-18.26, AS PER PLAN</v>
          </cell>
          <cell r="F4530">
            <v>0</v>
          </cell>
        </row>
        <row r="4531">
          <cell r="A4531" t="str">
            <v>630E89852</v>
          </cell>
          <cell r="C4531" t="str">
            <v>EACH</v>
          </cell>
          <cell r="D4531" t="str">
            <v>REMOVAL OF OVERHEAD SIGN SUPPORT AND DELIVERY, TYPE TC-17.10</v>
          </cell>
          <cell r="F4531">
            <v>0</v>
          </cell>
        </row>
        <row r="4532">
          <cell r="A4532" t="str">
            <v>630E89853</v>
          </cell>
          <cell r="C4532" t="str">
            <v>EACH</v>
          </cell>
          <cell r="D4532" t="str">
            <v>REMOVAL OF OVERHEAD SIGN SUPPORT AND DELIVERY, TYPE TC-17.10, AS PER PLAN</v>
          </cell>
          <cell r="F4532">
            <v>0</v>
          </cell>
        </row>
        <row r="4533">
          <cell r="A4533" t="str">
            <v>630E89894</v>
          </cell>
          <cell r="C4533" t="str">
            <v>EACH</v>
          </cell>
          <cell r="D4533" t="str">
            <v>REMOVAL OF TEMPORARY OVERLAY SIGN AND DISPOSAL</v>
          </cell>
          <cell r="F4533">
            <v>0</v>
          </cell>
        </row>
        <row r="4534">
          <cell r="A4534" t="str">
            <v>630E89896</v>
          </cell>
          <cell r="C4534" t="str">
            <v>EACH</v>
          </cell>
          <cell r="D4534" t="str">
            <v>REMOVAL OF TEMPORARY OVERLAY SIGN AND REERECTION</v>
          </cell>
          <cell r="F4534">
            <v>0</v>
          </cell>
        </row>
        <row r="4535">
          <cell r="A4535" t="str">
            <v>630E89898</v>
          </cell>
          <cell r="C4535" t="str">
            <v>EACH</v>
          </cell>
          <cell r="D4535" t="str">
            <v>REMOVAL OF TEMPORARY OVERLAY SIGN AND STORAGE</v>
          </cell>
          <cell r="F4535">
            <v>0</v>
          </cell>
        </row>
        <row r="4536">
          <cell r="A4536" t="str">
            <v>630E89900</v>
          </cell>
          <cell r="C4536" t="str">
            <v>EACH</v>
          </cell>
          <cell r="D4536" t="str">
            <v>REMOVAL OF OVERLAY SIGN</v>
          </cell>
          <cell r="F4536">
            <v>0</v>
          </cell>
        </row>
        <row r="4537">
          <cell r="A4537" t="str">
            <v>630E89901</v>
          </cell>
          <cell r="C4537" t="str">
            <v>EACH</v>
          </cell>
          <cell r="D4537" t="str">
            <v>REMOVAL OF OVERLAY SIGN, AS PER PLAN</v>
          </cell>
          <cell r="F4537">
            <v>0</v>
          </cell>
        </row>
        <row r="4538">
          <cell r="A4538" t="str">
            <v>630E89902</v>
          </cell>
          <cell r="C4538" t="str">
            <v>EACH</v>
          </cell>
          <cell r="D4538" t="str">
            <v>REMOVAL OF MISCELLANEOUS TRAFFIC CONTROL ITEM</v>
          </cell>
          <cell r="F4538">
            <v>1</v>
          </cell>
          <cell r="G4538" t="str">
            <v>ADD SUPPLEMENTAL DESCRIPTION</v>
          </cell>
        </row>
        <row r="4539">
          <cell r="A4539" t="str">
            <v>630E91000</v>
          </cell>
          <cell r="C4539" t="str">
            <v>EACH</v>
          </cell>
          <cell r="D4539" t="str">
            <v>TRANSPORTATION OF STORED SIGN, FLAT SHEET</v>
          </cell>
          <cell r="F4539">
            <v>0</v>
          </cell>
        </row>
        <row r="4540">
          <cell r="A4540" t="str">
            <v>630E91010</v>
          </cell>
          <cell r="C4540" t="str">
            <v>EACH</v>
          </cell>
          <cell r="D4540" t="str">
            <v>TRANSPORTATION OF STORED SIGN, EXTRUSHEET</v>
          </cell>
          <cell r="F4540">
            <v>0</v>
          </cell>
        </row>
        <row r="4541">
          <cell r="A4541" t="str">
            <v>630E95000</v>
          </cell>
          <cell r="C4541" t="str">
            <v>LS</v>
          </cell>
          <cell r="D4541" t="str">
            <v>SIGNING, MISC.:</v>
          </cell>
          <cell r="F4541">
            <v>1</v>
          </cell>
          <cell r="G4541">
            <v>1</v>
          </cell>
        </row>
        <row r="4542">
          <cell r="A4542" t="str">
            <v>630E97700</v>
          </cell>
          <cell r="C4542" t="str">
            <v>EACH</v>
          </cell>
          <cell r="D4542" t="str">
            <v>SIGNING, MISC.:</v>
          </cell>
          <cell r="F4542">
            <v>1</v>
          </cell>
          <cell r="G4542">
            <v>1</v>
          </cell>
        </row>
        <row r="4543">
          <cell r="A4543" t="str">
            <v>630E97800</v>
          </cell>
          <cell r="C4543" t="str">
            <v>SF</v>
          </cell>
          <cell r="D4543" t="str">
            <v>SIGNING, MISC.:</v>
          </cell>
          <cell r="F4543">
            <v>1</v>
          </cell>
          <cell r="G4543">
            <v>1</v>
          </cell>
        </row>
        <row r="4544">
          <cell r="A4544" t="str">
            <v>630E97900</v>
          </cell>
          <cell r="C4544" t="str">
            <v>FT</v>
          </cell>
          <cell r="D4544" t="str">
            <v>SIGNING, MISC.:</v>
          </cell>
          <cell r="F4544">
            <v>1</v>
          </cell>
          <cell r="G4544">
            <v>1</v>
          </cell>
        </row>
        <row r="4545">
          <cell r="A4545" t="str">
            <v>630E98000</v>
          </cell>
          <cell r="C4545" t="str">
            <v>CY</v>
          </cell>
          <cell r="D4545" t="str">
            <v>SIGNING, MISC.:</v>
          </cell>
          <cell r="F4545">
            <v>1</v>
          </cell>
          <cell r="G4545">
            <v>1</v>
          </cell>
        </row>
        <row r="4546">
          <cell r="A4546" t="str">
            <v>630E98100</v>
          </cell>
          <cell r="C4546" t="str">
            <v>SY</v>
          </cell>
          <cell r="D4546" t="str">
            <v>SIGNING, MISC.:</v>
          </cell>
          <cell r="F4546">
            <v>1</v>
          </cell>
          <cell r="G4546">
            <v>1</v>
          </cell>
        </row>
        <row r="4547">
          <cell r="A4547" t="str">
            <v>630E99000</v>
          </cell>
          <cell r="B4547" t="str">
            <v>Y</v>
          </cell>
          <cell r="C4547" t="str">
            <v>LS</v>
          </cell>
          <cell r="D4547" t="str">
            <v>SPECIAL - SIGNS AND SUPPORTS</v>
          </cell>
          <cell r="F4547">
            <v>0</v>
          </cell>
          <cell r="G4547" t="str">
            <v>DESIGN BUILD PROJECTS ONLY</v>
          </cell>
        </row>
        <row r="4548">
          <cell r="A4548" t="str">
            <v>631E84000</v>
          </cell>
          <cell r="C4548" t="str">
            <v>EACH</v>
          </cell>
          <cell r="D4548" t="str">
            <v>SIGN SERVICE</v>
          </cell>
          <cell r="F4548">
            <v>0</v>
          </cell>
        </row>
        <row r="4549">
          <cell r="A4549" t="str">
            <v>631E84001</v>
          </cell>
          <cell r="C4549" t="str">
            <v>EACH</v>
          </cell>
          <cell r="D4549" t="str">
            <v>SIGN SERVICE, AS PER PLAN</v>
          </cell>
          <cell r="F4549">
            <v>0</v>
          </cell>
        </row>
        <row r="4550">
          <cell r="A4550" t="str">
            <v>631E84300</v>
          </cell>
          <cell r="C4550" t="str">
            <v>EACH</v>
          </cell>
          <cell r="D4550" t="str">
            <v>SIGN WIRED</v>
          </cell>
          <cell r="F4550">
            <v>0</v>
          </cell>
        </row>
        <row r="4551">
          <cell r="A4551" t="str">
            <v>631E84301</v>
          </cell>
          <cell r="C4551" t="str">
            <v>EACH</v>
          </cell>
          <cell r="D4551" t="str">
            <v>SIGN WIRED, AS PER PLAN</v>
          </cell>
          <cell r="F4551">
            <v>0</v>
          </cell>
        </row>
        <row r="4552">
          <cell r="A4552" t="str">
            <v>631E84400</v>
          </cell>
          <cell r="C4552" t="str">
            <v>EACH</v>
          </cell>
          <cell r="D4552" t="str">
            <v>SIGN WIRED, OVERPASS STRUCTURE</v>
          </cell>
          <cell r="F4552">
            <v>0</v>
          </cell>
        </row>
        <row r="4553">
          <cell r="A4553" t="str">
            <v>631E84401</v>
          </cell>
          <cell r="C4553" t="str">
            <v>EACH</v>
          </cell>
          <cell r="D4553" t="str">
            <v>SIGN WIRED, OVERPASS STRUCTURE, AS PER PLAN</v>
          </cell>
          <cell r="F4553">
            <v>0</v>
          </cell>
        </row>
        <row r="4554">
          <cell r="A4554" t="str">
            <v>631E85000</v>
          </cell>
          <cell r="C4554" t="str">
            <v>EACH</v>
          </cell>
          <cell r="D4554" t="str">
            <v>DISCONNECT SWITCH, 30 AMP</v>
          </cell>
          <cell r="F4554">
            <v>0</v>
          </cell>
        </row>
        <row r="4555">
          <cell r="A4555" t="str">
            <v>631E85010</v>
          </cell>
          <cell r="C4555" t="str">
            <v>EACH</v>
          </cell>
          <cell r="D4555" t="str">
            <v>DISCONNECT SWITCH, 60 AMP</v>
          </cell>
          <cell r="F4555">
            <v>0</v>
          </cell>
        </row>
        <row r="4556">
          <cell r="A4556" t="str">
            <v>631E85030</v>
          </cell>
          <cell r="C4556" t="str">
            <v>EACH</v>
          </cell>
          <cell r="D4556" t="str">
            <v>DISCONNECT SWITCH, 100 AMP</v>
          </cell>
          <cell r="F4556">
            <v>0</v>
          </cell>
        </row>
        <row r="4557">
          <cell r="A4557" t="str">
            <v>631E85100</v>
          </cell>
          <cell r="C4557" t="str">
            <v>EACH</v>
          </cell>
          <cell r="D4557" t="str">
            <v>DISCONNECT SWITCH WITH ENCLOSURE, TYPE X</v>
          </cell>
          <cell r="F4557">
            <v>0</v>
          </cell>
        </row>
        <row r="4558">
          <cell r="A4558" t="str">
            <v>631E85101</v>
          </cell>
          <cell r="C4558" t="str">
            <v>EACH</v>
          </cell>
          <cell r="D4558" t="str">
            <v>DISCONNECT SWITCH WITH ENCLOSURE, TYPE X, AS PER PLAN</v>
          </cell>
          <cell r="F4558">
            <v>0</v>
          </cell>
        </row>
        <row r="4559">
          <cell r="A4559" t="str">
            <v>631E85200</v>
          </cell>
          <cell r="C4559" t="str">
            <v>EACH</v>
          </cell>
          <cell r="D4559" t="str">
            <v>DISCONNECT SWITCH WITH ENCLOSURE, TYPE Y</v>
          </cell>
          <cell r="F4559">
            <v>0</v>
          </cell>
        </row>
        <row r="4560">
          <cell r="A4560" t="str">
            <v>631E85300</v>
          </cell>
          <cell r="C4560" t="str">
            <v>EACH</v>
          </cell>
          <cell r="D4560" t="str">
            <v>DISCONNECT SWITCH WITH ENCLOSURE, TYPE Z</v>
          </cell>
          <cell r="F4560">
            <v>0</v>
          </cell>
        </row>
        <row r="4561">
          <cell r="A4561" t="str">
            <v>631E85302</v>
          </cell>
          <cell r="C4561" t="str">
            <v>EACH</v>
          </cell>
          <cell r="D4561" t="str">
            <v>DISCONNECT SWITCH WITH ENCLOSURE, 30 AMP</v>
          </cell>
          <cell r="F4561">
            <v>0</v>
          </cell>
        </row>
        <row r="4562">
          <cell r="A4562" t="str">
            <v>631E85304</v>
          </cell>
          <cell r="C4562" t="str">
            <v>EACH</v>
          </cell>
          <cell r="D4562" t="str">
            <v>DISCONNECT SWITCH WITH ENCLOSURE, 15 AMP</v>
          </cell>
          <cell r="F4562">
            <v>0</v>
          </cell>
        </row>
        <row r="4563">
          <cell r="A4563" t="str">
            <v>631E85500</v>
          </cell>
          <cell r="C4563" t="str">
            <v>EACH</v>
          </cell>
          <cell r="D4563" t="str">
            <v>SWITCH ENCLOSURE MOUNTING BRACKET ASSEMBLY</v>
          </cell>
          <cell r="F4563">
            <v>0</v>
          </cell>
        </row>
        <row r="4564">
          <cell r="A4564" t="str">
            <v>631E85501</v>
          </cell>
          <cell r="C4564" t="str">
            <v>EACH</v>
          </cell>
          <cell r="D4564" t="str">
            <v>SWITCH ENCLOSURE MOUNTING BRACKET ASSEMBLY, AS PER PLAN</v>
          </cell>
          <cell r="F4564">
            <v>0</v>
          </cell>
        </row>
        <row r="4565">
          <cell r="A4565" t="str">
            <v>631E86900</v>
          </cell>
          <cell r="C4565" t="str">
            <v>EACH</v>
          </cell>
          <cell r="D4565" t="str">
            <v>BALLAST, TYPE CMRI-100-120</v>
          </cell>
          <cell r="F4565">
            <v>0</v>
          </cell>
        </row>
        <row r="4566">
          <cell r="A4566" t="str">
            <v>631E87010</v>
          </cell>
          <cell r="C4566" t="str">
            <v>EACH</v>
          </cell>
          <cell r="D4566" t="str">
            <v>BALLAST, TYPE CMRI-175-240</v>
          </cell>
          <cell r="F4566">
            <v>0</v>
          </cell>
        </row>
        <row r="4567">
          <cell r="A4567" t="str">
            <v>631E87102</v>
          </cell>
          <cell r="C4567" t="str">
            <v>EACH</v>
          </cell>
          <cell r="D4567" t="str">
            <v>BALLAST, TYPE CMRI-100-480</v>
          </cell>
          <cell r="F4567">
            <v>0</v>
          </cell>
        </row>
        <row r="4568">
          <cell r="A4568" t="str">
            <v>631E87150</v>
          </cell>
          <cell r="C4568" t="str">
            <v>EACH</v>
          </cell>
          <cell r="D4568" t="str">
            <v>BALLAST, TYPE CMRI-175-120</v>
          </cell>
          <cell r="F4568">
            <v>0</v>
          </cell>
        </row>
        <row r="4569">
          <cell r="A4569" t="str">
            <v>631E87202</v>
          </cell>
          <cell r="C4569" t="str">
            <v>EACH</v>
          </cell>
          <cell r="D4569" t="str">
            <v>BALLAST, TYPE CMRI-175-480</v>
          </cell>
          <cell r="F4569">
            <v>0</v>
          </cell>
        </row>
        <row r="4570">
          <cell r="A4570" t="str">
            <v>631E87250</v>
          </cell>
          <cell r="C4570" t="str">
            <v>EACH</v>
          </cell>
          <cell r="D4570" t="str">
            <v>BALLAST, TYPE CMRI 250-120</v>
          </cell>
          <cell r="F4570">
            <v>0</v>
          </cell>
        </row>
        <row r="4571">
          <cell r="A4571" t="str">
            <v>631E87270</v>
          </cell>
          <cell r="C4571" t="str">
            <v>EACH</v>
          </cell>
          <cell r="D4571" t="str">
            <v>BALLAST, TYPE CMRI-250-240</v>
          </cell>
          <cell r="F4571">
            <v>0</v>
          </cell>
        </row>
        <row r="4572">
          <cell r="A4572" t="str">
            <v>631E87302</v>
          </cell>
          <cell r="C4572" t="str">
            <v>EACH</v>
          </cell>
          <cell r="D4572" t="str">
            <v>BALLAST, TYPE CMRI-250-480</v>
          </cell>
          <cell r="F4572">
            <v>0</v>
          </cell>
        </row>
        <row r="4573">
          <cell r="A4573" t="str">
            <v>631E87400</v>
          </cell>
          <cell r="C4573" t="str">
            <v>EACH</v>
          </cell>
          <cell r="D4573" t="str">
            <v>BALLAST, MISC.:</v>
          </cell>
          <cell r="F4573">
            <v>1</v>
          </cell>
          <cell r="G4573">
            <v>1</v>
          </cell>
        </row>
        <row r="4574">
          <cell r="A4574" t="str">
            <v>631E88000</v>
          </cell>
          <cell r="C4574" t="str">
            <v>EACH</v>
          </cell>
          <cell r="D4574" t="str">
            <v>PHOTOELECTRIC CONTROL</v>
          </cell>
          <cell r="F4574">
            <v>0</v>
          </cell>
        </row>
        <row r="4575">
          <cell r="A4575" t="str">
            <v>631E88001</v>
          </cell>
          <cell r="C4575" t="str">
            <v>EACH</v>
          </cell>
          <cell r="D4575" t="str">
            <v>PHOTOELECTRIC CONTROL, AS PER PLAN</v>
          </cell>
          <cell r="F4575">
            <v>0</v>
          </cell>
        </row>
        <row r="4576">
          <cell r="A4576" t="str">
            <v>631E90100</v>
          </cell>
          <cell r="C4576" t="str">
            <v>EACH</v>
          </cell>
          <cell r="D4576" t="str">
            <v>CHANGEABLE MESSAGE SIGN, LIMITED MESSAGE</v>
          </cell>
          <cell r="F4576">
            <v>0</v>
          </cell>
        </row>
        <row r="4577">
          <cell r="A4577" t="str">
            <v>631E90101</v>
          </cell>
          <cell r="C4577" t="str">
            <v>EACH</v>
          </cell>
          <cell r="D4577" t="str">
            <v>CHANGEABLE MESSAGE SIGN, LIMITED MESSAGE, AS PER PLAN</v>
          </cell>
          <cell r="F4577">
            <v>0</v>
          </cell>
        </row>
        <row r="4578">
          <cell r="A4578" t="str">
            <v>631E90200</v>
          </cell>
          <cell r="C4578" t="str">
            <v>EACH</v>
          </cell>
          <cell r="D4578" t="str">
            <v>CHANGEABLE MESSAGE SIGN, UNLIMITED MESSAGE</v>
          </cell>
          <cell r="F4578">
            <v>0</v>
          </cell>
        </row>
        <row r="4579">
          <cell r="A4579" t="str">
            <v>631E90201</v>
          </cell>
          <cell r="C4579" t="str">
            <v>EACH</v>
          </cell>
          <cell r="D4579" t="str">
            <v>CHANGEABLE MESSAGE SIGN, UNLIMITED MESSAGE, AS PER PLAN</v>
          </cell>
          <cell r="F4579">
            <v>0</v>
          </cell>
        </row>
        <row r="4580">
          <cell r="A4580" t="str">
            <v>631E90500</v>
          </cell>
          <cell r="C4580" t="str">
            <v>EACH</v>
          </cell>
          <cell r="D4580" t="str">
            <v>INTERNALLY ILLUMINATED FIXED MESSAGE SIGN</v>
          </cell>
          <cell r="F4580">
            <v>1</v>
          </cell>
          <cell r="G4580" t="str">
            <v>SPECIFY TYPE</v>
          </cell>
        </row>
        <row r="4581">
          <cell r="A4581" t="str">
            <v>631E90501</v>
          </cell>
          <cell r="C4581" t="str">
            <v>EACH</v>
          </cell>
          <cell r="D4581" t="str">
            <v>INTERNALLY ILLUMINATED FIXED MESSAGE SIGN, AS PER PLAN</v>
          </cell>
          <cell r="F4581">
            <v>1</v>
          </cell>
          <cell r="G4581" t="str">
            <v>SPECIFY TYPE</v>
          </cell>
        </row>
        <row r="4582">
          <cell r="A4582" t="str">
            <v>631E92000</v>
          </cell>
          <cell r="C4582" t="str">
            <v>EACH</v>
          </cell>
          <cell r="D4582" t="str">
            <v>SIGN FLASHER ASSEMBLY</v>
          </cell>
          <cell r="F4582">
            <v>0</v>
          </cell>
        </row>
        <row r="4583">
          <cell r="A4583" t="str">
            <v>631E92001</v>
          </cell>
          <cell r="C4583" t="str">
            <v>EACH</v>
          </cell>
          <cell r="D4583" t="str">
            <v>SIGN FLASHER ASSEMBLY, AS PER PLAN</v>
          </cell>
          <cell r="F4583">
            <v>0</v>
          </cell>
        </row>
        <row r="4584">
          <cell r="A4584" t="str">
            <v>631E92990</v>
          </cell>
          <cell r="C4584" t="str">
            <v>EACH</v>
          </cell>
          <cell r="D4584" t="str">
            <v>SCHOOL SPEED LIMIT SIGN ASSEMBLY, 24" X 36"</v>
          </cell>
          <cell r="F4584">
            <v>0</v>
          </cell>
        </row>
        <row r="4585">
          <cell r="A4585" t="str">
            <v>631E92991</v>
          </cell>
          <cell r="C4585" t="str">
            <v>EACH</v>
          </cell>
          <cell r="D4585" t="str">
            <v>SCHOOL SPEED LIMIT SIGN ASSEMBLY, 24" X 36", AS PER PLAN</v>
          </cell>
          <cell r="F4585">
            <v>0</v>
          </cell>
        </row>
        <row r="4586">
          <cell r="A4586" t="str">
            <v>631E93000</v>
          </cell>
          <cell r="C4586" t="str">
            <v>EACH</v>
          </cell>
          <cell r="D4586" t="str">
            <v>SCHOOL SPEED LIMIT SIGN ASSEMBLY, 24" X 48"</v>
          </cell>
          <cell r="F4586">
            <v>0</v>
          </cell>
        </row>
        <row r="4587">
          <cell r="A4587" t="str">
            <v>631E93001</v>
          </cell>
          <cell r="C4587" t="str">
            <v>EACH</v>
          </cell>
          <cell r="D4587" t="str">
            <v>SCHOOL SPEED LIMIT SIGN ASSEMBLY, 24" X 48", AS PER PLAN</v>
          </cell>
          <cell r="F4587">
            <v>0</v>
          </cell>
        </row>
        <row r="4588">
          <cell r="A4588" t="str">
            <v>631E93010</v>
          </cell>
          <cell r="C4588" t="str">
            <v>EACH</v>
          </cell>
          <cell r="D4588" t="str">
            <v>SCHOOL SPEED LIMIT SIGN ASSEMBLY, 36" X 48"</v>
          </cell>
          <cell r="F4588">
            <v>0</v>
          </cell>
        </row>
        <row r="4589">
          <cell r="A4589" t="str">
            <v>631E93100</v>
          </cell>
          <cell r="C4589" t="str">
            <v>EACH</v>
          </cell>
          <cell r="D4589" t="str">
            <v>SCHOOL SPEED LIMIT SIGN ASSEMBLY, 36" X 75"</v>
          </cell>
          <cell r="F4589">
            <v>0</v>
          </cell>
        </row>
        <row r="4590">
          <cell r="A4590" t="str">
            <v>631E93110</v>
          </cell>
          <cell r="C4590" t="str">
            <v>EACH</v>
          </cell>
          <cell r="D4590" t="str">
            <v>SCHOOL SPEED LIMIT SIGN ASSEMBLY, 36" X 72"</v>
          </cell>
          <cell r="F4590">
            <v>0</v>
          </cell>
        </row>
        <row r="4591">
          <cell r="A4591" t="str">
            <v>631E93111</v>
          </cell>
          <cell r="C4591" t="str">
            <v>EACH</v>
          </cell>
          <cell r="D4591" t="str">
            <v>SCHOOL SPEED LIMIT SIGN ASSEMBLY, 36" X 72", AS PER PLAN</v>
          </cell>
          <cell r="F4591">
            <v>0</v>
          </cell>
        </row>
        <row r="4592">
          <cell r="A4592" t="str">
            <v>631E93200</v>
          </cell>
          <cell r="C4592" t="str">
            <v>EACH</v>
          </cell>
          <cell r="D4592" t="str">
            <v>SCHOOL SPEED LIMIT SIGN ASSEMBLY, 48" X 96"</v>
          </cell>
          <cell r="F4592">
            <v>0</v>
          </cell>
        </row>
        <row r="4593">
          <cell r="A4593" t="str">
            <v>631E93210</v>
          </cell>
          <cell r="C4593" t="str">
            <v>EACH</v>
          </cell>
          <cell r="D4593" t="str">
            <v>SCHOOL SPEED LIMIT SIGN ASSEMBLY, 60" X 72"</v>
          </cell>
          <cell r="F4593">
            <v>0</v>
          </cell>
        </row>
        <row r="4594">
          <cell r="A4594" t="str">
            <v>631E93240</v>
          </cell>
          <cell r="C4594" t="str">
            <v>EACH</v>
          </cell>
          <cell r="D4594" t="str">
            <v>SCHOOL SPEED LIMIT SIGN ASSEMBLY, SOLAR-POWERED</v>
          </cell>
          <cell r="F4594">
            <v>0</v>
          </cell>
        </row>
        <row r="4595">
          <cell r="A4595" t="str">
            <v>631E93241</v>
          </cell>
          <cell r="C4595" t="str">
            <v>EACH</v>
          </cell>
          <cell r="D4595" t="str">
            <v>SCHOOL SPEED LIMIT SIGN ASSEMBLY, SOLAR-POWERED, AS PER PLAN</v>
          </cell>
          <cell r="F4595">
            <v>0</v>
          </cell>
        </row>
        <row r="4596">
          <cell r="A4596" t="str">
            <v>631E93250</v>
          </cell>
          <cell r="C4596" t="str">
            <v>EACH</v>
          </cell>
          <cell r="D4596" t="str">
            <v>SCHOOL SPEED LIMIT SIGN ASSEMBLY, MISC.:</v>
          </cell>
          <cell r="F4596">
            <v>1</v>
          </cell>
          <cell r="G4596">
            <v>1</v>
          </cell>
        </row>
        <row r="4597">
          <cell r="A4597" t="str">
            <v>631E93300</v>
          </cell>
          <cell r="C4597" t="str">
            <v>EACH</v>
          </cell>
          <cell r="D4597" t="str">
            <v>TIMER WITH ENCLOSURE</v>
          </cell>
          <cell r="F4597">
            <v>0</v>
          </cell>
        </row>
        <row r="4598">
          <cell r="A4598" t="str">
            <v>631E93301</v>
          </cell>
          <cell r="C4598" t="str">
            <v>EACH</v>
          </cell>
          <cell r="D4598" t="str">
            <v>TIMER WITH ENCLOSURE, AS PER PLAN</v>
          </cell>
          <cell r="F4598">
            <v>0</v>
          </cell>
        </row>
        <row r="4599">
          <cell r="A4599" t="str">
            <v>631E94250</v>
          </cell>
          <cell r="C4599" t="str">
            <v>EACH</v>
          </cell>
          <cell r="D4599" t="str">
            <v>REMOVAL OF LUMINAIRE</v>
          </cell>
          <cell r="F4599">
            <v>0</v>
          </cell>
        </row>
        <row r="4600">
          <cell r="A4600" t="str">
            <v>631E94251</v>
          </cell>
          <cell r="C4600" t="str">
            <v>EACH</v>
          </cell>
          <cell r="D4600" t="str">
            <v>REMOVAL OF LUMINAIRE, AS PER PLAN</v>
          </cell>
          <cell r="F4600">
            <v>0</v>
          </cell>
        </row>
        <row r="4601">
          <cell r="A4601" t="str">
            <v>631E94350</v>
          </cell>
          <cell r="C4601" t="str">
            <v>EACH</v>
          </cell>
          <cell r="D4601" t="str">
            <v>REMOVAL OF DISCONNECT SWITCH</v>
          </cell>
          <cell r="F4601">
            <v>0</v>
          </cell>
        </row>
        <row r="4602">
          <cell r="A4602" t="str">
            <v>631E94406</v>
          </cell>
          <cell r="C4602" t="str">
            <v>EACH</v>
          </cell>
          <cell r="D4602" t="str">
            <v>REMOVAL OF SIGNS WIRED</v>
          </cell>
          <cell r="F4602">
            <v>0</v>
          </cell>
        </row>
        <row r="4603">
          <cell r="A4603" t="str">
            <v>631E94450</v>
          </cell>
          <cell r="C4603" t="str">
            <v>EACH</v>
          </cell>
          <cell r="D4603" t="str">
            <v>REMOVAL OF BALLAST</v>
          </cell>
          <cell r="F4603">
            <v>0</v>
          </cell>
        </row>
        <row r="4604">
          <cell r="A4604" t="str">
            <v>631E94470</v>
          </cell>
          <cell r="C4604" t="str">
            <v>EACH</v>
          </cell>
          <cell r="D4604" t="str">
            <v>REMOVAL OF SIGN SERVICE</v>
          </cell>
          <cell r="F4604">
            <v>0</v>
          </cell>
        </row>
        <row r="4605">
          <cell r="A4605" t="str">
            <v>631E94480</v>
          </cell>
          <cell r="C4605" t="str">
            <v>EACH</v>
          </cell>
          <cell r="D4605" t="str">
            <v>REMOVAL OF PHOTOELECTRIC CONTROL</v>
          </cell>
          <cell r="F4605">
            <v>0</v>
          </cell>
        </row>
        <row r="4606">
          <cell r="A4606" t="str">
            <v>631E94490</v>
          </cell>
          <cell r="C4606" t="str">
            <v>EACH</v>
          </cell>
          <cell r="D4606" t="str">
            <v>REMOVAL, MISC.:</v>
          </cell>
          <cell r="F4606">
            <v>1</v>
          </cell>
          <cell r="G4606">
            <v>1</v>
          </cell>
        </row>
        <row r="4607">
          <cell r="A4607" t="str">
            <v>631E94500</v>
          </cell>
          <cell r="C4607" t="str">
            <v>EACH</v>
          </cell>
          <cell r="D4607" t="str">
            <v>PADLOCK</v>
          </cell>
          <cell r="F4607">
            <v>0</v>
          </cell>
        </row>
        <row r="4608">
          <cell r="A4608" t="str">
            <v>631E95000</v>
          </cell>
          <cell r="C4608" t="str">
            <v>LS</v>
          </cell>
          <cell r="D4608" t="str">
            <v>SIGN LIGHTING MISC.:</v>
          </cell>
          <cell r="F4608">
            <v>1</v>
          </cell>
          <cell r="G4608">
            <v>1</v>
          </cell>
        </row>
        <row r="4609">
          <cell r="A4609" t="str">
            <v>631E97700</v>
          </cell>
          <cell r="C4609" t="str">
            <v>EACH</v>
          </cell>
          <cell r="D4609" t="str">
            <v>SIGN LIGHTING MISC.:</v>
          </cell>
          <cell r="F4609">
            <v>1</v>
          </cell>
          <cell r="G4609">
            <v>1</v>
          </cell>
        </row>
        <row r="4610">
          <cell r="A4610" t="str">
            <v>631E97800</v>
          </cell>
          <cell r="C4610" t="str">
            <v>FXMT</v>
          </cell>
          <cell r="D4610" t="str">
            <v>SIGN LIGHTING, MISC.:</v>
          </cell>
          <cell r="F4610">
            <v>1</v>
          </cell>
          <cell r="G4610">
            <v>1</v>
          </cell>
        </row>
        <row r="4611">
          <cell r="A4611" t="str">
            <v>631E97900</v>
          </cell>
          <cell r="C4611" t="str">
            <v>FT</v>
          </cell>
          <cell r="D4611" t="str">
            <v>SIGN LIGHTING, MISC.:</v>
          </cell>
          <cell r="F4611">
            <v>1</v>
          </cell>
          <cell r="G4611">
            <v>1</v>
          </cell>
        </row>
        <row r="4612">
          <cell r="A4612" t="str">
            <v>632E03200</v>
          </cell>
          <cell r="C4612" t="str">
            <v>EACH</v>
          </cell>
          <cell r="D4612" t="str">
            <v>VEHICULAR SIGNAL HEAD, OPTICALLY PROGRAMMED, 3 SECTION, 12" LENS, 1-WAY</v>
          </cell>
          <cell r="F4612">
            <v>0</v>
          </cell>
        </row>
        <row r="4613">
          <cell r="A4613" t="str">
            <v>632E03201</v>
          </cell>
          <cell r="C4613" t="str">
            <v>EACH</v>
          </cell>
          <cell r="D4613" t="str">
            <v>VEHICULAR SIGNAL HEAD, OPTICALLY PROGRAMMED, 3-SECTION, 12" LENS, 1-WAY, AS PER PLAN</v>
          </cell>
          <cell r="F4613">
            <v>0</v>
          </cell>
        </row>
        <row r="4614">
          <cell r="A4614" t="str">
            <v>632E03202</v>
          </cell>
          <cell r="C4614" t="str">
            <v>EACH</v>
          </cell>
          <cell r="D4614" t="str">
            <v>VEHICULAR SIGNAL HEAD, OPTICALLY PROGRAMMED, 4 SECTION, 12" LENS, 1-WAY</v>
          </cell>
          <cell r="F4614">
            <v>0</v>
          </cell>
        </row>
        <row r="4615">
          <cell r="A4615" t="str">
            <v>632E03203</v>
          </cell>
          <cell r="C4615" t="str">
            <v>EACH</v>
          </cell>
          <cell r="D4615" t="str">
            <v>VEHICULAR SIGNAL HEAD, OPTICALLY PROGRAMMED, 4 SECTION, 12" LENS, 1-WAY, AS PER PLAN</v>
          </cell>
          <cell r="F4615">
            <v>0</v>
          </cell>
        </row>
        <row r="4616">
          <cell r="A4616" t="str">
            <v>632E03204</v>
          </cell>
          <cell r="C4616" t="str">
            <v>EACH</v>
          </cell>
          <cell r="D4616" t="str">
            <v>VEHICULAR SIGNAL HEAD, OPTICALLY PROGRAMMED, 5 SECTION, 12" LENS, 1-WAY</v>
          </cell>
          <cell r="F4616">
            <v>0</v>
          </cell>
        </row>
        <row r="4617">
          <cell r="A4617" t="str">
            <v>632E03205</v>
          </cell>
          <cell r="C4617" t="str">
            <v>EACH</v>
          </cell>
          <cell r="D4617" t="str">
            <v>VEHICULAR SIGNAL HEAD, OPTICALLY PROGRAMMED, 5 SECTION, 12" LENS, 1-WAY, AS PER PLAN</v>
          </cell>
          <cell r="F4617">
            <v>0</v>
          </cell>
        </row>
        <row r="4618">
          <cell r="A4618" t="str">
            <v>632E03300</v>
          </cell>
          <cell r="C4618" t="str">
            <v>EACH</v>
          </cell>
          <cell r="D4618" t="str">
            <v>VEHICULAR SIGNAL HEAD, OPTICALLY PROGRAMMED, 3 SECTION, 12" LENS, 2-WAY</v>
          </cell>
          <cell r="F4618">
            <v>0</v>
          </cell>
        </row>
        <row r="4619">
          <cell r="A4619" t="str">
            <v>632E03301</v>
          </cell>
          <cell r="C4619" t="str">
            <v>EACH</v>
          </cell>
          <cell r="D4619" t="str">
            <v>VEHICULAR SIGNAL HEAD, OPTICALLY PROGRAMMED, 3 SECTION, 12" LENS, 2-WAY, AS PER PLAN</v>
          </cell>
          <cell r="F4619">
            <v>0</v>
          </cell>
        </row>
        <row r="4620">
          <cell r="A4620" t="str">
            <v>632E03900</v>
          </cell>
          <cell r="C4620" t="str">
            <v>EACH</v>
          </cell>
          <cell r="D4620" t="str">
            <v>VEHICULAR SIGNAL HEAD, INSTALLATION ONLY</v>
          </cell>
          <cell r="F4620">
            <v>0</v>
          </cell>
        </row>
        <row r="4621">
          <cell r="A4621" t="str">
            <v>632E04000</v>
          </cell>
          <cell r="C4621" t="str">
            <v>EACH</v>
          </cell>
          <cell r="D4621" t="str">
            <v>VEHICULAR SIGNAL HEAD, MISC.:</v>
          </cell>
          <cell r="F4621">
            <v>1</v>
          </cell>
          <cell r="G4621">
            <v>1</v>
          </cell>
        </row>
        <row r="4622">
          <cell r="A4622" t="str">
            <v>632E04800</v>
          </cell>
          <cell r="C4622" t="str">
            <v>EACH</v>
          </cell>
          <cell r="D4622" t="str">
            <v>VEHICULAR SIGNAL HEAD, (LED), 1-SECTION, 12" LENS, 1-WAY, ALUMINUM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632E04801</v>
          </cell>
          <cell r="C4623" t="str">
            <v>EACH</v>
          </cell>
          <cell r="D4623" t="str">
            <v>VEHICULAR SIGNAL HEAD, (LED), 1-SECTION, 12" LENS, 1-WAY, ALUMINUM,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632E04802</v>
          </cell>
          <cell r="C4624" t="str">
            <v>EACH</v>
          </cell>
          <cell r="D4624" t="str">
            <v>VEHICULAR SIGNAL HEAD, (LED), 1-SECTION, 12" LENS, 1-WAY, POLYCARBONATE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632E04803</v>
          </cell>
          <cell r="C4625" t="str">
            <v>EACH</v>
          </cell>
          <cell r="D4625" t="str">
            <v>VEHICULAR SIGNAL HEAD, (LED), 1-SECTION, 12" LENS, 1-WAY, POLYCARBONATE,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632E04804</v>
          </cell>
          <cell r="C4626" t="str">
            <v>EACH</v>
          </cell>
          <cell r="D4626" t="str">
            <v>VEHICULAR SIGNAL HEAD, (LED), 1-SECTION, 12" LENS, 2-WAY, ALUMINUM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632E04805</v>
          </cell>
          <cell r="C4627" t="str">
            <v>EACH</v>
          </cell>
          <cell r="D4627" t="str">
            <v>VEHICULAR SIGNAL HEAD, (LED), 1-SECTION, 12" LENS, 2-WAY, ALUMINUM,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632E04810</v>
          </cell>
          <cell r="C4628" t="str">
            <v>EACH</v>
          </cell>
          <cell r="D4628" t="str">
            <v>VEHICULAR SIGNAL HEAD, (LED), 1-SECTION, 12" LENS, 3-WAY,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632E04811</v>
          </cell>
          <cell r="C4629" t="str">
            <v>EACH</v>
          </cell>
          <cell r="D4629" t="str">
            <v>VEHICULAR SIGNAL HEAD, (LED), 1-SECTION, 12" LENS, 3-WAY,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632E04816</v>
          </cell>
          <cell r="C4630" t="str">
            <v>EACH</v>
          </cell>
          <cell r="D4630" t="str">
            <v>VEHICULAR SIGNAL HEAD, (LED), 1-SECTION, 12" LENS, 4-WAY, ALUMINUM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632E04817</v>
          </cell>
          <cell r="C4631" t="str">
            <v>EACH</v>
          </cell>
          <cell r="D4631" t="str">
            <v>VEHICULAR SIGNAL HEAD, (LED), 1-SECTION, 12" LENS, 4-WAY, ALUMINUM,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632E04900</v>
          </cell>
          <cell r="C4632" t="str">
            <v>EACH</v>
          </cell>
          <cell r="D4632" t="str">
            <v>VEHICULAR SIGNAL HEAD, (LED), 1-SECTION, 12" LENS, 4-WAY,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632E04901</v>
          </cell>
          <cell r="C4633" t="str">
            <v>EACH</v>
          </cell>
          <cell r="D4633" t="str">
            <v>VEHICULAR SIGNAL HEAD, (LED), 1-SECTION, 12" LENS, 4-WAY,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632E04904</v>
          </cell>
          <cell r="C4634" t="str">
            <v>EACH</v>
          </cell>
          <cell r="D4634" t="str">
            <v>VEHICULAR SIGNAL HEAD, (LED), 2-SECTION, 12" LENS, 1-WAY, POLYCARBONATE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632E04905</v>
          </cell>
          <cell r="C4635" t="str">
            <v>EACH</v>
          </cell>
          <cell r="D4635" t="str">
            <v>VEHICULAR SIGNAL HEAD, (LED), 2-SECTION, 12" LENS, 1-WAY, POLYCARBONATE,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632E04910</v>
          </cell>
          <cell r="C4636" t="str">
            <v>EACH</v>
          </cell>
          <cell r="D4636" t="str">
            <v>VEHICULAR SIGNAL HEAD, (LED), 3-SECTION, 12" LENS, 1-WAY, ALUMINUM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632E04911</v>
          </cell>
          <cell r="C4637" t="str">
            <v>EACH</v>
          </cell>
          <cell r="D4637" t="str">
            <v>VEHICULAR SIGNAL HEAD, (LED), 3-SECTION, 12" LENS, 1-WAY, ALUMINUM,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632E04916</v>
          </cell>
          <cell r="C4638" t="str">
            <v>EACH</v>
          </cell>
          <cell r="D4638" t="str">
            <v>VEHICULAR SIGNAL HEAD, (LED), 3-SECTION, 12" LENS, 2-WAY, ALUMINUM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632E04917</v>
          </cell>
          <cell r="C4639" t="str">
            <v>EACH</v>
          </cell>
          <cell r="D4639" t="str">
            <v>VEHICULAR SIGNAL HEAD, (LED), 3-SECTION, 12" LENS, 2-WAY, ALUMINUM,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632E04918</v>
          </cell>
          <cell r="C4640" t="str">
            <v>EACH</v>
          </cell>
          <cell r="D4640" t="str">
            <v>VEHICULAR SIGNAL HEAD, (LED), 3-SECTION, 12" LENS, 3-WAY, ALUMINUM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632E04919</v>
          </cell>
          <cell r="C4641" t="str">
            <v>EACH</v>
          </cell>
          <cell r="D4641" t="str">
            <v>VEHICULAR SIGNAL HEAD, (LED), 3-SECTION, 12" LENS, 3-WAY, ALUMINUM,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632E05006</v>
          </cell>
          <cell r="C4642" t="str">
            <v>EACH</v>
          </cell>
          <cell r="D4642" t="str">
            <v>VEHICULAR SIGNAL HEAD, (LED), 3-SECTION, 12" LENS, 1-WAY, POLYCARBONATE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632E05007</v>
          </cell>
          <cell r="C4643" t="str">
            <v>EACH</v>
          </cell>
          <cell r="D4643" t="str">
            <v>VEHICULAR SIGNAL HEAD, (LED), 3-SECTION, 12" LENS, 1-WAY, POLYCARBONATE,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632E05010</v>
          </cell>
          <cell r="C4644" t="str">
            <v>EACH</v>
          </cell>
          <cell r="D4644" t="str">
            <v>VEHICULAR SIGNAL HEAD, (LED), 3-SECTION, 12" LENS, 2-WAY, POLYCARBONATE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632E05011</v>
          </cell>
          <cell r="C4645" t="str">
            <v>EACH</v>
          </cell>
          <cell r="D4645" t="str">
            <v>VEHICULAR SIGNAL HEAD, (LED), 3-SECTION, 12" LENS, 2-WAY, POLYCARBONATE,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632E05022</v>
          </cell>
          <cell r="C4646" t="str">
            <v>EACH</v>
          </cell>
          <cell r="D4646" t="str">
            <v>VEHICULAR SIGNAL HEAD, (LED), 3-SECTION 12"/5-SECTION 12" LENS, 2-WAY, ALUMINUM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632E05023</v>
          </cell>
          <cell r="C4647" t="str">
            <v>EACH</v>
          </cell>
          <cell r="D4647" t="str">
            <v>VEHICULAR SIGNAL HEAD, (LED), 3-SECTION 12"/5-SECTION 12" LENS, 2-WAY, ALUMINUM,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632E05050</v>
          </cell>
          <cell r="C4648" t="str">
            <v>EACH</v>
          </cell>
          <cell r="D4648" t="str">
            <v>VEHICULAR SIGNAL HEAD, (LED), 3-SECTION, 12" LENS, 4-WAY,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632E05051</v>
          </cell>
          <cell r="C4649" t="str">
            <v>EACH</v>
          </cell>
          <cell r="D4649" t="str">
            <v>VEHICULAR SIGNAL HEAD, (LED), 3-SECTION, 12" LENS, 4-WAY,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632E05052</v>
          </cell>
          <cell r="C4650" t="str">
            <v>EACH</v>
          </cell>
          <cell r="D4650" t="str">
            <v>VEHICULAR SIGNAL HEAD, (LED), 3-SECTION, 12" LENS, 4-WAY, POLYCARBONATE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632E05053</v>
          </cell>
          <cell r="C4651" t="str">
            <v>EACH</v>
          </cell>
          <cell r="D4651" t="str">
            <v>VEHICULAR SIGNAL HEAD, (LED), 3-SECTION, 12" LENS, 4-WAY, POLYCARBONATE,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632E05060</v>
          </cell>
          <cell r="C4652" t="str">
            <v>EACH</v>
          </cell>
          <cell r="D4652" t="str">
            <v>VEHICULAR SIGNAL HEAD, (LED), 4-SECTION, 12" LENS, 1-WAY, ALUMINUM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632E05061</v>
          </cell>
          <cell r="C4653" t="str">
            <v>EACH</v>
          </cell>
          <cell r="D4653" t="str">
            <v>VEHICULAR SIGNAL HEAD, (LED), 4-SECTION, 12" LENS, 1-WAY, ALUMINUM,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632E05064</v>
          </cell>
          <cell r="C4654" t="str">
            <v>EACH</v>
          </cell>
          <cell r="D4654" t="str">
            <v>VEHICULAR SIGNAL HEAD, (LED), 4-SECTION, 12" LENS, 1-WAY, POLYCARBONATE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632E05065</v>
          </cell>
          <cell r="C4655" t="str">
            <v>EACH</v>
          </cell>
          <cell r="D4655" t="str">
            <v>VEHICULAR SIGNAL HEAD, (LED), 4-SECTION, 12" LENS, 1-WAY, POLYCARBONATE,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632E05080</v>
          </cell>
          <cell r="C4656" t="str">
            <v>EACH</v>
          </cell>
          <cell r="D4656" t="str">
            <v>VEHICULAR SIGNAL HEAD, (LED), 5-SECTION, 12" LENS, 1-WAY, ALUMINUM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632E05081</v>
          </cell>
          <cell r="C4657" t="str">
            <v>EACH</v>
          </cell>
          <cell r="D4657" t="str">
            <v>VEHICULAR SIGNAL HEAD, (LED), 5-SECTION, 12" LENS, 1-WAY, ALUMINUM,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632E05086</v>
          </cell>
          <cell r="C4658" t="str">
            <v>EACH</v>
          </cell>
          <cell r="D4658" t="str">
            <v>VEHICULAR SIGNAL HEAD, (LED), 5-SECTION, 12" LENS, 1-WAY, POLYCARBONATE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632E05087</v>
          </cell>
          <cell r="C4659" t="str">
            <v>EACH</v>
          </cell>
          <cell r="D4659" t="str">
            <v>VEHICULAR SIGNAL HEAD, (LED), 5-SECTION, 12" LENS, 1-WAY, POLYCARBONATE,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632E05100</v>
          </cell>
          <cell r="C4660" t="str">
            <v>EACH</v>
          </cell>
          <cell r="D4660" t="str">
            <v>VEHICULAR SIGNAL HEAD, (LED), 5-SECTION, 12" LENS, 2-WAY, ALUMINUM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632E05101</v>
          </cell>
          <cell r="C4661" t="str">
            <v>EACH</v>
          </cell>
          <cell r="D4661" t="str">
            <v>VEHICULAR SIGNAL HEAD, (LED), 5-SECTION, 12" LENS, 2-WAY, ALUMINUM,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632E05110</v>
          </cell>
          <cell r="C4662" t="str">
            <v>EACH</v>
          </cell>
          <cell r="D4662" t="str">
            <v>VEHICULAR SIGNAL HEAD, (LED), 5-SECTION, 12" LENS, 2-WAY, POLYCARBONATE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632E05111</v>
          </cell>
          <cell r="C4663" t="str">
            <v>EACH</v>
          </cell>
          <cell r="D4663" t="str">
            <v>VEHICULAR SIGNAL HEAD, (LED), 5-SECTION, 12" LENS, 2-WAY, POLYCARBONATE,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632E05202</v>
          </cell>
          <cell r="C4664" t="str">
            <v>EACH</v>
          </cell>
          <cell r="D4664" t="str">
            <v>VEHICULAR SIGNAL HEAD, (LED), 3-SECTION 12"/5-SECTION 12" LENS, 2-WAY, POLYCARBONATE</v>
          </cell>
          <cell r="F4664">
            <v>0</v>
          </cell>
          <cell r="G4664" t="str">
            <v>SPECIFY COLOR IF NECESSARY</v>
          </cell>
        </row>
        <row r="4665">
          <cell r="A4665" t="str">
            <v>632E05203</v>
          </cell>
          <cell r="C4665" t="str">
            <v>EACH</v>
          </cell>
          <cell r="D4665" t="str">
            <v>VEHICULAR SIGNAL HEAD, (LED), 3-SECTION 12"/5-SECTION 12" LENS, 2-WAY, POLYCARBONATE, AS PER PLAN</v>
          </cell>
          <cell r="F4665">
            <v>0</v>
          </cell>
          <cell r="G4665" t="str">
            <v>SPECIFY COLOR IF NECESSARY</v>
          </cell>
        </row>
        <row r="4666">
          <cell r="A4666" t="str">
            <v>632E05304</v>
          </cell>
          <cell r="C4666" t="str">
            <v>EACH</v>
          </cell>
          <cell r="D4666" t="str">
            <v>VEHICULAR SIGNAL HEAD, (LED), 3-SECTION, 12" LENS, 3-WAY, POLYCARBONATE</v>
          </cell>
          <cell r="F4666">
            <v>0</v>
          </cell>
          <cell r="G4666" t="str">
            <v>SPECIFY COLOR IF NECESSARY</v>
          </cell>
        </row>
        <row r="4667">
          <cell r="A4667" t="str">
            <v>632E05305</v>
          </cell>
          <cell r="C4667" t="str">
            <v>EACH</v>
          </cell>
          <cell r="D4667" t="str">
            <v>VEHICULAR SIGNAL HEAD, (LED), 3-SECTION, 12" LENS, 3-WAY, POLYCARBONATE, AS PER PLAN</v>
          </cell>
          <cell r="F4667">
            <v>0</v>
          </cell>
          <cell r="G4667" t="str">
            <v>SPECIFY COLOR IF NECESSARY</v>
          </cell>
        </row>
        <row r="4668">
          <cell r="A4668" t="str">
            <v>632E06990</v>
          </cell>
          <cell r="B4668" t="str">
            <v>Y</v>
          </cell>
          <cell r="C4668" t="str">
            <v>EACH</v>
          </cell>
          <cell r="D4668" t="str">
            <v>SPECIAL - REMOVAL AND REPLACEMENT OF SIGNAL LAMP</v>
          </cell>
          <cell r="F4668">
            <v>0</v>
          </cell>
        </row>
        <row r="4669">
          <cell r="A4669" t="str">
            <v>632E07500</v>
          </cell>
          <cell r="B4669" t="str">
            <v>Y</v>
          </cell>
          <cell r="C4669" t="str">
            <v>EACH</v>
          </cell>
          <cell r="D4669" t="str">
            <v>SPECIAL - OVERHEAD SIGNAL INSPECTION</v>
          </cell>
          <cell r="F4669">
            <v>0</v>
          </cell>
        </row>
        <row r="4670">
          <cell r="A4670" t="str">
            <v>632E07550</v>
          </cell>
          <cell r="B4670" t="str">
            <v>Y</v>
          </cell>
          <cell r="C4670" t="str">
            <v>EACH</v>
          </cell>
          <cell r="D4670" t="str">
            <v>SPECIAL - ELECTRICAL INSTALLATION INSPECTION/CONDITION REPORT</v>
          </cell>
          <cell r="F4670">
            <v>0</v>
          </cell>
        </row>
        <row r="4671">
          <cell r="A4671" t="str">
            <v>632E07600</v>
          </cell>
          <cell r="B4671" t="str">
            <v>Y</v>
          </cell>
          <cell r="C4671" t="str">
            <v>EACH</v>
          </cell>
          <cell r="D4671" t="str">
            <v>SPECIAL - REMOVAL AND REPLACEMENT OF SIGNAL HANGER ASSEMBLY AND WIRE ENTRANCE CAP</v>
          </cell>
          <cell r="F4671">
            <v>0</v>
          </cell>
        </row>
        <row r="4672">
          <cell r="A4672" t="str">
            <v>632E10100</v>
          </cell>
          <cell r="C4672" t="str">
            <v>EACH</v>
          </cell>
          <cell r="D4672" t="str">
            <v>RELAMP EXISTING SIGNAL SECTION WITH LED LAMP UNIT</v>
          </cell>
          <cell r="F4672">
            <v>1</v>
          </cell>
          <cell r="G4672" t="str">
            <v>SPECIFY TYPE AND/OR COLOR</v>
          </cell>
        </row>
        <row r="4673">
          <cell r="A4673" t="str">
            <v>632E10101</v>
          </cell>
          <cell r="C4673" t="str">
            <v>EACH</v>
          </cell>
          <cell r="D4673" t="str">
            <v>RELAMP EXISTING SIGNAL SECTION WITH LED LAMP UNIT, AS PER PLAN</v>
          </cell>
          <cell r="F4673">
            <v>1</v>
          </cell>
          <cell r="G4673" t="str">
            <v>SPECIFY TYPE AND/OR COLOR</v>
          </cell>
        </row>
        <row r="4674">
          <cell r="A4674" t="str">
            <v>632E20720</v>
          </cell>
          <cell r="C4674" t="str">
            <v>EACH</v>
          </cell>
          <cell r="D4674" t="str">
            <v>PEDESTRIAN SIGNAL HEAD (LED), TYPE D2</v>
          </cell>
          <cell r="F4674">
            <v>0</v>
          </cell>
        </row>
        <row r="4675">
          <cell r="A4675" t="str">
            <v>632E20721</v>
          </cell>
          <cell r="C4675" t="str">
            <v>EACH</v>
          </cell>
          <cell r="D4675" t="str">
            <v>PEDESTRIAN SIGNAL HEAD (LED), TYPE D2, AS PER PLAN</v>
          </cell>
          <cell r="F4675">
            <v>0</v>
          </cell>
        </row>
        <row r="4676">
          <cell r="A4676" t="str">
            <v>632E20730</v>
          </cell>
          <cell r="C4676" t="str">
            <v>EACH</v>
          </cell>
          <cell r="D4676" t="str">
            <v>PEDESTRIAN SIGNAL HEAD (LED), TYPE D2, COUNTDOWN</v>
          </cell>
          <cell r="F4676">
            <v>0</v>
          </cell>
        </row>
        <row r="4677">
          <cell r="A4677" t="str">
            <v>632E20731</v>
          </cell>
          <cell r="C4677" t="str">
            <v>EACH</v>
          </cell>
          <cell r="D4677" t="str">
            <v>PEDESTRIAN SIGNAL HEAD (LED), TYPE D2, COUNTDOWN, AS PER PLAN</v>
          </cell>
          <cell r="F4677">
            <v>0</v>
          </cell>
        </row>
        <row r="4678">
          <cell r="A4678" t="str">
            <v>632E20740</v>
          </cell>
          <cell r="C4678" t="str">
            <v>EACH</v>
          </cell>
          <cell r="D4678" t="str">
            <v>PEDESTRIAN SIGNAL HEAD (LED), TYPE D2, COUNTDOWN, AUDIBLE</v>
          </cell>
          <cell r="F4678">
            <v>0</v>
          </cell>
        </row>
        <row r="4679">
          <cell r="A4679" t="str">
            <v>632E20741</v>
          </cell>
          <cell r="C4679" t="str">
            <v>EACH</v>
          </cell>
          <cell r="D4679" t="str">
            <v>PEDESTRIAN SIGNAL HEAD (LED), TYPE D2, COUNTDOWN, AUDIBLE, AS PER PLAN</v>
          </cell>
          <cell r="F4679">
            <v>0</v>
          </cell>
        </row>
        <row r="4680">
          <cell r="A4680" t="str">
            <v>632E20750</v>
          </cell>
          <cell r="C4680" t="str">
            <v>EACH</v>
          </cell>
          <cell r="D4680" t="str">
            <v>ACCESSIBLE PEDESTRIAN PUSHBUTTON</v>
          </cell>
          <cell r="F4680">
            <v>0</v>
          </cell>
        </row>
        <row r="4681">
          <cell r="A4681" t="str">
            <v>632E20751</v>
          </cell>
          <cell r="C4681" t="str">
            <v>EACH</v>
          </cell>
          <cell r="D4681" t="str">
            <v>ACCESSIBLE PEDESTRIAN PUSHBUTTON, AS PER PLAN</v>
          </cell>
          <cell r="F4681">
            <v>0</v>
          </cell>
        </row>
        <row r="4682">
          <cell r="A4682" t="str">
            <v>632E25000</v>
          </cell>
          <cell r="C4682" t="str">
            <v>EACH</v>
          </cell>
          <cell r="D4682" t="str">
            <v>COVERING OF VEHICULAR SIGNAL HEAD</v>
          </cell>
          <cell r="F4682">
            <v>0</v>
          </cell>
        </row>
        <row r="4683">
          <cell r="A4683" t="str">
            <v>632E25001</v>
          </cell>
          <cell r="C4683" t="str">
            <v>EACH</v>
          </cell>
          <cell r="D4683" t="str">
            <v>COVERING OF VEHICULAR SIGNAL HEAD, AS PER PLAN</v>
          </cell>
          <cell r="F4683">
            <v>0</v>
          </cell>
        </row>
        <row r="4684">
          <cell r="A4684" t="str">
            <v>632E25010</v>
          </cell>
          <cell r="C4684" t="str">
            <v>EACH</v>
          </cell>
          <cell r="D4684" t="str">
            <v>COVERING OF PEDESTRIAN SIGNAL HEAD</v>
          </cell>
          <cell r="F4684">
            <v>0</v>
          </cell>
        </row>
        <row r="4685">
          <cell r="A4685" t="str">
            <v>632E25011</v>
          </cell>
          <cell r="C4685" t="str">
            <v>EACH</v>
          </cell>
          <cell r="D4685" t="str">
            <v>COVERING OF PEDESTRIAN SIGNAL HEAD, AS PER PLAN</v>
          </cell>
          <cell r="F4685">
            <v>0</v>
          </cell>
        </row>
        <row r="4686">
          <cell r="A4686" t="str">
            <v>632E26000</v>
          </cell>
          <cell r="C4686" t="str">
            <v>EACH</v>
          </cell>
          <cell r="D4686" t="str">
            <v>PEDESTRIAN PUSHBUTTON</v>
          </cell>
          <cell r="F4686">
            <v>0</v>
          </cell>
        </row>
        <row r="4687">
          <cell r="A4687" t="str">
            <v>632E26001</v>
          </cell>
          <cell r="C4687" t="str">
            <v>EACH</v>
          </cell>
          <cell r="D4687" t="str">
            <v>PEDESTRIAN PUSHBUTTON, AS PER PLAN</v>
          </cell>
          <cell r="F4687">
            <v>0</v>
          </cell>
        </row>
        <row r="4688">
          <cell r="A4688" t="str">
            <v>632E26500</v>
          </cell>
          <cell r="C4688" t="str">
            <v>EACH</v>
          </cell>
          <cell r="D4688" t="str">
            <v>DETECTOR LOOP</v>
          </cell>
          <cell r="F4688">
            <v>0</v>
          </cell>
        </row>
        <row r="4689">
          <cell r="A4689" t="str">
            <v>632E26501</v>
          </cell>
          <cell r="C4689" t="str">
            <v>EACH</v>
          </cell>
          <cell r="D4689" t="str">
            <v>DETECTOR LOOP, AS PER PLAN</v>
          </cell>
          <cell r="F4689">
            <v>0</v>
          </cell>
        </row>
        <row r="4690">
          <cell r="A4690" t="str">
            <v>632E27004</v>
          </cell>
          <cell r="C4690" t="str">
            <v>EACH</v>
          </cell>
          <cell r="D4690" t="str">
            <v>LOOP DETECTOR UNIT</v>
          </cell>
          <cell r="F4690">
            <v>0</v>
          </cell>
        </row>
        <row r="4691">
          <cell r="A4691" t="str">
            <v>632E27005</v>
          </cell>
          <cell r="C4691" t="str">
            <v>EACH</v>
          </cell>
          <cell r="D4691" t="str">
            <v>LOOP DETECTOR UNIT, AS PER PLAN</v>
          </cell>
          <cell r="F4691">
            <v>0</v>
          </cell>
        </row>
        <row r="4692">
          <cell r="A4692" t="str">
            <v>632E27008</v>
          </cell>
          <cell r="C4692" t="str">
            <v>EACH</v>
          </cell>
          <cell r="D4692" t="str">
            <v>LOOP DETECTOR UNIT, DELAY AND EXTENSION TYPE</v>
          </cell>
          <cell r="F4692">
            <v>0</v>
          </cell>
        </row>
        <row r="4693">
          <cell r="A4693" t="str">
            <v>632E27009</v>
          </cell>
          <cell r="C4693" t="str">
            <v>EACH</v>
          </cell>
          <cell r="D4693" t="str">
            <v>LOOP DETECTOR UNIT, DELAY AND EXTENSION TYPE, AS PER PLAN</v>
          </cell>
          <cell r="F4693">
            <v>0</v>
          </cell>
        </row>
        <row r="4694">
          <cell r="A4694" t="str">
            <v>632E27010</v>
          </cell>
          <cell r="C4694" t="str">
            <v>EACH</v>
          </cell>
          <cell r="D4694" t="str">
            <v>LOOP DETECTOR UNIT, EXTEND CALL - DELAY CALL</v>
          </cell>
          <cell r="F4694">
            <v>0</v>
          </cell>
        </row>
        <row r="4695">
          <cell r="A4695" t="str">
            <v>632E27011</v>
          </cell>
          <cell r="C4695" t="str">
            <v>EACH</v>
          </cell>
          <cell r="D4695" t="str">
            <v>LOOP DETECTOR UNIT, EXTEND CALL - DELAY CALL, AS PER PLAN</v>
          </cell>
          <cell r="F4695">
            <v>0</v>
          </cell>
        </row>
        <row r="4696">
          <cell r="A4696" t="str">
            <v>632E27102</v>
          </cell>
          <cell r="C4696" t="str">
            <v>EACH</v>
          </cell>
          <cell r="D4696" t="str">
            <v>LOOP DETECTOR UNIT, 2 CHANNEL</v>
          </cell>
          <cell r="F4696">
            <v>0</v>
          </cell>
        </row>
        <row r="4697">
          <cell r="A4697" t="str">
            <v>632E27103</v>
          </cell>
          <cell r="C4697" t="str">
            <v>EACH</v>
          </cell>
          <cell r="D4697" t="str">
            <v>LOOP DETECTOR UNIT, 2 CHANNEL, AS PER PLAN</v>
          </cell>
          <cell r="F4697">
            <v>0</v>
          </cell>
        </row>
        <row r="4698">
          <cell r="A4698" t="str">
            <v>632E27104</v>
          </cell>
          <cell r="C4698" t="str">
            <v>EACH</v>
          </cell>
          <cell r="D4698" t="str">
            <v>LOOP DETECTOR UNIT, 2 CHANNEL, DELAY AND EXTENSION TYPE</v>
          </cell>
          <cell r="F4698">
            <v>0</v>
          </cell>
        </row>
        <row r="4699">
          <cell r="A4699" t="str">
            <v>632E27105</v>
          </cell>
          <cell r="C4699" t="str">
            <v>EACH</v>
          </cell>
          <cell r="D4699" t="str">
            <v>LOOP DETECTOR UNIT, 2 CHANNEL, DELAY AND EXTENSION TYPE, AS PER PLAN</v>
          </cell>
          <cell r="F4699">
            <v>0</v>
          </cell>
        </row>
        <row r="4700">
          <cell r="A4700" t="str">
            <v>632E27106</v>
          </cell>
          <cell r="C4700" t="str">
            <v>EACH</v>
          </cell>
          <cell r="D4700" t="str">
            <v>LOOP DETECTOR UNIT, 4 CHANNEL</v>
          </cell>
          <cell r="F4700">
            <v>0</v>
          </cell>
        </row>
        <row r="4701">
          <cell r="A4701" t="str">
            <v>632E27107</v>
          </cell>
          <cell r="C4701" t="str">
            <v>EACH</v>
          </cell>
          <cell r="D4701" t="str">
            <v>LOOP DETECTOR UNIT, 4 CHANNEL, AS PER PLAN</v>
          </cell>
          <cell r="F4701">
            <v>0</v>
          </cell>
        </row>
        <row r="4702">
          <cell r="A4702" t="str">
            <v>632E27108</v>
          </cell>
          <cell r="C4702" t="str">
            <v>EACH</v>
          </cell>
          <cell r="D4702" t="str">
            <v>LOOP DETECTOR UNIT, 4 CHANNEL, DELAY AND EXTENSION TYPE</v>
          </cell>
          <cell r="F4702">
            <v>0</v>
          </cell>
        </row>
        <row r="4703">
          <cell r="A4703" t="str">
            <v>632E27109</v>
          </cell>
          <cell r="C4703" t="str">
            <v>EACH</v>
          </cell>
          <cell r="D4703" t="str">
            <v>LOOP DETECTOR UNIT, 4 CHANNEL, DELAY AND EXTENSION TYPE, AS PER PLAN</v>
          </cell>
          <cell r="F4703">
            <v>0</v>
          </cell>
        </row>
        <row r="4704">
          <cell r="A4704" t="str">
            <v>632E27200</v>
          </cell>
          <cell r="C4704" t="str">
            <v>EACH</v>
          </cell>
          <cell r="D4704" t="str">
            <v>LOOP DETECTOR TIE IN</v>
          </cell>
          <cell r="F4704">
            <v>0</v>
          </cell>
        </row>
        <row r="4705">
          <cell r="A4705" t="str">
            <v>632E27201</v>
          </cell>
          <cell r="C4705" t="str">
            <v>EACH</v>
          </cell>
          <cell r="D4705" t="str">
            <v>LOOP DETECTOR TIE IN, AS PER PLAN</v>
          </cell>
          <cell r="F4705">
            <v>0</v>
          </cell>
        </row>
        <row r="4706">
          <cell r="A4706" t="str">
            <v>632E28200</v>
          </cell>
          <cell r="C4706" t="str">
            <v>EACH</v>
          </cell>
          <cell r="D4706" t="str">
            <v>DISCONNECT SWITCH WITH ENCLOSURE</v>
          </cell>
          <cell r="F4706">
            <v>0</v>
          </cell>
        </row>
        <row r="4707">
          <cell r="A4707" t="str">
            <v>632E28201</v>
          </cell>
          <cell r="C4707" t="str">
            <v>EACH</v>
          </cell>
          <cell r="D4707" t="str">
            <v>DISCONNECT SWITCH WITH ENCLOSURE, AS PER PLAN</v>
          </cell>
          <cell r="F4707">
            <v>0</v>
          </cell>
        </row>
        <row r="4708">
          <cell r="A4708" t="str">
            <v>632E29900</v>
          </cell>
          <cell r="C4708" t="str">
            <v>FT</v>
          </cell>
          <cell r="D4708" t="str">
            <v>MESSENGER WIRE, 7 STRAND, 1/4" DIAMETER WITH ACCESSORIES</v>
          </cell>
          <cell r="F4708">
            <v>0</v>
          </cell>
        </row>
        <row r="4709">
          <cell r="A4709" t="str">
            <v>632E29901</v>
          </cell>
          <cell r="C4709" t="str">
            <v>FT</v>
          </cell>
          <cell r="D4709" t="str">
            <v>MESSENGER WIRE, 7 STRAND, 1/4" DIAMETER WITH ACCESSORIES, AS PER PLAN</v>
          </cell>
          <cell r="F4709">
            <v>0</v>
          </cell>
        </row>
        <row r="4710">
          <cell r="A4710" t="str">
            <v>632E30000</v>
          </cell>
          <cell r="C4710" t="str">
            <v>FT</v>
          </cell>
          <cell r="D4710" t="str">
            <v>MESSENGER WIRE, 3 STRAND, 1/4" DIAMETER WITH ACCESSORIES</v>
          </cell>
          <cell r="F4710">
            <v>0</v>
          </cell>
        </row>
        <row r="4711">
          <cell r="A4711" t="str">
            <v>632E30001</v>
          </cell>
          <cell r="C4711" t="str">
            <v>FT</v>
          </cell>
          <cell r="D4711" t="str">
            <v>MESSENGER WIRE, 3 STRAND, 1/4" DIAMETER WITH ACCESSORIES, AS PER PLAN</v>
          </cell>
          <cell r="F4711">
            <v>0</v>
          </cell>
        </row>
        <row r="4712">
          <cell r="A4712" t="str">
            <v>632E30100</v>
          </cell>
          <cell r="C4712" t="str">
            <v>FT</v>
          </cell>
          <cell r="D4712" t="str">
            <v>MESSENGER WIRE, 7 STRAND, 5/16" DIAMETER WITH ACCESSORIES</v>
          </cell>
          <cell r="F4712">
            <v>0</v>
          </cell>
        </row>
        <row r="4713">
          <cell r="A4713" t="str">
            <v>632E30101</v>
          </cell>
          <cell r="C4713" t="str">
            <v>FT</v>
          </cell>
          <cell r="D4713" t="str">
            <v>MESSENGER WIRE, 7 STRAND, 5/16" DIAMETER WITH ACCESSORIES, AS PER PLAN</v>
          </cell>
          <cell r="F4713">
            <v>0</v>
          </cell>
        </row>
        <row r="4714">
          <cell r="A4714" t="str">
            <v>632E30200</v>
          </cell>
          <cell r="C4714" t="str">
            <v>FT</v>
          </cell>
          <cell r="D4714" t="str">
            <v>MESSENGER WIRE, 7 STRAND, 3/8" DIAMETER WITH ACCESSORIES</v>
          </cell>
          <cell r="F4714">
            <v>0</v>
          </cell>
        </row>
        <row r="4715">
          <cell r="A4715" t="str">
            <v>632E30201</v>
          </cell>
          <cell r="C4715" t="str">
            <v>FT</v>
          </cell>
          <cell r="D4715" t="str">
            <v>MESSENGER WIRE, 7 STRAND, 3/8" DIAMETER WITH ACCESSORIES, AS PER PLAN</v>
          </cell>
          <cell r="F4715">
            <v>0</v>
          </cell>
        </row>
        <row r="4716">
          <cell r="A4716" t="str">
            <v>632E30300</v>
          </cell>
          <cell r="C4716" t="str">
            <v>FT</v>
          </cell>
          <cell r="D4716" t="str">
            <v>MESSENGER WIRE, 7 STRAND, 7/16" DIAMETER WITH ACCESSORIES</v>
          </cell>
          <cell r="F4716">
            <v>0</v>
          </cell>
        </row>
        <row r="4717">
          <cell r="A4717" t="str">
            <v>632E30301</v>
          </cell>
          <cell r="C4717" t="str">
            <v>FT</v>
          </cell>
          <cell r="D4717" t="str">
            <v>MESSENGER WIRE, 7 STRAND, 7/16" DIAMETER WITH ACCESSORIES, AS PER PLAN</v>
          </cell>
          <cell r="F4717">
            <v>0</v>
          </cell>
        </row>
        <row r="4718">
          <cell r="A4718" t="str">
            <v>632E30400</v>
          </cell>
          <cell r="C4718" t="str">
            <v>FT</v>
          </cell>
          <cell r="D4718" t="str">
            <v>MESSENGER WIRE, 7 STRAND, 1/2" DIAMETER WITH ACCESSORIES</v>
          </cell>
          <cell r="F4718">
            <v>0</v>
          </cell>
        </row>
        <row r="4719">
          <cell r="A4719" t="str">
            <v>632E30401</v>
          </cell>
          <cell r="C4719" t="str">
            <v>FT</v>
          </cell>
          <cell r="D4719" t="str">
            <v>MESSENGER WIRE, 7 STRAND, 1/2" DIAMETER WITH ACCESSORIES, AS PER PLAN</v>
          </cell>
          <cell r="F4719">
            <v>0</v>
          </cell>
        </row>
        <row r="4720">
          <cell r="A4720" t="str">
            <v>632E30500</v>
          </cell>
          <cell r="C4720" t="str">
            <v>FT</v>
          </cell>
          <cell r="D4720" t="str">
            <v>MESSENGER WIRE, MISC.:</v>
          </cell>
          <cell r="F4720">
            <v>1</v>
          </cell>
          <cell r="G4720">
            <v>1</v>
          </cell>
        </row>
        <row r="4721">
          <cell r="A4721" t="str">
            <v>632E30600</v>
          </cell>
          <cell r="C4721" t="str">
            <v>FT</v>
          </cell>
          <cell r="D4721" t="str">
            <v>TETHER WIRE, WITH ACCESSORIES</v>
          </cell>
          <cell r="F4721">
            <v>0</v>
          </cell>
        </row>
        <row r="4722">
          <cell r="A4722" t="str">
            <v>632E30601</v>
          </cell>
          <cell r="C4722" t="str">
            <v>FT</v>
          </cell>
          <cell r="D4722" t="str">
            <v>TETHER WIRE, WITH ACCESSORIES, AS PER PLAN</v>
          </cell>
          <cell r="F4722">
            <v>0</v>
          </cell>
        </row>
        <row r="4723">
          <cell r="A4723" t="str">
            <v>632E30980</v>
          </cell>
          <cell r="C4723" t="str">
            <v>FT</v>
          </cell>
          <cell r="D4723" t="str">
            <v>SIGNAL CABLE, 3 CONDUCTOR, NO. 10 AWG</v>
          </cell>
          <cell r="F4723">
            <v>0</v>
          </cell>
        </row>
        <row r="4724">
          <cell r="A4724" t="str">
            <v>632E30990</v>
          </cell>
          <cell r="C4724" t="str">
            <v>FT</v>
          </cell>
          <cell r="D4724" t="str">
            <v>SIGNAL CABLE, 4 CONDUCTOR, NO. 10 AWG</v>
          </cell>
          <cell r="F4724">
            <v>0</v>
          </cell>
        </row>
        <row r="4725">
          <cell r="A4725" t="str">
            <v>632E30992</v>
          </cell>
          <cell r="C4725" t="str">
            <v>FT</v>
          </cell>
          <cell r="D4725" t="str">
            <v>SIGNAL CABLE, 5 CONDUCTOR, NO. 10 AWG</v>
          </cell>
          <cell r="F4725">
            <v>0</v>
          </cell>
        </row>
        <row r="4726">
          <cell r="A4726" t="str">
            <v>632E31000</v>
          </cell>
          <cell r="C4726" t="str">
            <v>FT</v>
          </cell>
          <cell r="D4726" t="str">
            <v>SIGNAL CABLE, 6 CONDUCTOR, NO. 10 AWG</v>
          </cell>
          <cell r="F4726">
            <v>0</v>
          </cell>
        </row>
        <row r="4727">
          <cell r="A4727" t="str">
            <v>632E31001</v>
          </cell>
          <cell r="C4727" t="str">
            <v>FT</v>
          </cell>
          <cell r="D4727" t="str">
            <v>SIGNAL CABLE, 6 CONDUCTOR, NO. 10 AWG, AS PER PLAN</v>
          </cell>
          <cell r="F4727">
            <v>0</v>
          </cell>
        </row>
        <row r="4728">
          <cell r="A4728" t="str">
            <v>632E40200</v>
          </cell>
          <cell r="C4728" t="str">
            <v>FT</v>
          </cell>
          <cell r="D4728" t="str">
            <v>SIGNAL CABLE, 2 CONDUCTOR, NO. 14 AWG</v>
          </cell>
          <cell r="F4728">
            <v>0</v>
          </cell>
        </row>
        <row r="4729">
          <cell r="A4729" t="str">
            <v>632E40201</v>
          </cell>
          <cell r="C4729" t="str">
            <v>FT</v>
          </cell>
          <cell r="D4729" t="str">
            <v>SIGNAL CABLE, 2 CONDUCTOR, NO. 14 AWG, AS PER PLAN</v>
          </cell>
          <cell r="F4729">
            <v>0</v>
          </cell>
        </row>
        <row r="4730">
          <cell r="A4730" t="str">
            <v>632E40300</v>
          </cell>
          <cell r="C4730" t="str">
            <v>FT</v>
          </cell>
          <cell r="D4730" t="str">
            <v>SIGNAL CABLE, 3 CONDUCTOR, NO. 14 AWG</v>
          </cell>
          <cell r="F4730">
            <v>0</v>
          </cell>
        </row>
        <row r="4731">
          <cell r="A4731" t="str">
            <v>632E40301</v>
          </cell>
          <cell r="C4731" t="str">
            <v>FT</v>
          </cell>
          <cell r="D4731" t="str">
            <v>SIGNAL CABLE, 3 CONDUCTOR, NO. 14 AWG, AS PER PLAN</v>
          </cell>
          <cell r="F4731">
            <v>0</v>
          </cell>
        </row>
        <row r="4732">
          <cell r="A4732" t="str">
            <v>632E40400</v>
          </cell>
          <cell r="C4732" t="str">
            <v>FT</v>
          </cell>
          <cell r="D4732" t="str">
            <v>SIGNAL CABLE, 4 CONDUCTOR, NO. 14 AWG</v>
          </cell>
          <cell r="F4732">
            <v>0</v>
          </cell>
        </row>
        <row r="4733">
          <cell r="A4733" t="str">
            <v>632E40401</v>
          </cell>
          <cell r="C4733" t="str">
            <v>FT</v>
          </cell>
          <cell r="D4733" t="str">
            <v>SIGNAL CABLE, 4 CONDUCTOR, NO. 14 AWG, AS PER PLAN</v>
          </cell>
          <cell r="F4733">
            <v>0</v>
          </cell>
        </row>
        <row r="4734">
          <cell r="A4734" t="str">
            <v>632E40500</v>
          </cell>
          <cell r="C4734" t="str">
            <v>FT</v>
          </cell>
          <cell r="D4734" t="str">
            <v>SIGNAL CABLE, 5 CONDUCTOR, NO. 14 AWG</v>
          </cell>
          <cell r="F4734">
            <v>0</v>
          </cell>
        </row>
        <row r="4735">
          <cell r="A4735" t="str">
            <v>632E40501</v>
          </cell>
          <cell r="C4735" t="str">
            <v>FT</v>
          </cell>
          <cell r="D4735" t="str">
            <v>SIGNAL CABLE, 5 CONDUCTOR, NO. 14 AWG, AS PER PLAN</v>
          </cell>
          <cell r="F4735">
            <v>0</v>
          </cell>
        </row>
        <row r="4736">
          <cell r="A4736" t="str">
            <v>632E40600</v>
          </cell>
          <cell r="C4736" t="str">
            <v>FT</v>
          </cell>
          <cell r="D4736" t="str">
            <v>SIGNAL CABLE, 6 CONDUCTOR, NO. 14 AWG</v>
          </cell>
          <cell r="F4736">
            <v>0</v>
          </cell>
        </row>
        <row r="4737">
          <cell r="A4737" t="str">
            <v>632E40700</v>
          </cell>
          <cell r="C4737" t="str">
            <v>FT</v>
          </cell>
          <cell r="D4737" t="str">
            <v>SIGNAL CABLE, 7 CONDUCTOR, NO. 14 AWG</v>
          </cell>
          <cell r="F4737">
            <v>0</v>
          </cell>
        </row>
        <row r="4738">
          <cell r="A4738" t="str">
            <v>632E40701</v>
          </cell>
          <cell r="C4738" t="str">
            <v>FT</v>
          </cell>
          <cell r="D4738" t="str">
            <v>SIGNAL CABLE, 7 CONDUCTOR, NO. 14 AWG, AS PER PLAN</v>
          </cell>
          <cell r="F4738">
            <v>0</v>
          </cell>
        </row>
        <row r="4739">
          <cell r="A4739" t="str">
            <v>632E40800</v>
          </cell>
          <cell r="C4739" t="str">
            <v>FT</v>
          </cell>
          <cell r="D4739" t="str">
            <v>SIGNAL CABLE, 8 CONDUCTOR, NO. 14 AWG</v>
          </cell>
          <cell r="F4739">
            <v>0</v>
          </cell>
        </row>
        <row r="4740">
          <cell r="A4740" t="str">
            <v>632E40801</v>
          </cell>
          <cell r="C4740" t="str">
            <v>FT</v>
          </cell>
          <cell r="D4740" t="str">
            <v>SIGNAL CABLE, 8 CONDUCTOR, NO. 14 AWG, AS PER PLAN</v>
          </cell>
          <cell r="F4740">
            <v>0</v>
          </cell>
        </row>
        <row r="4741">
          <cell r="A4741" t="str">
            <v>632E40900</v>
          </cell>
          <cell r="C4741" t="str">
            <v>FT</v>
          </cell>
          <cell r="D4741" t="str">
            <v>SIGNAL CABLE, 9 CONDUCTOR, NO. 14 AWG</v>
          </cell>
          <cell r="F4741">
            <v>0</v>
          </cell>
        </row>
        <row r="4742">
          <cell r="A4742" t="str">
            <v>632E40901</v>
          </cell>
          <cell r="C4742" t="str">
            <v>FT</v>
          </cell>
          <cell r="D4742" t="str">
            <v>SIGNAL CABLE, 9 CONDUCTOR, NO. 14 AWG, AS PER PLAN</v>
          </cell>
          <cell r="F4742">
            <v>0</v>
          </cell>
        </row>
        <row r="4743">
          <cell r="A4743" t="str">
            <v>632E41000</v>
          </cell>
          <cell r="C4743" t="str">
            <v>FT</v>
          </cell>
          <cell r="D4743" t="str">
            <v>SIGNAL CABLE, 10 CONDUCTOR, NO. 14 AWG</v>
          </cell>
          <cell r="F4743">
            <v>0</v>
          </cell>
        </row>
        <row r="4744">
          <cell r="A4744" t="str">
            <v>632E41001</v>
          </cell>
          <cell r="C4744" t="str">
            <v>FT</v>
          </cell>
          <cell r="D4744" t="str">
            <v>SIGNAL CABLE, 10 CONDUCTOR, NO. 14 AWG, AS PER PLAN</v>
          </cell>
          <cell r="F4744">
            <v>0</v>
          </cell>
        </row>
        <row r="4745">
          <cell r="A4745" t="str">
            <v>632E41100</v>
          </cell>
          <cell r="C4745" t="str">
            <v>FT</v>
          </cell>
          <cell r="D4745" t="str">
            <v>SIGNAL CABLE, 11 CONDUCTOR, NO. 14 AWG</v>
          </cell>
          <cell r="F4745">
            <v>0</v>
          </cell>
        </row>
        <row r="4746">
          <cell r="A4746" t="str">
            <v>632E41101</v>
          </cell>
          <cell r="C4746" t="str">
            <v>FT</v>
          </cell>
          <cell r="D4746" t="str">
            <v>SIGNAL CABLE, 11 CONDUCTOR, NO. 14 AWG, AS PER PLAN</v>
          </cell>
          <cell r="F4746">
            <v>0</v>
          </cell>
        </row>
        <row r="4747">
          <cell r="A4747" t="str">
            <v>632E41200</v>
          </cell>
          <cell r="C4747" t="str">
            <v>FT</v>
          </cell>
          <cell r="D4747" t="str">
            <v>SIGNAL CABLE, 12 CONDUCTOR, NO. 14 AWG</v>
          </cell>
          <cell r="F4747">
            <v>0</v>
          </cell>
        </row>
        <row r="4748">
          <cell r="A4748" t="str">
            <v>632E41300</v>
          </cell>
          <cell r="C4748" t="str">
            <v>FT</v>
          </cell>
          <cell r="D4748" t="str">
            <v>SIGNAL CABLE, 13 CONDUCTOR, NO. 14 AWG</v>
          </cell>
          <cell r="F4748">
            <v>0</v>
          </cell>
        </row>
        <row r="4749">
          <cell r="A4749" t="str">
            <v>632E41400</v>
          </cell>
          <cell r="C4749" t="str">
            <v>FT</v>
          </cell>
          <cell r="D4749" t="str">
            <v>SIGNAL CABLE, 14 CONDUCTOR, NO. 14 AWG</v>
          </cell>
          <cell r="F4749">
            <v>0</v>
          </cell>
        </row>
        <row r="4750">
          <cell r="A4750" t="str">
            <v>632E41401</v>
          </cell>
          <cell r="C4750" t="str">
            <v>FT</v>
          </cell>
          <cell r="D4750" t="str">
            <v>SIGNAL CABLE, 14 CONDUCTOR, NO. 14 AWG, AS PER PLAN</v>
          </cell>
          <cell r="F4750">
            <v>0</v>
          </cell>
        </row>
        <row r="4751">
          <cell r="A4751" t="str">
            <v>632E41500</v>
          </cell>
          <cell r="C4751" t="str">
            <v>FT</v>
          </cell>
          <cell r="D4751" t="str">
            <v>SIGNAL CABLE, 15 CONDUCTOR, NO. 14 AWG</v>
          </cell>
          <cell r="F4751">
            <v>0</v>
          </cell>
        </row>
        <row r="4752">
          <cell r="A4752" t="str">
            <v>632E41501</v>
          </cell>
          <cell r="C4752" t="str">
            <v>FT</v>
          </cell>
          <cell r="D4752" t="str">
            <v>SIGNAL CABLE, 15 CONDUCTOR, NO. 14 AWG, AS PER PLAN</v>
          </cell>
          <cell r="F4752">
            <v>0</v>
          </cell>
        </row>
        <row r="4753">
          <cell r="A4753" t="str">
            <v>632E41600</v>
          </cell>
          <cell r="C4753" t="str">
            <v>FT</v>
          </cell>
          <cell r="D4753" t="str">
            <v>SIGNAL CABLE, 16 CONDUCTOR, NO. 14 AWG</v>
          </cell>
          <cell r="F4753">
            <v>0</v>
          </cell>
        </row>
        <row r="4754">
          <cell r="A4754" t="str">
            <v>632E41601</v>
          </cell>
          <cell r="C4754" t="str">
            <v>FT</v>
          </cell>
          <cell r="D4754" t="str">
            <v>SIGNAL CABLE, 16 CONDUCTOR, NO. 14 AWG, AS PER PLAN</v>
          </cell>
          <cell r="F4754">
            <v>0</v>
          </cell>
        </row>
        <row r="4755">
          <cell r="A4755" t="str">
            <v>632E42200</v>
          </cell>
          <cell r="C4755" t="str">
            <v>FT</v>
          </cell>
          <cell r="D4755" t="str">
            <v>SIGNAL CABLE, 2 CONDUCTOR, NO. 12 AWG</v>
          </cell>
          <cell r="F4755">
            <v>0</v>
          </cell>
        </row>
        <row r="4756">
          <cell r="A4756" t="str">
            <v>632E42201</v>
          </cell>
          <cell r="C4756" t="str">
            <v>FT</v>
          </cell>
          <cell r="D4756" t="str">
            <v>SIGNAL CABLE, 2 CONDUCTOR, NO. 12 AWG, AS PER PLAN</v>
          </cell>
          <cell r="F4756">
            <v>0</v>
          </cell>
        </row>
        <row r="4757">
          <cell r="A4757" t="str">
            <v>632E42300</v>
          </cell>
          <cell r="C4757" t="str">
            <v>FT</v>
          </cell>
          <cell r="D4757" t="str">
            <v>SIGNAL CABLE, 3 CONDUCTOR, NO. 12 AWG</v>
          </cell>
          <cell r="F4757">
            <v>0</v>
          </cell>
        </row>
        <row r="4758">
          <cell r="A4758" t="str">
            <v>632E42301</v>
          </cell>
          <cell r="C4758" t="str">
            <v>FT</v>
          </cell>
          <cell r="D4758" t="str">
            <v>SIGNAL CABLE, 3 CONDUCTOR, NO. 12 AWG, AS PER PLAN</v>
          </cell>
          <cell r="F4758">
            <v>0</v>
          </cell>
        </row>
        <row r="4759">
          <cell r="A4759" t="str">
            <v>632E42400</v>
          </cell>
          <cell r="C4759" t="str">
            <v>FT</v>
          </cell>
          <cell r="D4759" t="str">
            <v>SIGNAL CABLE, 4 CONDUCTOR, NO. 12 AWG</v>
          </cell>
          <cell r="F4759">
            <v>0</v>
          </cell>
        </row>
        <row r="4760">
          <cell r="A4760" t="str">
            <v>632E42500</v>
          </cell>
          <cell r="C4760" t="str">
            <v>FT</v>
          </cell>
          <cell r="D4760" t="str">
            <v>SIGNAL CABLE, 5 CONDUCTOR, NO. 12 AWG</v>
          </cell>
          <cell r="F4760">
            <v>0</v>
          </cell>
        </row>
        <row r="4761">
          <cell r="A4761" t="str">
            <v>632E42501</v>
          </cell>
          <cell r="C4761" t="str">
            <v>FT</v>
          </cell>
          <cell r="D4761" t="str">
            <v>SIGNAL CABLE, 5 CONDUCTOR, NO. 12 AWG, AS PER PLAN</v>
          </cell>
          <cell r="F4761">
            <v>0</v>
          </cell>
        </row>
        <row r="4762">
          <cell r="A4762" t="str">
            <v>632E42600</v>
          </cell>
          <cell r="C4762" t="str">
            <v>FT</v>
          </cell>
          <cell r="D4762" t="str">
            <v>SIGNAL CABLE, 6 CONDUCTOR, NO. 12 AWG</v>
          </cell>
          <cell r="F4762">
            <v>0</v>
          </cell>
        </row>
        <row r="4763">
          <cell r="A4763" t="str">
            <v>632E42700</v>
          </cell>
          <cell r="C4763" t="str">
            <v>FT</v>
          </cell>
          <cell r="D4763" t="str">
            <v>SIGNAL CABLE, 7 CONDUCTOR, NO. 12 AWG</v>
          </cell>
          <cell r="F4763">
            <v>0</v>
          </cell>
        </row>
        <row r="4764">
          <cell r="A4764" t="str">
            <v>632E42701</v>
          </cell>
          <cell r="C4764" t="str">
            <v>FT</v>
          </cell>
          <cell r="D4764" t="str">
            <v>SIGNAL CABLE, 7 CONDUCTOR, NO. 12 AWG, AS PER PLAN</v>
          </cell>
          <cell r="F4764">
            <v>0</v>
          </cell>
        </row>
        <row r="4765">
          <cell r="A4765" t="str">
            <v>632E42800</v>
          </cell>
          <cell r="C4765" t="str">
            <v>FT</v>
          </cell>
          <cell r="D4765" t="str">
            <v>SIGNAL CABLE, 8 CONDUCTOR, NO. 12 AWG</v>
          </cell>
          <cell r="F4765">
            <v>0</v>
          </cell>
        </row>
        <row r="4766">
          <cell r="A4766" t="str">
            <v>632E42900</v>
          </cell>
          <cell r="C4766" t="str">
            <v>FT</v>
          </cell>
          <cell r="D4766" t="str">
            <v>SIGNAL CABLE, 9 CONDUCTOR, NO. 12 AWG</v>
          </cell>
          <cell r="F4766">
            <v>0</v>
          </cell>
        </row>
        <row r="4767">
          <cell r="A4767" t="str">
            <v>632E42901</v>
          </cell>
          <cell r="C4767" t="str">
            <v>FT</v>
          </cell>
          <cell r="D4767" t="str">
            <v>SIGNAL CABLE, 9 CONDUCTOR, NO. 12 AWG, AS PER PLAN</v>
          </cell>
          <cell r="F4767">
            <v>0</v>
          </cell>
        </row>
        <row r="4768">
          <cell r="A4768" t="str">
            <v>632E43000</v>
          </cell>
          <cell r="C4768" t="str">
            <v>FT</v>
          </cell>
          <cell r="D4768" t="str">
            <v>SIGNAL CABLE, 10 CONDUCTOR, NO. 12 AWG</v>
          </cell>
          <cell r="F4768">
            <v>0</v>
          </cell>
        </row>
        <row r="4769">
          <cell r="A4769" t="str">
            <v>632E43100</v>
          </cell>
          <cell r="C4769" t="str">
            <v>FT</v>
          </cell>
          <cell r="D4769" t="str">
            <v>SIGNAL CABLE, 11 CONDUCTOR, NO. 12 AWG</v>
          </cell>
          <cell r="F4769">
            <v>0</v>
          </cell>
        </row>
        <row r="4770">
          <cell r="A4770" t="str">
            <v>632E43200</v>
          </cell>
          <cell r="C4770" t="str">
            <v>FT</v>
          </cell>
          <cell r="D4770" t="str">
            <v>SIGNAL CABLE, 12 CONDUCTOR, NO. 12 AWG</v>
          </cell>
          <cell r="F4770">
            <v>0</v>
          </cell>
        </row>
        <row r="4771">
          <cell r="A4771" t="str">
            <v>632E43201</v>
          </cell>
          <cell r="C4771" t="str">
            <v>FT</v>
          </cell>
          <cell r="D4771" t="str">
            <v>SIGNAL CABLE, 12 CONDUCTOR, NO. 12 AWG, AS PER PLAN</v>
          </cell>
          <cell r="F4771">
            <v>0</v>
          </cell>
        </row>
        <row r="4772">
          <cell r="A4772" t="str">
            <v>632E43300</v>
          </cell>
          <cell r="C4772" t="str">
            <v>FT</v>
          </cell>
          <cell r="D4772" t="str">
            <v>SIGNAL CABLE, MISC.:</v>
          </cell>
          <cell r="F4772">
            <v>1</v>
          </cell>
          <cell r="G4772">
            <v>1</v>
          </cell>
        </row>
        <row r="4773">
          <cell r="A4773" t="str">
            <v>632E43400</v>
          </cell>
          <cell r="C4773" t="str">
            <v>EACH</v>
          </cell>
          <cell r="D4773" t="str">
            <v>SIGNAL CABLE, MISC.:</v>
          </cell>
          <cell r="F4773">
            <v>1</v>
          </cell>
          <cell r="G4773">
            <v>1</v>
          </cell>
        </row>
        <row r="4774">
          <cell r="A4774" t="str">
            <v>632E62810</v>
          </cell>
          <cell r="C4774" t="str">
            <v>FT</v>
          </cell>
          <cell r="D4774" t="str">
            <v>INTERCONNECT CABLE, MISC.:</v>
          </cell>
          <cell r="F4774">
            <v>1</v>
          </cell>
          <cell r="G4774">
            <v>1</v>
          </cell>
        </row>
        <row r="4775">
          <cell r="A4775" t="str">
            <v>632E62820</v>
          </cell>
          <cell r="C4775" t="str">
            <v>EACH</v>
          </cell>
          <cell r="D4775" t="str">
            <v>INTERCONNECT, MISC.:</v>
          </cell>
          <cell r="F4775">
            <v>1</v>
          </cell>
          <cell r="G4775">
            <v>1</v>
          </cell>
        </row>
        <row r="4776">
          <cell r="A4776" t="str">
            <v>632E62830</v>
          </cell>
          <cell r="C4776" t="str">
            <v>LS</v>
          </cell>
          <cell r="D4776" t="str">
            <v>INTERCONNECT, MISC.:</v>
          </cell>
          <cell r="F4776">
            <v>1</v>
          </cell>
          <cell r="G4776">
            <v>1</v>
          </cell>
        </row>
        <row r="4777">
          <cell r="A4777" t="str">
            <v>632E63000</v>
          </cell>
          <cell r="C4777" t="str">
            <v>EACH</v>
          </cell>
          <cell r="D4777" t="str">
            <v>PHONE DROP</v>
          </cell>
          <cell r="F4777">
            <v>0</v>
          </cell>
        </row>
        <row r="4778">
          <cell r="A4778" t="str">
            <v>632E63001</v>
          </cell>
          <cell r="C4778" t="str">
            <v>EACH</v>
          </cell>
          <cell r="D4778" t="str">
            <v>PHONE DROP, AS PER PLAN</v>
          </cell>
          <cell r="F4778">
            <v>0</v>
          </cell>
        </row>
        <row r="4779">
          <cell r="A4779" t="str">
            <v>632E64000</v>
          </cell>
          <cell r="C4779" t="str">
            <v>EACH</v>
          </cell>
          <cell r="D4779" t="str">
            <v>STRAIN POLE FOUNDATION</v>
          </cell>
          <cell r="F4779">
            <v>0</v>
          </cell>
        </row>
        <row r="4780">
          <cell r="A4780" t="str">
            <v>632E64001</v>
          </cell>
          <cell r="C4780" t="str">
            <v>EACH</v>
          </cell>
          <cell r="D4780" t="str">
            <v>STRAIN POLE FOUNDATION, AS PER PLAN</v>
          </cell>
          <cell r="F4780">
            <v>0</v>
          </cell>
        </row>
        <row r="4781">
          <cell r="A4781" t="str">
            <v>632E64010</v>
          </cell>
          <cell r="C4781" t="str">
            <v>EACH</v>
          </cell>
          <cell r="D4781" t="str">
            <v>SIGNAL SUPPORT FOUNDATION</v>
          </cell>
          <cell r="F4781">
            <v>0</v>
          </cell>
        </row>
        <row r="4782">
          <cell r="A4782" t="str">
            <v>632E64011</v>
          </cell>
          <cell r="C4782" t="str">
            <v>EACH</v>
          </cell>
          <cell r="D4782" t="str">
            <v>SIGNAL SUPPORT FOUNDATION, AS PER PLAN</v>
          </cell>
          <cell r="F4782">
            <v>0</v>
          </cell>
        </row>
        <row r="4783">
          <cell r="A4783" t="str">
            <v>632E64020</v>
          </cell>
          <cell r="C4783" t="str">
            <v>EACH</v>
          </cell>
          <cell r="D4783" t="str">
            <v>PEDESTAL FOUNDATION</v>
          </cell>
          <cell r="F4783">
            <v>0</v>
          </cell>
        </row>
        <row r="4784">
          <cell r="A4784" t="str">
            <v>632E64021</v>
          </cell>
          <cell r="C4784" t="str">
            <v>EACH</v>
          </cell>
          <cell r="D4784" t="str">
            <v>PEDESTAL FOUNDATION, AS PER PLAN</v>
          </cell>
          <cell r="F4784">
            <v>0</v>
          </cell>
        </row>
        <row r="4785">
          <cell r="A4785" t="str">
            <v>632E64950</v>
          </cell>
          <cell r="C4785" t="str">
            <v>EACH</v>
          </cell>
          <cell r="D4785" t="str">
            <v>TEST HOLE PERFORMED</v>
          </cell>
          <cell r="F4785">
            <v>0</v>
          </cell>
        </row>
        <row r="4786">
          <cell r="A4786" t="str">
            <v>632E65200</v>
          </cell>
          <cell r="C4786" t="str">
            <v>FT</v>
          </cell>
          <cell r="D4786" t="str">
            <v>LOOP DETECTOR LEAD-IN CABLE</v>
          </cell>
          <cell r="F4786">
            <v>0</v>
          </cell>
        </row>
        <row r="4787">
          <cell r="A4787" t="str">
            <v>632E65201</v>
          </cell>
          <cell r="C4787" t="str">
            <v>FT</v>
          </cell>
          <cell r="D4787" t="str">
            <v>LOOP DETECTOR LEAD-IN CABLE, AS PER PLAN</v>
          </cell>
          <cell r="F4787">
            <v>0</v>
          </cell>
        </row>
        <row r="4788">
          <cell r="A4788" t="str">
            <v>632E65202</v>
          </cell>
          <cell r="C4788" t="str">
            <v>FT</v>
          </cell>
          <cell r="D4788" t="str">
            <v>LOOP DETECTOR LEAD-IN CABLE, INTEGRAL MESSENGER WIRE TYPE, NO. 14 AWG</v>
          </cell>
          <cell r="F4788">
            <v>0</v>
          </cell>
        </row>
        <row r="4789">
          <cell r="A4789" t="str">
            <v>632E65203</v>
          </cell>
          <cell r="C4789" t="str">
            <v>FT</v>
          </cell>
          <cell r="D4789" t="str">
            <v>LOOP DETECTOR LEAD-IN CABLE, INTEGRAL MESSENGER WIRE TYPE, NO. 14 AWG, AS PER PLAN</v>
          </cell>
          <cell r="F4789">
            <v>0</v>
          </cell>
        </row>
        <row r="4790">
          <cell r="A4790" t="str">
            <v>632E65300</v>
          </cell>
          <cell r="C4790" t="str">
            <v>FT</v>
          </cell>
          <cell r="D4790" t="str">
            <v>LOOP DETECTOR LEAD-IN CABLE, 2 CONDUCTOR, NO. 14 AWG</v>
          </cell>
          <cell r="F4790">
            <v>0</v>
          </cell>
        </row>
        <row r="4791">
          <cell r="A4791" t="str">
            <v>632E65301</v>
          </cell>
          <cell r="C4791" t="str">
            <v>FT</v>
          </cell>
          <cell r="D4791" t="str">
            <v>LOOP DETECTOR LEAD-IN CABLE, 2 CONDUCTOR, NO. 14 AWG, AS PER PLAN</v>
          </cell>
          <cell r="F4791">
            <v>0</v>
          </cell>
        </row>
        <row r="4792">
          <cell r="A4792" t="str">
            <v>632E65400</v>
          </cell>
          <cell r="C4792" t="str">
            <v>FT</v>
          </cell>
          <cell r="D4792" t="str">
            <v>LOOP DETECTOR LEAD-IN CABLE, 2 CONDUCTOR, NO. 12 AWG</v>
          </cell>
          <cell r="F4792">
            <v>0</v>
          </cell>
        </row>
        <row r="4793">
          <cell r="A4793" t="str">
            <v>632E65401</v>
          </cell>
          <cell r="C4793" t="str">
            <v>FT</v>
          </cell>
          <cell r="D4793" t="str">
            <v>LOOP DETECTOR LEAD-IN CABLE, 2 CONDUCTOR, NO. 12 AWG, AS PER PLAN</v>
          </cell>
          <cell r="F4793">
            <v>0</v>
          </cell>
        </row>
        <row r="4794">
          <cell r="A4794" t="str">
            <v>632E65404</v>
          </cell>
          <cell r="C4794" t="str">
            <v>FT</v>
          </cell>
          <cell r="D4794" t="str">
            <v>LOOP DETECTOR LEAD-IN CABLE, DIRECT BURIAL</v>
          </cell>
          <cell r="F4794">
            <v>0</v>
          </cell>
        </row>
        <row r="4795">
          <cell r="A4795" t="str">
            <v>632E65405</v>
          </cell>
          <cell r="C4795" t="str">
            <v>FT</v>
          </cell>
          <cell r="D4795" t="str">
            <v>LOOP DETECTOR LEAD-IN CABLE, DIRECT BURIAL, AS PER PLAN</v>
          </cell>
          <cell r="F4795">
            <v>0</v>
          </cell>
        </row>
        <row r="4796">
          <cell r="A4796" t="str">
            <v>632E66000</v>
          </cell>
          <cell r="C4796" t="str">
            <v>FT</v>
          </cell>
          <cell r="D4796" t="str">
            <v>POWER CABLE, 3 CONDUCTOR, NO. 14 AWG</v>
          </cell>
          <cell r="F4796">
            <v>0</v>
          </cell>
        </row>
        <row r="4797">
          <cell r="A4797" t="str">
            <v>632E66100</v>
          </cell>
          <cell r="C4797" t="str">
            <v>FT</v>
          </cell>
          <cell r="D4797" t="str">
            <v>POWER CABLE, 1 CONDUCTOR, NO. 10 AWG</v>
          </cell>
          <cell r="F4797">
            <v>0</v>
          </cell>
        </row>
        <row r="4798">
          <cell r="A4798" t="str">
            <v>632E66101</v>
          </cell>
          <cell r="C4798" t="str">
            <v>FT</v>
          </cell>
          <cell r="D4798" t="str">
            <v>POWER CABLE, 1 CONDUCTOR, NO. 10 AWG, AS PER PLAN</v>
          </cell>
          <cell r="F4798">
            <v>0</v>
          </cell>
        </row>
        <row r="4799">
          <cell r="A4799" t="str">
            <v>632E66102</v>
          </cell>
          <cell r="C4799" t="str">
            <v>FT</v>
          </cell>
          <cell r="D4799" t="str">
            <v>POWER CABLE, 2 CONDUCTOR, NO. 10 AWG</v>
          </cell>
          <cell r="F4799">
            <v>0</v>
          </cell>
        </row>
        <row r="4800">
          <cell r="A4800" t="str">
            <v>632E66103</v>
          </cell>
          <cell r="C4800" t="str">
            <v>FT</v>
          </cell>
          <cell r="D4800" t="str">
            <v>POWER CABLE, 2 CONDUCTOR, NO. 10 AWG, AS PER PLAN</v>
          </cell>
          <cell r="F4800">
            <v>0</v>
          </cell>
        </row>
        <row r="4801">
          <cell r="A4801" t="str">
            <v>632E66104</v>
          </cell>
          <cell r="C4801" t="str">
            <v>FT</v>
          </cell>
          <cell r="D4801" t="str">
            <v>POWER CABLE, 3 CONDUCTOR, NO. 10 AWG</v>
          </cell>
          <cell r="F4801">
            <v>0</v>
          </cell>
        </row>
        <row r="4802">
          <cell r="A4802" t="str">
            <v>632E67190</v>
          </cell>
          <cell r="C4802" t="str">
            <v>FT</v>
          </cell>
          <cell r="D4802" t="str">
            <v>POWER CABLE, 1 CONDUCTOR, NO. 8 AWG</v>
          </cell>
          <cell r="F4802">
            <v>0</v>
          </cell>
        </row>
        <row r="4803">
          <cell r="A4803" t="str">
            <v>632E67191</v>
          </cell>
          <cell r="C4803" t="str">
            <v>FT</v>
          </cell>
          <cell r="D4803" t="str">
            <v>POWER CABLE, 1 CONDUCTOR, NO. 8 AWG, AS PER PLAN</v>
          </cell>
          <cell r="F4803">
            <v>0</v>
          </cell>
        </row>
        <row r="4804">
          <cell r="A4804" t="str">
            <v>632E67200</v>
          </cell>
          <cell r="C4804" t="str">
            <v>FT</v>
          </cell>
          <cell r="D4804" t="str">
            <v>POWER CABLE, 2 CONDUCTOR, NO. 8 AWG</v>
          </cell>
          <cell r="F4804">
            <v>0</v>
          </cell>
        </row>
        <row r="4805">
          <cell r="A4805" t="str">
            <v>632E67201</v>
          </cell>
          <cell r="C4805" t="str">
            <v>FT</v>
          </cell>
          <cell r="D4805" t="str">
            <v>POWER CABLE, 2 CONDUCTOR, NO. 8 AWG, AS PER PLAN</v>
          </cell>
          <cell r="F4805">
            <v>0</v>
          </cell>
        </row>
        <row r="4806">
          <cell r="A4806" t="str">
            <v>632E67300</v>
          </cell>
          <cell r="C4806" t="str">
            <v>FT</v>
          </cell>
          <cell r="D4806" t="str">
            <v>POWER CABLE, 3 CONDUCTOR, NO. 8 AWG</v>
          </cell>
          <cell r="F4806">
            <v>0</v>
          </cell>
        </row>
        <row r="4807">
          <cell r="A4807" t="str">
            <v>632E67301</v>
          </cell>
          <cell r="C4807" t="str">
            <v>FT</v>
          </cell>
          <cell r="D4807" t="str">
            <v>POWER CABLE, 3 CONDUCTOR, NO. 8 AWG, AS PER PLAN</v>
          </cell>
          <cell r="F4807">
            <v>0</v>
          </cell>
        </row>
        <row r="4808">
          <cell r="A4808" t="str">
            <v>632E67400</v>
          </cell>
          <cell r="C4808" t="str">
            <v>FT</v>
          </cell>
          <cell r="D4808" t="str">
            <v>POWER CABLE, 4 CONDUCTOR, NO. 8 AWG</v>
          </cell>
          <cell r="F4808">
            <v>0</v>
          </cell>
        </row>
        <row r="4809">
          <cell r="A4809" t="str">
            <v>632E68100</v>
          </cell>
          <cell r="C4809" t="str">
            <v>FT</v>
          </cell>
          <cell r="D4809" t="str">
            <v>POWER CABLE, 1 CONDUCTOR, NO. 6 AWG</v>
          </cell>
          <cell r="F4809">
            <v>0</v>
          </cell>
        </row>
        <row r="4810">
          <cell r="A4810" t="str">
            <v>632E68101</v>
          </cell>
          <cell r="C4810" t="str">
            <v>FT</v>
          </cell>
          <cell r="D4810" t="str">
            <v>POWER CABLE, 1 CONDUCTOR, NO. 6 AWG, AS PER PLAN</v>
          </cell>
          <cell r="F4810">
            <v>0</v>
          </cell>
        </row>
        <row r="4811">
          <cell r="A4811" t="str">
            <v>632E68200</v>
          </cell>
          <cell r="C4811" t="str">
            <v>FT</v>
          </cell>
          <cell r="D4811" t="str">
            <v>POWER CABLE, 2 CONDUCTOR, NO. 6 AWG</v>
          </cell>
          <cell r="F4811">
            <v>0</v>
          </cell>
        </row>
        <row r="4812">
          <cell r="A4812" t="str">
            <v>632E68201</v>
          </cell>
          <cell r="C4812" t="str">
            <v>FT</v>
          </cell>
          <cell r="D4812" t="str">
            <v>POWER CABLE, 2 CONDUCTOR, NO. 6 AWG, AS PER PLAN</v>
          </cell>
          <cell r="F4812">
            <v>0</v>
          </cell>
        </row>
        <row r="4813">
          <cell r="A4813" t="str">
            <v>632E68300</v>
          </cell>
          <cell r="C4813" t="str">
            <v>FT</v>
          </cell>
          <cell r="D4813" t="str">
            <v>POWER CABLE, 3 CONDUCTOR, NO. 6 AWG</v>
          </cell>
          <cell r="F4813">
            <v>0</v>
          </cell>
        </row>
        <row r="4814">
          <cell r="A4814" t="str">
            <v>632E68301</v>
          </cell>
          <cell r="C4814" t="str">
            <v>FT</v>
          </cell>
          <cell r="D4814" t="str">
            <v>POWER CABLE, 3 CONDUCTOR, NO. 6 AWG, AS PER PLAN</v>
          </cell>
          <cell r="F4814">
            <v>0</v>
          </cell>
        </row>
        <row r="4815">
          <cell r="A4815" t="str">
            <v>632E68400</v>
          </cell>
          <cell r="C4815" t="str">
            <v>FT</v>
          </cell>
          <cell r="D4815" t="str">
            <v>POWER CABLE, 4 CONDUCTOR, NO. 6 AWG</v>
          </cell>
          <cell r="F4815">
            <v>0</v>
          </cell>
        </row>
        <row r="4816">
          <cell r="A4816" t="str">
            <v>632E69100</v>
          </cell>
          <cell r="C4816" t="str">
            <v>FT</v>
          </cell>
          <cell r="D4816" t="str">
            <v>POWER CABLE, 1 CONDUCTOR, NO. 4 AWG</v>
          </cell>
          <cell r="F4816">
            <v>0</v>
          </cell>
        </row>
        <row r="4817">
          <cell r="A4817" t="str">
            <v>632E69200</v>
          </cell>
          <cell r="C4817" t="str">
            <v>FT</v>
          </cell>
          <cell r="D4817" t="str">
            <v>POWER CABLE, 2 CONDUCTOR, NO. 4 AWG</v>
          </cell>
          <cell r="F4817">
            <v>0</v>
          </cell>
        </row>
        <row r="4818">
          <cell r="A4818" t="str">
            <v>632E69201</v>
          </cell>
          <cell r="C4818" t="str">
            <v>FT</v>
          </cell>
          <cell r="D4818" t="str">
            <v>POWER CABLE, 2 CONDUCTOR, NO. 4 AWG, AS PER PLAN</v>
          </cell>
          <cell r="F4818">
            <v>0</v>
          </cell>
        </row>
        <row r="4819">
          <cell r="A4819" t="str">
            <v>632E69300</v>
          </cell>
          <cell r="C4819" t="str">
            <v>FT</v>
          </cell>
          <cell r="D4819" t="str">
            <v>POWER CABLE, 3 CONDUCTOR, NO. 4 AWG</v>
          </cell>
          <cell r="F4819">
            <v>0</v>
          </cell>
        </row>
        <row r="4820">
          <cell r="A4820" t="str">
            <v>632E69310</v>
          </cell>
          <cell r="C4820" t="str">
            <v>FT</v>
          </cell>
          <cell r="D4820" t="str">
            <v>POWER CABLE, 1 CONDUCTOR, NO. 2 AWG</v>
          </cell>
          <cell r="F4820">
            <v>0</v>
          </cell>
        </row>
        <row r="4821">
          <cell r="A4821" t="str">
            <v>632E69311</v>
          </cell>
          <cell r="C4821" t="str">
            <v>FT</v>
          </cell>
          <cell r="D4821" t="str">
            <v>POWER CABLE, 1 CONDUCTOR, NO. 2 AWG, AS PER PLAN</v>
          </cell>
          <cell r="F4821">
            <v>0</v>
          </cell>
        </row>
        <row r="4822">
          <cell r="A4822" t="str">
            <v>632E69320</v>
          </cell>
          <cell r="C4822" t="str">
            <v>FT</v>
          </cell>
          <cell r="D4822" t="str">
            <v>POWER CABLE, 3 CONDUCTOR, NO. 2 AWG</v>
          </cell>
          <cell r="F4822">
            <v>0</v>
          </cell>
        </row>
        <row r="4823">
          <cell r="A4823" t="str">
            <v>632E69350</v>
          </cell>
          <cell r="C4823" t="str">
            <v>FT</v>
          </cell>
          <cell r="D4823" t="str">
            <v>POWER CABLE, MISC.:</v>
          </cell>
          <cell r="F4823">
            <v>1</v>
          </cell>
          <cell r="G4823">
            <v>1</v>
          </cell>
        </row>
        <row r="4824">
          <cell r="A4824" t="str">
            <v>632E69400</v>
          </cell>
          <cell r="C4824" t="str">
            <v>FT</v>
          </cell>
          <cell r="D4824" t="str">
            <v>SERVICE CABLE, 2 CONDUCTOR, NO. 8 AWG</v>
          </cell>
          <cell r="F4824">
            <v>0</v>
          </cell>
        </row>
        <row r="4825">
          <cell r="A4825" t="str">
            <v>632E69401</v>
          </cell>
          <cell r="C4825" t="str">
            <v>FT</v>
          </cell>
          <cell r="D4825" t="str">
            <v>SERVICE CABLE, 2 CONDUCTOR, NO. 8 AWG, AS PER PLAN</v>
          </cell>
          <cell r="F4825">
            <v>0</v>
          </cell>
        </row>
        <row r="4826">
          <cell r="A4826" t="str">
            <v>632E69500</v>
          </cell>
          <cell r="C4826" t="str">
            <v>FT</v>
          </cell>
          <cell r="D4826" t="str">
            <v>SERVICE CABLE, 2 CONDUCTOR, NO. 6 AWG</v>
          </cell>
          <cell r="F4826">
            <v>0</v>
          </cell>
        </row>
        <row r="4827">
          <cell r="A4827" t="str">
            <v>632E69501</v>
          </cell>
          <cell r="C4827" t="str">
            <v>FT</v>
          </cell>
          <cell r="D4827" t="str">
            <v>SERVICE CABLE, 2 CONDUCTOR, NO. 6 AWG, AS PER PLAN</v>
          </cell>
          <cell r="F4827">
            <v>0</v>
          </cell>
        </row>
        <row r="4828">
          <cell r="A4828" t="str">
            <v>632E69600</v>
          </cell>
          <cell r="C4828" t="str">
            <v>FT</v>
          </cell>
          <cell r="D4828" t="str">
            <v>SERVICE CABLE, 2 CONDUCTOR, NO. 4 AWG</v>
          </cell>
          <cell r="F4828">
            <v>0</v>
          </cell>
        </row>
        <row r="4829">
          <cell r="A4829" t="str">
            <v>632E69601</v>
          </cell>
          <cell r="C4829" t="str">
            <v>FT</v>
          </cell>
          <cell r="D4829" t="str">
            <v>SERVICE CABLE, 2 CONDUCTOR, NO. 4 AWG, AS PER PLAN</v>
          </cell>
          <cell r="F4829">
            <v>0</v>
          </cell>
        </row>
        <row r="4830">
          <cell r="A4830" t="str">
            <v>632E69700</v>
          </cell>
          <cell r="C4830" t="str">
            <v>FT</v>
          </cell>
          <cell r="D4830" t="str">
            <v>SERVICE CABLE, 3 CONDUCTOR, NO. 8 AWG</v>
          </cell>
          <cell r="F4830">
            <v>0</v>
          </cell>
        </row>
        <row r="4831">
          <cell r="A4831" t="str">
            <v>632E69800</v>
          </cell>
          <cell r="C4831" t="str">
            <v>FT</v>
          </cell>
          <cell r="D4831" t="str">
            <v>SERVICE CABLE, 3 CONDUCTOR, NO. 6 AWG</v>
          </cell>
          <cell r="F4831">
            <v>0</v>
          </cell>
        </row>
        <row r="4832">
          <cell r="A4832" t="str">
            <v>632E69801</v>
          </cell>
          <cell r="C4832" t="str">
            <v>FT</v>
          </cell>
          <cell r="D4832" t="str">
            <v>SERVICE CABLE, 3 CONDUCTOR, NO. 6 AWG, AS PER PLAN</v>
          </cell>
          <cell r="F4832">
            <v>0</v>
          </cell>
        </row>
        <row r="4833">
          <cell r="A4833" t="str">
            <v>632E69900</v>
          </cell>
          <cell r="C4833" t="str">
            <v>FT</v>
          </cell>
          <cell r="D4833" t="str">
            <v>SERVICE CABLE, 3 CONDUCTOR, NO. 4 AWG</v>
          </cell>
          <cell r="F4833">
            <v>0</v>
          </cell>
        </row>
        <row r="4834">
          <cell r="A4834" t="str">
            <v>632E69910</v>
          </cell>
          <cell r="C4834" t="str">
            <v>FT</v>
          </cell>
          <cell r="D4834" t="str">
            <v>SERVICE CABLE, 3 CONDUCTOR, WITH GROUND, NO. 4 AWG</v>
          </cell>
          <cell r="F4834">
            <v>0</v>
          </cell>
        </row>
        <row r="4835">
          <cell r="A4835" t="str">
            <v>632E69950</v>
          </cell>
          <cell r="C4835" t="str">
            <v>FT</v>
          </cell>
          <cell r="D4835" t="str">
            <v>SERVICE CABLE, MISC.:</v>
          </cell>
          <cell r="F4835">
            <v>1</v>
          </cell>
          <cell r="G4835">
            <v>1</v>
          </cell>
        </row>
        <row r="4836">
          <cell r="A4836" t="str">
            <v>632E70000</v>
          </cell>
          <cell r="C4836" t="str">
            <v>EACH</v>
          </cell>
          <cell r="D4836" t="str">
            <v>POWER SERVICE</v>
          </cell>
          <cell r="F4836">
            <v>0</v>
          </cell>
        </row>
        <row r="4837">
          <cell r="A4837" t="str">
            <v>632E70001</v>
          </cell>
          <cell r="C4837" t="str">
            <v>EACH</v>
          </cell>
          <cell r="D4837" t="str">
            <v>POWER SERVICE, AS PER PLAN</v>
          </cell>
          <cell r="F4837">
            <v>0</v>
          </cell>
        </row>
        <row r="4838">
          <cell r="A4838" t="str">
            <v>632E70200</v>
          </cell>
          <cell r="C4838" t="str">
            <v>EACH</v>
          </cell>
          <cell r="D4838" t="str">
            <v>CONDUIT RISER, 1" DIAMETER</v>
          </cell>
          <cell r="F4838">
            <v>0</v>
          </cell>
        </row>
        <row r="4839">
          <cell r="A4839" t="str">
            <v>632E70201</v>
          </cell>
          <cell r="C4839" t="str">
            <v>EACH</v>
          </cell>
          <cell r="D4839" t="str">
            <v>CONDUIT RISER, 1" DIAMETER, AS PER PLAN</v>
          </cell>
          <cell r="F4839">
            <v>0</v>
          </cell>
        </row>
        <row r="4840">
          <cell r="A4840" t="str">
            <v>632E70204</v>
          </cell>
          <cell r="C4840" t="str">
            <v>EACH</v>
          </cell>
          <cell r="D4840" t="str">
            <v>CONDUIT RISER, 1-1/4" DIAMETER</v>
          </cell>
          <cell r="F4840">
            <v>0</v>
          </cell>
        </row>
        <row r="4841">
          <cell r="A4841" t="str">
            <v>632E70300</v>
          </cell>
          <cell r="C4841" t="str">
            <v>EACH</v>
          </cell>
          <cell r="D4841" t="str">
            <v>CONDUIT RISER, 1-1/2" DIAMETER</v>
          </cell>
          <cell r="F4841">
            <v>0</v>
          </cell>
        </row>
        <row r="4842">
          <cell r="A4842" t="str">
            <v>632E70301</v>
          </cell>
          <cell r="C4842" t="str">
            <v>EACH</v>
          </cell>
          <cell r="D4842" t="str">
            <v>CONDUIT RISER, 1-1/2" DIAMETER, AS PER PLAN</v>
          </cell>
          <cell r="F4842">
            <v>0</v>
          </cell>
        </row>
        <row r="4843">
          <cell r="A4843" t="str">
            <v>632E70400</v>
          </cell>
          <cell r="C4843" t="str">
            <v>EACH</v>
          </cell>
          <cell r="D4843" t="str">
            <v>CONDUIT RISER, 2" DIAMETER</v>
          </cell>
          <cell r="F4843">
            <v>0</v>
          </cell>
        </row>
        <row r="4844">
          <cell r="A4844" t="str">
            <v>632E70401</v>
          </cell>
          <cell r="C4844" t="str">
            <v>EACH</v>
          </cell>
          <cell r="D4844" t="str">
            <v>CONDUIT RISER, 2" DIAMETER, AS PER PLAN</v>
          </cell>
          <cell r="F4844">
            <v>0</v>
          </cell>
        </row>
        <row r="4845">
          <cell r="A4845" t="str">
            <v>632E70500</v>
          </cell>
          <cell r="C4845" t="str">
            <v>EACH</v>
          </cell>
          <cell r="D4845" t="str">
            <v>CONDUIT RISER, 2-1/2" DIAMETER</v>
          </cell>
          <cell r="F4845">
            <v>0</v>
          </cell>
        </row>
        <row r="4846">
          <cell r="A4846" t="str">
            <v>632E70600</v>
          </cell>
          <cell r="C4846" t="str">
            <v>EACH</v>
          </cell>
          <cell r="D4846" t="str">
            <v>CONDUIT RISER, 3" DIAMETER</v>
          </cell>
          <cell r="F4846">
            <v>0</v>
          </cell>
        </row>
        <row r="4847">
          <cell r="A4847" t="str">
            <v>632E70601</v>
          </cell>
          <cell r="C4847" t="str">
            <v>EACH</v>
          </cell>
          <cell r="D4847" t="str">
            <v>CONDUIT RISER, 3" DIAMETER, AS PER PLAN</v>
          </cell>
          <cell r="F4847">
            <v>0</v>
          </cell>
        </row>
        <row r="4848">
          <cell r="A4848" t="str">
            <v>632E71100</v>
          </cell>
          <cell r="C4848" t="str">
            <v>EACH</v>
          </cell>
          <cell r="D4848" t="str">
            <v>SIGNAL SUPPORT, TYPE TC-12.31, DESIGN 6</v>
          </cell>
          <cell r="F4848">
            <v>0</v>
          </cell>
        </row>
        <row r="4849">
          <cell r="A4849" t="str">
            <v>632E71101</v>
          </cell>
          <cell r="C4849" t="str">
            <v>EACH</v>
          </cell>
          <cell r="D4849" t="str">
            <v>SIGNAL SUPPORT, TYPE TC-12.31, DESIGN 6, AS PER PLAN</v>
          </cell>
          <cell r="F4849">
            <v>0</v>
          </cell>
        </row>
        <row r="4850">
          <cell r="A4850" t="str">
            <v>632E71110</v>
          </cell>
          <cell r="C4850" t="str">
            <v>EACH</v>
          </cell>
          <cell r="D4850" t="str">
            <v>SIGNAL SUPPORT, TYPE TC-12.31, DESIGN 10</v>
          </cell>
          <cell r="F4850">
            <v>0</v>
          </cell>
        </row>
        <row r="4851">
          <cell r="A4851" t="str">
            <v>632E71111</v>
          </cell>
          <cell r="C4851" t="str">
            <v>EACH</v>
          </cell>
          <cell r="D4851" t="str">
            <v>SIGNAL SUPPORT, TYPE TC-12.31, DESIGN 10, AS PER PLAN</v>
          </cell>
          <cell r="F4851">
            <v>0</v>
          </cell>
        </row>
        <row r="4852">
          <cell r="A4852" t="str">
            <v>632E71120</v>
          </cell>
          <cell r="C4852" t="str">
            <v>EACH</v>
          </cell>
          <cell r="D4852" t="str">
            <v>SIGNAL SUPPORT, TYPE TC-12.31, DESIGN 12</v>
          </cell>
          <cell r="F4852">
            <v>0</v>
          </cell>
        </row>
        <row r="4853">
          <cell r="A4853" t="str">
            <v>632E71121</v>
          </cell>
          <cell r="C4853" t="str">
            <v>EACH</v>
          </cell>
          <cell r="D4853" t="str">
            <v>SIGNAL SUPPORT, TYPE TC-12.31, DESIGN 12, AS PER PLAN</v>
          </cell>
          <cell r="F4853">
            <v>0</v>
          </cell>
        </row>
        <row r="4854">
          <cell r="A4854" t="str">
            <v>632E71224</v>
          </cell>
          <cell r="C4854" t="str">
            <v>EACH</v>
          </cell>
          <cell r="D4854" t="str">
            <v>SIGNAL SUPPORT, TYPE TC-12.31 DESIGN 6 POLE, WITH MAST ARMS TC-81.22 DESIGN 4 AND DESIGN 4</v>
          </cell>
          <cell r="F4854">
            <v>0</v>
          </cell>
        </row>
        <row r="4855">
          <cell r="A4855" t="str">
            <v>632E71225</v>
          </cell>
          <cell r="C4855" t="str">
            <v>EACH</v>
          </cell>
          <cell r="D4855" t="str">
            <v>SIGNAL SUPPORT, TYPE TC-12.31 DESIGN 6 POLE, WITH MAST ARMS TC-81.22 DESIGN 4 AND DESIGN 4, AS PER PLAN</v>
          </cell>
          <cell r="F4855">
            <v>0</v>
          </cell>
        </row>
        <row r="4856">
          <cell r="A4856" t="str">
            <v>632E71240</v>
          </cell>
          <cell r="C4856" t="str">
            <v>EACH</v>
          </cell>
          <cell r="D4856" t="str">
            <v>SIGNAL SUPPORT, TYPE TC-12.31 DESIGN 6 POLE, WITH MAST ARMS TC-81.22 DESIGN 12 AND DESIGN 2</v>
          </cell>
          <cell r="F4856">
            <v>0</v>
          </cell>
        </row>
        <row r="4857">
          <cell r="A4857" t="str">
            <v>632E71241</v>
          </cell>
          <cell r="C4857" t="str">
            <v>EACH</v>
          </cell>
          <cell r="D4857" t="str">
            <v>SIGNAL SUPPORT, TYPE TC-12.31 DESIGN 6 POLE, WITH MAST ARMS TC-81.22 DESIGN 12 AND DESIGN 2, AS PER PLAN</v>
          </cell>
          <cell r="F4857">
            <v>0</v>
          </cell>
        </row>
        <row r="4858">
          <cell r="A4858" t="str">
            <v>632E71244</v>
          </cell>
          <cell r="C4858" t="str">
            <v>EACH</v>
          </cell>
          <cell r="D4858" t="str">
            <v>SIGNAL SUPPORT, TYPE TC-12.31 DESIGN 6 POLE, WITH MAST ARMS TC-81.22 DESIGN 12 AND DESIGN 4</v>
          </cell>
          <cell r="F4858">
            <v>0</v>
          </cell>
        </row>
        <row r="4859">
          <cell r="A4859" t="str">
            <v>632E71245</v>
          </cell>
          <cell r="C4859" t="str">
            <v>EACH</v>
          </cell>
          <cell r="D4859" t="str">
            <v>SIGNAL SUPPORT, TYPE TC-12.31 DESIGN 6 POLE, WITH MAST ARMS TC-81.22 DESIGN 12 AND DESIGN 4, AS PER PLAN</v>
          </cell>
          <cell r="F4859">
            <v>0</v>
          </cell>
        </row>
        <row r="4860">
          <cell r="A4860" t="str">
            <v>632E71348</v>
          </cell>
          <cell r="C4860" t="str">
            <v>EACH</v>
          </cell>
          <cell r="D4860" t="str">
            <v>SIGNAL SUPPORT, TYPE TC-12.31 DESIGN 10 POLE, WITH MAST ARMS TC-81.22 DESIGN 12 AND DESIGN 12</v>
          </cell>
          <cell r="F4860">
            <v>0</v>
          </cell>
        </row>
        <row r="4861">
          <cell r="A4861" t="str">
            <v>632E71349</v>
          </cell>
          <cell r="C4861" t="str">
            <v>EACH</v>
          </cell>
          <cell r="D4861" t="str">
            <v>SIGNAL SUPPORT, TYPE TC-12.31 DESIGN 10 POLE, WITH MAST ARMS TC-81.22 DESIGN 12 AND DESIGN 12, AS PER PLAN</v>
          </cell>
          <cell r="F4861">
            <v>0</v>
          </cell>
        </row>
        <row r="4862">
          <cell r="A4862" t="str">
            <v>632E71360</v>
          </cell>
          <cell r="C4862" t="str">
            <v>EACH</v>
          </cell>
          <cell r="D4862" t="str">
            <v>SIGNAL SUPPORT, TYPE TC-12.31 DESIGN 10 POLE, WITH MAST ARMS TC-81.22 DESIGN 13 AND DESIGN 2</v>
          </cell>
          <cell r="F4862">
            <v>0</v>
          </cell>
        </row>
        <row r="4863">
          <cell r="A4863" t="str">
            <v>632E71361</v>
          </cell>
          <cell r="C4863" t="str">
            <v>EACH</v>
          </cell>
          <cell r="D4863" t="str">
            <v>SIGNAL SUPPORT, TYPE TC-12.31 DESIGN 10 POLE, WITH MAST ARMS TC-81.22 DESIGN 13 AND DESIGN 2, AS PER PLAN</v>
          </cell>
          <cell r="F4863">
            <v>0</v>
          </cell>
        </row>
        <row r="4864">
          <cell r="A4864" t="str">
            <v>632E71364</v>
          </cell>
          <cell r="C4864" t="str">
            <v>EACH</v>
          </cell>
          <cell r="D4864" t="str">
            <v>SIGNAL SUPPORT, TYPE TC-12.31 DESIGN 10 POLE, WITH MAST ARMS TC-81.22 DESIGN 13 AND DESIGN 4</v>
          </cell>
          <cell r="F4864">
            <v>0</v>
          </cell>
        </row>
        <row r="4865">
          <cell r="A4865" t="str">
            <v>632E71365</v>
          </cell>
          <cell r="C4865" t="str">
            <v>EACH</v>
          </cell>
          <cell r="D4865" t="str">
            <v>SIGNAL SUPPORT, TYPE TC-12.31 DESIGN 10 POLE, WITH MAST ARMS TC-81.22 DESIGN 13 AND DESIGN 4, AS PER PLAN</v>
          </cell>
          <cell r="F4865">
            <v>0</v>
          </cell>
        </row>
        <row r="4866">
          <cell r="A4866" t="str">
            <v>632E71368</v>
          </cell>
          <cell r="C4866" t="str">
            <v>EACH</v>
          </cell>
          <cell r="D4866" t="str">
            <v>SIGNAL SUPPORT, TYPE TC-12.31 DESIGN 10 POLE, WITH MAST ARMS TC-81.22 DESIGN 13 AND DESIGN 12</v>
          </cell>
          <cell r="F4866">
            <v>0</v>
          </cell>
        </row>
        <row r="4867">
          <cell r="A4867" t="str">
            <v>632E71369</v>
          </cell>
          <cell r="C4867" t="str">
            <v>EACH</v>
          </cell>
          <cell r="D4867" t="str">
            <v>SIGNAL SUPPORT, TYPE TC-12.31 DESIGN 10 POLE, WITH MAST ARMS TC-81.22 DESIGN 13 AND DESIGN 12, AS PER PLAN</v>
          </cell>
          <cell r="F4867">
            <v>0</v>
          </cell>
        </row>
        <row r="4868">
          <cell r="A4868" t="str">
            <v>632E71372</v>
          </cell>
          <cell r="C4868" t="str">
            <v>EACH</v>
          </cell>
          <cell r="D4868" t="str">
            <v>SIGNAL SUPPORT, TYPE TC-12.31 DESIGN 10 POLE, WITH MAST ARMS TC-81.22 DESIGN 13 AND DESIGN 13</v>
          </cell>
          <cell r="F4868">
            <v>0</v>
          </cell>
        </row>
        <row r="4869">
          <cell r="A4869" t="str">
            <v>632E71373</v>
          </cell>
          <cell r="C4869" t="str">
            <v>EACH</v>
          </cell>
          <cell r="D4869" t="str">
            <v>SIGNAL SUPPORT, TYPE TC-12.31 DESIGN 10 POLE, WITH MAST ARMS TC-81.22 DESIGN 13 AND DESIGN 13, AS PER PLAN</v>
          </cell>
          <cell r="F4869">
            <v>0</v>
          </cell>
        </row>
        <row r="4870">
          <cell r="A4870" t="str">
            <v>632E71380</v>
          </cell>
          <cell r="C4870" t="str">
            <v>EACH</v>
          </cell>
          <cell r="D4870" t="str">
            <v>SIGNAL SUPPORT, TYPE TC-12.31 DESIGN 10 POLE, WITH MAST ARMS TC-81.22 DESIGN 14 AND DESIGN 2</v>
          </cell>
          <cell r="F4870">
            <v>0</v>
          </cell>
        </row>
        <row r="4871">
          <cell r="A4871" t="str">
            <v>632E71381</v>
          </cell>
          <cell r="C4871" t="str">
            <v>EACH</v>
          </cell>
          <cell r="D4871" t="str">
            <v>SIGNAL SUPPORT, TYPE TC-12.31 DESIGN 10 POLE, WITH MAST ARMS TC-81.22 DESIGN 14 AND DESIGN 2, AS PER PLAN</v>
          </cell>
          <cell r="F4871">
            <v>0</v>
          </cell>
        </row>
        <row r="4872">
          <cell r="A4872" t="str">
            <v>632E71384</v>
          </cell>
          <cell r="C4872" t="str">
            <v>EACH</v>
          </cell>
          <cell r="D4872" t="str">
            <v>SIGNAL SUPPORT, TYPE TC-12.31 DESIGN 10 POLE, WITH MAST ARMS TC-81.22 DESIGN 14 AND DESIGN 4</v>
          </cell>
          <cell r="F4872">
            <v>0</v>
          </cell>
        </row>
        <row r="4873">
          <cell r="A4873" t="str">
            <v>632E71385</v>
          </cell>
          <cell r="C4873" t="str">
            <v>EACH</v>
          </cell>
          <cell r="D4873" t="str">
            <v>SIGNAL SUPPORT, TYPE TC-12.31 DESIGN 10 POLE, WITH MAST ARMS TC-81.22 DESIGN 14 AND DESIGN 4, AS PER PLAN</v>
          </cell>
          <cell r="F4873">
            <v>0</v>
          </cell>
        </row>
        <row r="4874">
          <cell r="A4874" t="str">
            <v>632E71388</v>
          </cell>
          <cell r="C4874" t="str">
            <v>EACH</v>
          </cell>
          <cell r="D4874" t="str">
            <v>SIGNAL SUPPORT, TYPE TC-12.31 DESIGN 10 POLE, WITH MAST ARMS TC-81.22 DESIGN 14 AND DESIGN 12</v>
          </cell>
          <cell r="F4874">
            <v>0</v>
          </cell>
        </row>
        <row r="4875">
          <cell r="A4875" t="str">
            <v>632E71389</v>
          </cell>
          <cell r="C4875" t="str">
            <v>EACH</v>
          </cell>
          <cell r="D4875" t="str">
            <v>SIGNAL SUPPORT, TYPE TC-12.31 DESIGN 10 POLE, WITH MAST ARMS TC-81.22 DESIGN 14 AND DESIGN 12, AS PER PLAN</v>
          </cell>
          <cell r="F4875">
            <v>0</v>
          </cell>
        </row>
        <row r="4876">
          <cell r="A4876" t="str">
            <v>632E71492</v>
          </cell>
          <cell r="C4876" t="str">
            <v>EACH</v>
          </cell>
          <cell r="D4876" t="str">
            <v>SIGNAL SUPPORT, TYPE TC-12.31 DESIGN 12 POLE, WITH MAST ARMS TC-81.22 DESIGN 14 AND DESIGN 13</v>
          </cell>
          <cell r="F4876">
            <v>0</v>
          </cell>
        </row>
        <row r="4877">
          <cell r="A4877" t="str">
            <v>632E71493</v>
          </cell>
          <cell r="C4877" t="str">
            <v>EACH</v>
          </cell>
          <cell r="D4877" t="str">
            <v>SIGNAL SUPPORT, TYPE TC-12.31 DESIGN 12 POLE, WITH MAST ARMS TC-81.22 DESIGN 14 AND DESIGN 13, AS PER PLAN</v>
          </cell>
          <cell r="F4877">
            <v>0</v>
          </cell>
        </row>
        <row r="4878">
          <cell r="A4878" t="str">
            <v>632E71496</v>
          </cell>
          <cell r="C4878" t="str">
            <v>EACH</v>
          </cell>
          <cell r="D4878" t="str">
            <v>SIGNAL SUPPORT, TYPE TC-12.31 DESIGN 12 POLE, WITH MAST ARMS TC-81.22 DESIGN 14 AND DESIGN 14</v>
          </cell>
          <cell r="F4878">
            <v>0</v>
          </cell>
        </row>
        <row r="4879">
          <cell r="A4879" t="str">
            <v>632E71497</v>
          </cell>
          <cell r="C4879" t="str">
            <v>EACH</v>
          </cell>
          <cell r="D4879" t="str">
            <v>SIGNAL SUPPORT, TYPE TC-12.31 DESIGN 12 POLE, WITH MAST ARMS TC-81.22 DESIGN 14 AND DESIGN 14, AS PER PLAN</v>
          </cell>
          <cell r="F4879">
            <v>0</v>
          </cell>
        </row>
        <row r="4880">
          <cell r="A4880" t="str">
            <v>632E72100</v>
          </cell>
          <cell r="C4880" t="str">
            <v>EACH</v>
          </cell>
          <cell r="D4880" t="str">
            <v>SIGNAL SUPPORT, TYPE TC-81.22, DESIGN 2</v>
          </cell>
          <cell r="F4880">
            <v>0</v>
          </cell>
        </row>
        <row r="4881">
          <cell r="A4881" t="str">
            <v>632E72101</v>
          </cell>
          <cell r="C4881" t="str">
            <v>EACH</v>
          </cell>
          <cell r="D4881" t="str">
            <v>SIGNAL SUPPORT, TYPE TC-81.22, DESIGN 2, AS PER PLAN</v>
          </cell>
          <cell r="F4881">
            <v>0</v>
          </cell>
        </row>
        <row r="4882">
          <cell r="A4882" t="str">
            <v>632E72110</v>
          </cell>
          <cell r="C4882" t="str">
            <v>EACH</v>
          </cell>
          <cell r="D4882" t="str">
            <v>SIGNAL SUPPORT, TYPE TC-81.22, DESIGN 4</v>
          </cell>
          <cell r="F4882">
            <v>0</v>
          </cell>
        </row>
        <row r="4883">
          <cell r="A4883" t="str">
            <v>632E72111</v>
          </cell>
          <cell r="C4883" t="str">
            <v>EACH</v>
          </cell>
          <cell r="D4883" t="str">
            <v>SIGNAL SUPPORT, TYPE TC-81.22, DESIGN 4, AS PER PLAN</v>
          </cell>
          <cell r="F4883">
            <v>0</v>
          </cell>
        </row>
        <row r="4884">
          <cell r="A4884" t="str">
            <v>632E72130</v>
          </cell>
          <cell r="C4884" t="str">
            <v>EACH</v>
          </cell>
          <cell r="D4884" t="str">
            <v>SIGNAL SUPPORT, TYPE TC-81.22, DESIGN 12</v>
          </cell>
          <cell r="F4884">
            <v>0</v>
          </cell>
        </row>
        <row r="4885">
          <cell r="A4885" t="str">
            <v>632E72131</v>
          </cell>
          <cell r="C4885" t="str">
            <v>EACH</v>
          </cell>
          <cell r="D4885" t="str">
            <v>SIGNAL SUPPORT, TYPE TC-81.22, DESIGN 12, AS PER PLAN</v>
          </cell>
          <cell r="F4885">
            <v>0</v>
          </cell>
        </row>
        <row r="4886">
          <cell r="A4886" t="str">
            <v>632E72140</v>
          </cell>
          <cell r="C4886" t="str">
            <v>EACH</v>
          </cell>
          <cell r="D4886" t="str">
            <v>SIGNAL SUPPORT, TYPE TC-81.22, DESIGN 13</v>
          </cell>
          <cell r="F4886">
            <v>0</v>
          </cell>
        </row>
        <row r="4887">
          <cell r="A4887" t="str">
            <v>632E72141</v>
          </cell>
          <cell r="C4887" t="str">
            <v>EACH</v>
          </cell>
          <cell r="D4887" t="str">
            <v>SIGNAL SUPPORT, TYPE TC-81.22, DESIGN 13, AS PER PLAN</v>
          </cell>
          <cell r="F4887">
            <v>0</v>
          </cell>
        </row>
        <row r="4888">
          <cell r="A4888" t="str">
            <v>632E72150</v>
          </cell>
          <cell r="C4888" t="str">
            <v>EACH</v>
          </cell>
          <cell r="D4888" t="str">
            <v>SIGNAL SUPPORT, TYPE TC-81.22, DESIGN 14</v>
          </cell>
          <cell r="F4888">
            <v>0</v>
          </cell>
        </row>
        <row r="4889">
          <cell r="A4889" t="str">
            <v>632E72151</v>
          </cell>
          <cell r="C4889" t="str">
            <v>EACH</v>
          </cell>
          <cell r="D4889" t="str">
            <v>SIGNAL SUPPORT, TYPE TC-81.22, DESIGN 14, AS PER PLAN</v>
          </cell>
          <cell r="F4889">
            <v>0</v>
          </cell>
        </row>
        <row r="4890">
          <cell r="A4890" t="str">
            <v>632E72300</v>
          </cell>
          <cell r="C4890" t="str">
            <v>EACH</v>
          </cell>
          <cell r="D4890" t="str">
            <v>SIGNAL SUPPORT, TYPE TC-81.22 DESIGN 4 POLE, WITH MAST ARMS TC-81.22 DESIGN 2 AND DESIGN 2</v>
          </cell>
          <cell r="F4890">
            <v>0</v>
          </cell>
        </row>
        <row r="4891">
          <cell r="A4891" t="str">
            <v>632E72301</v>
          </cell>
          <cell r="C4891" t="str">
            <v>EACH</v>
          </cell>
          <cell r="D4891" t="str">
            <v>SIGNAL SUPPORT, TYPE TC-81.22 DESIGN 4 POLE, WITH MAST ARMS TC-81.22 DESIGN 2 AND DESIGN 2, AS PER PLAN</v>
          </cell>
          <cell r="F4891">
            <v>0</v>
          </cell>
        </row>
        <row r="4892">
          <cell r="A4892" t="str">
            <v>632E72420</v>
          </cell>
          <cell r="C4892" t="str">
            <v>EACH</v>
          </cell>
          <cell r="D4892" t="str">
            <v>SIGNAL SUPPORT, TYPE TC-81.22 DESIGN 12 POLE, WITH MAST ARMS TC-81.22 DESIGN 4 AND DESIGN 2</v>
          </cell>
          <cell r="F4892">
            <v>0</v>
          </cell>
        </row>
        <row r="4893">
          <cell r="A4893" t="str">
            <v>632E72421</v>
          </cell>
          <cell r="C4893" t="str">
            <v>EACH</v>
          </cell>
          <cell r="D4893" t="str">
            <v>SIGNAL SUPPORT, TYPE TC-81.22 DESIGN 12 POLE, WITH MAST ARMS TC-81.22 DESIGN 4 AND DESIGN 2, AS PER PLAN</v>
          </cell>
          <cell r="F4893">
            <v>0</v>
          </cell>
        </row>
        <row r="4894">
          <cell r="A4894" t="str">
            <v>632E75002</v>
          </cell>
          <cell r="C4894" t="str">
            <v>EACH</v>
          </cell>
          <cell r="D4894" t="str">
            <v>SIGNAL SUPPORT, TYPE TC-81.21 DESIGN 3 POLE, WITH MAST ARMS TC-81.21 DESIGN 1 AND DESIGN 1</v>
          </cell>
          <cell r="F4894">
            <v>0</v>
          </cell>
        </row>
        <row r="4895">
          <cell r="A4895" t="str">
            <v>632E75003</v>
          </cell>
          <cell r="C4895" t="str">
            <v>EACH</v>
          </cell>
          <cell r="D4895" t="str">
            <v>SIGNAL SUPPORT, TYPE TC-81.21 DESIGN 3 POLE, WITH MAST ARMS TC-81.21 DESIGN 1 AND DESIGN 1, AS PER PLAN</v>
          </cell>
          <cell r="F4895">
            <v>0</v>
          </cell>
        </row>
        <row r="4896">
          <cell r="A4896" t="str">
            <v>632E75012</v>
          </cell>
          <cell r="C4896" t="str">
            <v>EACH</v>
          </cell>
          <cell r="D4896" t="str">
            <v>SIGNAL SUPPORT, TYPE TC-81.21 DESIGN 3 POLE, WITH MAST ARMS TC-81.21 DESIGN 2 AND DESIGN 1</v>
          </cell>
          <cell r="F4896">
            <v>0</v>
          </cell>
        </row>
        <row r="4897">
          <cell r="A4897" t="str">
            <v>632E75013</v>
          </cell>
          <cell r="C4897" t="str">
            <v>EACH</v>
          </cell>
          <cell r="D4897" t="str">
            <v>SIGNAL SUPPORT, TYPE TC-81.21 DESIGN 3 POLE, WITH MAST ARMS TC-81.21 DESIGN 2 AND DESIGN 1, AS PER PLAN</v>
          </cell>
          <cell r="F4897">
            <v>0</v>
          </cell>
        </row>
        <row r="4898">
          <cell r="A4898" t="str">
            <v>632E75022</v>
          </cell>
          <cell r="C4898" t="str">
            <v>EACH</v>
          </cell>
          <cell r="D4898" t="str">
            <v>SIGNAL SUPPORT, TYPE TC-81.21 DESIGN 4 POLE, WITH MAST ARMS TC-81.21 DESIGN 2 AND DESIGN 2</v>
          </cell>
          <cell r="F4898">
            <v>0</v>
          </cell>
        </row>
        <row r="4899">
          <cell r="A4899" t="str">
            <v>632E75023</v>
          </cell>
          <cell r="C4899" t="str">
            <v>EACH</v>
          </cell>
          <cell r="D4899" t="str">
            <v>SIGNAL SUPPORT, TYPE TC-81.21 DESIGN 4 POLE, WITH MAST ARMS TC-81.21 DESIGN 2 AND DESIGN 2, AS PER PLAN</v>
          </cell>
          <cell r="F4899">
            <v>0</v>
          </cell>
        </row>
        <row r="4900">
          <cell r="A4900" t="str">
            <v>632E75032</v>
          </cell>
          <cell r="C4900" t="str">
            <v>EACH</v>
          </cell>
          <cell r="D4900" t="str">
            <v>SIGNAL SUPPORT, TYPE TC-81.21 DESIGN 4 POLE, WITH MAST ARMS TC-81.21 DESIGN 3 AND DESIGN 1</v>
          </cell>
          <cell r="F4900">
            <v>0</v>
          </cell>
        </row>
        <row r="4901">
          <cell r="A4901" t="str">
            <v>632E75033</v>
          </cell>
          <cell r="C4901" t="str">
            <v>EACH</v>
          </cell>
          <cell r="D4901" t="str">
            <v>SIGNAL SUPPORT, TYPE TC-81.21 DESIGN 4 POLE, WITH MAST ARMS TC-81.21 DESIGN 3 AND DESIGN 1, AS PER PLAN</v>
          </cell>
          <cell r="F4901">
            <v>0</v>
          </cell>
        </row>
        <row r="4902">
          <cell r="A4902" t="str">
            <v>632E75042</v>
          </cell>
          <cell r="C4902" t="str">
            <v>EACH</v>
          </cell>
          <cell r="D4902" t="str">
            <v>SIGNAL SUPPORT, TYPE TC-81.21 DESIGN 4 POLE, WITH MAST ARMS TC-81.21 DESIGN 3 AND DESIGN 2</v>
          </cell>
          <cell r="F4902">
            <v>0</v>
          </cell>
        </row>
        <row r="4903">
          <cell r="A4903" t="str">
            <v>632E75043</v>
          </cell>
          <cell r="C4903" t="str">
            <v>EACH</v>
          </cell>
          <cell r="D4903" t="str">
            <v>SIGNAL SUPPORT, TYPE TC-81.21 DESIGN 4 POLE, WITH MAST ARMS TC-81.21 DESIGN 3 AND DESIGN 2, AS PER PLAN</v>
          </cell>
          <cell r="F4903">
            <v>0</v>
          </cell>
        </row>
        <row r="4904">
          <cell r="A4904" t="str">
            <v>632E75052</v>
          </cell>
          <cell r="C4904" t="str">
            <v>EACH</v>
          </cell>
          <cell r="D4904" t="str">
            <v>SIGNAL SUPPORT, TYPE TC-81.21 DESIGN 4 POLE, WITH MAST ARMS TC-81.21 DESIGN 3 AND DESIGN 3</v>
          </cell>
          <cell r="F4904">
            <v>0</v>
          </cell>
        </row>
        <row r="4905">
          <cell r="A4905" t="str">
            <v>632E75053</v>
          </cell>
          <cell r="C4905" t="str">
            <v>EACH</v>
          </cell>
          <cell r="D4905" t="str">
            <v>SIGNAL SUPPORT, TYPE TC-81.21 DESIGN 4 POLE, WITH MAST ARMS TC-81.21 DESIGN 3 AND DESIGN 3, AS PER PLAN</v>
          </cell>
          <cell r="F4905">
            <v>0</v>
          </cell>
        </row>
        <row r="4906">
          <cell r="A4906" t="str">
            <v>632E75062</v>
          </cell>
          <cell r="C4906" t="str">
            <v>EACH</v>
          </cell>
          <cell r="D4906" t="str">
            <v>SIGNAL SUPPORT, TYPE TC-81.21 DESIGN 11 POLE, WITH MAST ARMS TC-81.21 DESIGN 4 AND DESIGN 1</v>
          </cell>
          <cell r="F4906">
            <v>0</v>
          </cell>
        </row>
        <row r="4907">
          <cell r="A4907" t="str">
            <v>632E75063</v>
          </cell>
          <cell r="C4907" t="str">
            <v>EACH</v>
          </cell>
          <cell r="D4907" t="str">
            <v>SIGNAL SUPPORT, TYPE TC-81.21 DESIGN 11 POLE, WITH MAST ARMS TC-81.21 DESIGN 4 AND DESIGN 1, AS PER PLAN</v>
          </cell>
          <cell r="F4907">
            <v>0</v>
          </cell>
        </row>
        <row r="4908">
          <cell r="A4908" t="str">
            <v>632E75066</v>
          </cell>
          <cell r="C4908" t="str">
            <v>EACH</v>
          </cell>
          <cell r="D4908" t="str">
            <v>SIGNAL SUPPORT, TYPE TC-81.21 DESIGN 11 POLE, WITH MAST ARMS TC-81.21 DESIGN 3 AND DESIGN 2</v>
          </cell>
          <cell r="F4908">
            <v>0</v>
          </cell>
        </row>
        <row r="4909">
          <cell r="A4909" t="str">
            <v>632E75067</v>
          </cell>
          <cell r="C4909" t="str">
            <v>EACH</v>
          </cell>
          <cell r="D4909" t="str">
            <v>SIGNAL SUPPORT, TYPE TC-81.21 DESIGN 11 POLE, WITH MAST ARMS TC-81.21 DESIGN 3 AND DESIGN 2, AS PER PLAN</v>
          </cell>
          <cell r="F4909">
            <v>0</v>
          </cell>
        </row>
        <row r="4910">
          <cell r="A4910" t="str">
            <v>632E75072</v>
          </cell>
          <cell r="C4910" t="str">
            <v>EACH</v>
          </cell>
          <cell r="D4910" t="str">
            <v>SIGNAL SUPPORT, TYPE TC-81.21 DESIGN 11 POLE, WITH MAST ARMS TC-81.21 DESIGN 4 AND DESIGN 2</v>
          </cell>
          <cell r="F4910">
            <v>0</v>
          </cell>
        </row>
        <row r="4911">
          <cell r="A4911" t="str">
            <v>632E75073</v>
          </cell>
          <cell r="C4911" t="str">
            <v>EACH</v>
          </cell>
          <cell r="D4911" t="str">
            <v>SIGNAL SUPPORT, TYPE TC-81.21 DESIGN 11 POLE, WITH MAST ARMS TC-81.21 DESIGN 4 AND DESIGN 2, AS PER PLAN</v>
          </cell>
          <cell r="F4911">
            <v>0</v>
          </cell>
        </row>
        <row r="4912">
          <cell r="A4912" t="str">
            <v>632E75076</v>
          </cell>
          <cell r="C4912" t="str">
            <v>EACH</v>
          </cell>
          <cell r="D4912" t="str">
            <v>SIGNAL SUPPORT, TYPE TC-81.21 DESIGN 11 POLE, WITH MAST ARMS TC-81.21 DESIGN 11 AND DESIGN 2</v>
          </cell>
          <cell r="F4912">
            <v>0</v>
          </cell>
        </row>
        <row r="4913">
          <cell r="A4913" t="str">
            <v>632E75077</v>
          </cell>
          <cell r="C4913" t="str">
            <v>EACH</v>
          </cell>
          <cell r="D4913" t="str">
            <v>SIGNAL SUPPORT, TYPE TC-81.21 DESIGN 11 POLE, WITH MAST ARMS TC-81.21 DESIGN 11 AND DESIGN 2, AS PER PLAN</v>
          </cell>
          <cell r="F4913">
            <v>0</v>
          </cell>
        </row>
        <row r="4914">
          <cell r="A4914" t="str">
            <v>632E75080</v>
          </cell>
          <cell r="C4914" t="str">
            <v>EACH</v>
          </cell>
          <cell r="D4914" t="str">
            <v>SIGNAL SUPPORT, TYPE TC-81.21 DESIGN 12 POLE, WITH MAST ARMS TC-81.21 DESIGN 4 AND DESIGN 1</v>
          </cell>
          <cell r="F4914">
            <v>0</v>
          </cell>
        </row>
        <row r="4915">
          <cell r="A4915" t="str">
            <v>632E75082</v>
          </cell>
          <cell r="C4915" t="str">
            <v>EACH</v>
          </cell>
          <cell r="D4915" t="str">
            <v>SIGNAL SUPPORT, TYPE TC-81.21 DESIGN 12 POLE, WITH MAST ARMS TC-81.21 DESIGN 4 AND DESIGN 3</v>
          </cell>
          <cell r="F4915">
            <v>0</v>
          </cell>
        </row>
        <row r="4916">
          <cell r="A4916" t="str">
            <v>632E75083</v>
          </cell>
          <cell r="C4916" t="str">
            <v>EACH</v>
          </cell>
          <cell r="D4916" t="str">
            <v>SIGNAL SUPPORT, TYPE TC-81.21 DESIGN 12 POLE, WITH MAST ARMS TC-81.21 DESIGN 4 AND DESIGN 3, AS PER PLAN</v>
          </cell>
          <cell r="F4916">
            <v>0</v>
          </cell>
        </row>
        <row r="4917">
          <cell r="A4917" t="str">
            <v>632E75092</v>
          </cell>
          <cell r="C4917" t="str">
            <v>EACH</v>
          </cell>
          <cell r="D4917" t="str">
            <v>SIGNAL SUPPORT, TYPE TC-81.21 DESIGN 12 POLE, WITH MAST ARMS TC-81.21 DESIGN 11 AND DESIGN 1</v>
          </cell>
          <cell r="F4917">
            <v>0</v>
          </cell>
        </row>
        <row r="4918">
          <cell r="A4918" t="str">
            <v>632E75093</v>
          </cell>
          <cell r="C4918" t="str">
            <v>EACH</v>
          </cell>
          <cell r="D4918" t="str">
            <v>SIGNAL SUPPORT, TYPE TC-81.21 DESIGN 12 POLE, WITH MAST ARMS TC-81.21 DESIGN 11 AND DESIGN 1, AS PER PLAN</v>
          </cell>
          <cell r="F4918">
            <v>0</v>
          </cell>
        </row>
        <row r="4919">
          <cell r="A4919" t="str">
            <v>632E75102</v>
          </cell>
          <cell r="C4919" t="str">
            <v>EACH</v>
          </cell>
          <cell r="D4919" t="str">
            <v>SIGNAL SUPPORT, TYPE TC-81.21 DESIGN 12 POLE, WITH MAST ARMS TC-81.21 DESIGN 11 AND DESIGN 2</v>
          </cell>
          <cell r="F4919">
            <v>0</v>
          </cell>
        </row>
        <row r="4920">
          <cell r="A4920" t="str">
            <v>632E75103</v>
          </cell>
          <cell r="C4920" t="str">
            <v>EACH</v>
          </cell>
          <cell r="D4920" t="str">
            <v>SIGNAL SUPPORT, TYPE TC-81.21 DESIGN 12 POLE, WITH MAST ARMS TC-81.21 DESIGN 11 AND DESIGN 2, AS PER PLAN</v>
          </cell>
          <cell r="F4920">
            <v>0</v>
          </cell>
        </row>
        <row r="4921">
          <cell r="A4921" t="str">
            <v>632E75112</v>
          </cell>
          <cell r="C4921" t="str">
            <v>EACH</v>
          </cell>
          <cell r="D4921" t="str">
            <v>SIGNAL SUPPORT, TYPE TC-81.21 DESIGN 12 POLE, WITH MAST ARMS TC-81.21 DESIGN 11 AND DESIGN 3</v>
          </cell>
          <cell r="F4921">
            <v>0</v>
          </cell>
        </row>
        <row r="4922">
          <cell r="A4922" t="str">
            <v>632E75113</v>
          </cell>
          <cell r="C4922" t="str">
            <v>EACH</v>
          </cell>
          <cell r="D4922" t="str">
            <v>SIGNAL SUPPORT, TYPE TC-81.21 DESIGN 12 POLE, WITH MAST ARMS TC-81.21 DESIGN 11 AND DESIGN 3, AS PER PLAN</v>
          </cell>
          <cell r="F4922">
            <v>0</v>
          </cell>
        </row>
        <row r="4923">
          <cell r="A4923" t="str">
            <v>632E75118</v>
          </cell>
          <cell r="C4923" t="str">
            <v>EACH</v>
          </cell>
          <cell r="D4923" t="str">
            <v>SIGNAL SUPPORT, TYPE TC-12.30 DESIGN 5 POLE, WITH MAST ARMS TC-81.21 DESIGN 3 AND DESIGN 3</v>
          </cell>
          <cell r="F4923">
            <v>0</v>
          </cell>
        </row>
        <row r="4924">
          <cell r="A4924" t="str">
            <v>632E75122</v>
          </cell>
          <cell r="C4924" t="str">
            <v>EACH</v>
          </cell>
          <cell r="D4924" t="str">
            <v>SIGNAL SUPPORT, TYPE TC-12.30 DESIGN 5 POLE, WITH MAST ARMS TC-81.21 DESIGN 4 AND DESIGN 4</v>
          </cell>
          <cell r="F4924">
            <v>0</v>
          </cell>
        </row>
        <row r="4925">
          <cell r="A4925" t="str">
            <v>632E75123</v>
          </cell>
          <cell r="C4925" t="str">
            <v>EACH</v>
          </cell>
          <cell r="D4925" t="str">
            <v>SIGNAL SUPPORT, TYPE TC-12.30 DESIGN 5 POLE, WITH MAST ARMS TC-81.21 DESIGN 4 AND DESIGN 4, AS PER PLAN</v>
          </cell>
          <cell r="F4925">
            <v>0</v>
          </cell>
        </row>
        <row r="4926">
          <cell r="A4926" t="str">
            <v>632E75126</v>
          </cell>
          <cell r="C4926" t="str">
            <v>EACH</v>
          </cell>
          <cell r="D4926" t="str">
            <v>SIGNAL SUPPORT, TYPE TC-12.30 DESIGN 5 POLE, WITH MAST ARMS TC-81.21 DESIGN 1 AND DESIGN 11</v>
          </cell>
          <cell r="F4926">
            <v>0</v>
          </cell>
        </row>
        <row r="4927">
          <cell r="A4927" t="str">
            <v>632E75128</v>
          </cell>
          <cell r="C4927" t="str">
            <v>EACH</v>
          </cell>
          <cell r="D4927" t="str">
            <v>SIGNAL SUPPORT, TYPE TC-12.30 DESIGN 5 POLE, WITH MAST ARMS TC-81.21 DESIGN 2 AND DESIGN 11</v>
          </cell>
          <cell r="F4927">
            <v>0</v>
          </cell>
        </row>
        <row r="4928">
          <cell r="A4928" t="str">
            <v>632E75132</v>
          </cell>
          <cell r="C4928" t="str">
            <v>EACH</v>
          </cell>
          <cell r="D4928" t="str">
            <v>SIGNAL SUPPORT, TYPE TC-12.30 DESIGN 5 POLE, WITH MAST ARMS TC-81.21 DESIGN 11 AND DESIGN 4</v>
          </cell>
          <cell r="F4928">
            <v>0</v>
          </cell>
        </row>
        <row r="4929">
          <cell r="A4929" t="str">
            <v>632E75133</v>
          </cell>
          <cell r="C4929" t="str">
            <v>EACH</v>
          </cell>
          <cell r="D4929" t="str">
            <v>SIGNAL SUPPORT, TYPE TC-12.30 DESIGN 5 POLE, WITH MAST ARMS TC-81.21 DESIGN 11 AND DESIGN 4, AS PER PLAN</v>
          </cell>
          <cell r="F4929">
            <v>0</v>
          </cell>
        </row>
        <row r="4930">
          <cell r="A4930" t="str">
            <v>632E75142</v>
          </cell>
          <cell r="C4930" t="str">
            <v>EACH</v>
          </cell>
          <cell r="D4930" t="str">
            <v>SIGNAL SUPPORT, TYPE TC-12.30 DESIGN 5 POLE, WITH MAST ARMS TC-81.21 DESIGN 12 AND DESIGN 1</v>
          </cell>
          <cell r="F4930">
            <v>0</v>
          </cell>
        </row>
        <row r="4931">
          <cell r="A4931" t="str">
            <v>632E75143</v>
          </cell>
          <cell r="C4931" t="str">
            <v>EACH</v>
          </cell>
          <cell r="D4931" t="str">
            <v>SIGNAL SUPPORT, TYPE TC-12.30 DESIGN 5 POLE, WITH MAST ARMS TC-81.21 DESIGN 12 AND DESIGN 1, AS PER PLAN</v>
          </cell>
          <cell r="F4931">
            <v>0</v>
          </cell>
        </row>
        <row r="4932">
          <cell r="A4932" t="str">
            <v>632E75152</v>
          </cell>
          <cell r="C4932" t="str">
            <v>EACH</v>
          </cell>
          <cell r="D4932" t="str">
            <v>SIGNAL SUPPORT, TYPE TC-12.30 DESIGN 5 POLE, WITH MAST ARMS TC-81.21 DESIGN 12 AND DESIGN 2</v>
          </cell>
          <cell r="F4932">
            <v>0</v>
          </cell>
        </row>
        <row r="4933">
          <cell r="A4933" t="str">
            <v>632E75153</v>
          </cell>
          <cell r="C4933" t="str">
            <v>EACH</v>
          </cell>
          <cell r="D4933" t="str">
            <v>SIGNAL SUPPORT, TYPE TC-12.30 DESIGN 5 POLE, WITH MAST ARMS TC-81.21 DESIGN 12 AND DESIGN 2, AS PER PLAN</v>
          </cell>
          <cell r="F4933">
            <v>0</v>
          </cell>
        </row>
        <row r="4934">
          <cell r="A4934" t="str">
            <v>632E75162</v>
          </cell>
          <cell r="C4934" t="str">
            <v>EACH</v>
          </cell>
          <cell r="D4934" t="str">
            <v>SIGNAL SUPPORT, TYPE TC-12.30 DESIGN 5 POLE, WITH MAST ARMS TC-81.21 DESIGN 12 AND DESIGN 3</v>
          </cell>
          <cell r="F4934">
            <v>0</v>
          </cell>
        </row>
        <row r="4935">
          <cell r="A4935" t="str">
            <v>632E75163</v>
          </cell>
          <cell r="C4935" t="str">
            <v>EACH</v>
          </cell>
          <cell r="D4935" t="str">
            <v>SIGNAL SUPPORT, TYPE TC-12.30 DESIGN 5 POLE, WITH MAST ARMS TC-81.21 DESIGN 12 AND DESIGN 3, AS PER PLAN</v>
          </cell>
          <cell r="F4935">
            <v>0</v>
          </cell>
        </row>
        <row r="4936">
          <cell r="A4936" t="str">
            <v>632E75172</v>
          </cell>
          <cell r="C4936" t="str">
            <v>EACH</v>
          </cell>
          <cell r="D4936" t="str">
            <v>SIGNAL SUPPORT, TYPE TC-12.30 DESIGN 6 POLE, WITH MAST ARMS TC-81.21 DESIGN 11 AND DESIGN 11</v>
          </cell>
          <cell r="F4936">
            <v>0</v>
          </cell>
        </row>
        <row r="4937">
          <cell r="A4937" t="str">
            <v>632E75173</v>
          </cell>
          <cell r="C4937" t="str">
            <v>EACH</v>
          </cell>
          <cell r="D4937" t="str">
            <v>SIGNAL SUPPORT, TYPE TC-12.30 DESIGN 6 POLE, WITH MAST ARMS TC-81.21 DESIGN 11 AND DESIGN 11, AS PER PLAN</v>
          </cell>
          <cell r="F4937">
            <v>0</v>
          </cell>
        </row>
        <row r="4938">
          <cell r="A4938" t="str">
            <v>632E75182</v>
          </cell>
          <cell r="C4938" t="str">
            <v>EACH</v>
          </cell>
          <cell r="D4938" t="str">
            <v>SIGNAL SUPPORT, TYPE TC-12.30 DESIGN 6 POLE, WITH MAST ARMS TC-81.21 DESIGN 12 AND DESIGN 4</v>
          </cell>
          <cell r="F4938">
            <v>0</v>
          </cell>
        </row>
        <row r="4939">
          <cell r="A4939" t="str">
            <v>632E75183</v>
          </cell>
          <cell r="C4939" t="str">
            <v>EACH</v>
          </cell>
          <cell r="D4939" t="str">
            <v>SIGNAL SUPPORT, TYPE TC-12.30 DESIGN 6 POLE, WITH MAST ARMS TC-81.21 DESIGN 12 AND DESIGN 4, AS PER PLAN</v>
          </cell>
          <cell r="F4939">
            <v>0</v>
          </cell>
        </row>
        <row r="4940">
          <cell r="A4940" t="str">
            <v>632E75192</v>
          </cell>
          <cell r="C4940" t="str">
            <v>EACH</v>
          </cell>
          <cell r="D4940" t="str">
            <v>SIGNAL SUPPORT, TYPE TC-12.30 DESIGN 6 POLE, WITH MAST ARMS TC-81.21 DESIGN 12 AND DESIGN 11</v>
          </cell>
          <cell r="F4940">
            <v>0</v>
          </cell>
        </row>
        <row r="4941">
          <cell r="A4941" t="str">
            <v>632E75193</v>
          </cell>
          <cell r="C4941" t="str">
            <v>EACH</v>
          </cell>
          <cell r="D4941" t="str">
            <v>SIGNAL SUPPORT, TYPE TC-12.30 DESIGN 6 POLE, WITH MAST ARMS TC-81.21 DESIGN 12 AND DESIGN 11, AS PER PLAN</v>
          </cell>
          <cell r="F4941">
            <v>0</v>
          </cell>
        </row>
        <row r="4942">
          <cell r="A4942" t="str">
            <v>632E75202</v>
          </cell>
          <cell r="C4942" t="str">
            <v>EACH</v>
          </cell>
          <cell r="D4942" t="str">
            <v>SIGNAL SUPPORT, TYPE TC-12.30 DESIGN 7 POLE, WITH MAST ARMS TC-81.21 DESIGN 12 AND DESIGN 12</v>
          </cell>
          <cell r="F4942">
            <v>0</v>
          </cell>
        </row>
        <row r="4943">
          <cell r="A4943" t="str">
            <v>632E75203</v>
          </cell>
          <cell r="C4943" t="str">
            <v>EACH</v>
          </cell>
          <cell r="D4943" t="str">
            <v>SIGNAL SUPPORT, TYPE TC-12.30 DESIGN 7 POLE, WITH MAST ARMS TC-81.21 DESIGN 12 AND DESIGN 12, AS PER PLAN</v>
          </cell>
          <cell r="F4943">
            <v>0</v>
          </cell>
        </row>
        <row r="4944">
          <cell r="A4944" t="str">
            <v>632E75204</v>
          </cell>
          <cell r="C4944" t="str">
            <v>EACH</v>
          </cell>
          <cell r="D4944" t="str">
            <v>SIGNAL SUPPORT, TYPE TC-12.30 DESIGN 7 POLE, WITH MAST ARMS TC-81.21 DESIGN 13 AND DESIGN 1</v>
          </cell>
          <cell r="F4944">
            <v>0</v>
          </cell>
        </row>
        <row r="4945">
          <cell r="A4945" t="str">
            <v>632E75206</v>
          </cell>
          <cell r="C4945" t="str">
            <v>EACH</v>
          </cell>
          <cell r="D4945" t="str">
            <v>SIGNAL SUPPORT, TYPE TC-12.30 DESIGN 7 POLE, WITH MAST ARMS TC-81.21 DESIGN 13 AND DESIGN 2</v>
          </cell>
          <cell r="F4945">
            <v>0</v>
          </cell>
        </row>
        <row r="4946">
          <cell r="A4946" t="str">
            <v>632E75207</v>
          </cell>
          <cell r="C4946" t="str">
            <v>EACH</v>
          </cell>
          <cell r="D4946" t="str">
            <v>SIGNAL SUPPORT, TYPE TC-12.30 DESIGN 7 POLE, WITH MAST ARMS TC-81.21 DESIGN 13 AND DESIGN 2, AS PER PLAN</v>
          </cell>
          <cell r="F4946">
            <v>0</v>
          </cell>
        </row>
        <row r="4947">
          <cell r="A4947" t="str">
            <v>632E75208</v>
          </cell>
          <cell r="C4947" t="str">
            <v>EACH</v>
          </cell>
          <cell r="D4947" t="str">
            <v>SIGNAL SUPPORT, TYPE TC-12.30 DESIGN 7 POLE, WITH MAST ARMS TC-81.21 DESIGN 13 AND DESIGN 3</v>
          </cell>
          <cell r="F4947">
            <v>0</v>
          </cell>
        </row>
        <row r="4948">
          <cell r="A4948" t="str">
            <v>632E75209</v>
          </cell>
          <cell r="C4948" t="str">
            <v>EACH</v>
          </cell>
          <cell r="D4948" t="str">
            <v>SIGNAL SUPPORT, TYPE TC-12.30 DESIGN 7 POLE, WITH MAST ARMS TC-81.21 DESIGN 13 AND DESIGN 3, AS PER PLAN</v>
          </cell>
          <cell r="F4948">
            <v>0</v>
          </cell>
        </row>
        <row r="4949">
          <cell r="A4949" t="str">
            <v>632E75400</v>
          </cell>
          <cell r="C4949" t="str">
            <v>EACH</v>
          </cell>
          <cell r="D4949" t="str">
            <v>SIGNAL SUPPORT, TYPE TC-12.30 DESIGN 8 POLE, WITH MAST ARMS TC-81.21 DESIGN 13 AND DESIGN 4</v>
          </cell>
          <cell r="F4949">
            <v>0</v>
          </cell>
        </row>
        <row r="4950">
          <cell r="A4950" t="str">
            <v>632E75401</v>
          </cell>
          <cell r="C4950" t="str">
            <v>EACH</v>
          </cell>
          <cell r="D4950" t="str">
            <v>SIGNAL SUPPORT, TYPE TC-12.30 DESIGN 8 POLE, WITH MAST ARMS TC-81.21 DESIGN 13 AND DESIGN 4, AS PER PLAN</v>
          </cell>
          <cell r="F4950">
            <v>0</v>
          </cell>
        </row>
        <row r="4951">
          <cell r="A4951" t="str">
            <v>632E75410</v>
          </cell>
          <cell r="C4951" t="str">
            <v>EACH</v>
          </cell>
          <cell r="D4951" t="str">
            <v>SIGNAL SUPPORT, TYPE TC-12.30 DESIGN 8 POLE, WITH MAST ARMS TC-81.21 DESIGN 13 AND DESIGN 11</v>
          </cell>
          <cell r="F4951">
            <v>0</v>
          </cell>
        </row>
        <row r="4952">
          <cell r="A4952" t="str">
            <v>632E75411</v>
          </cell>
          <cell r="C4952" t="str">
            <v>EACH</v>
          </cell>
          <cell r="D4952" t="str">
            <v>SIGNAL SUPPORT, TYPE TC-12.30 DESIGN 8 POLE, WITH MAST ARMS TC-81.21 DESIGN 13 AND DESIGN 11, AS PER PLAN</v>
          </cell>
          <cell r="F4952">
            <v>0</v>
          </cell>
        </row>
        <row r="4953">
          <cell r="A4953" t="str">
            <v>632E75450</v>
          </cell>
          <cell r="C4953" t="str">
            <v>EACH</v>
          </cell>
          <cell r="D4953" t="str">
            <v>SIGNAL SUPPORT, TYPE TC-12.30 DESIGN 9 POLE, WITH MAST ARMS TC-81.21 DESIGN 13 AND DESIGN 12</v>
          </cell>
          <cell r="F4953">
            <v>0</v>
          </cell>
        </row>
        <row r="4954">
          <cell r="A4954" t="str">
            <v>632E75451</v>
          </cell>
          <cell r="C4954" t="str">
            <v>EACH</v>
          </cell>
          <cell r="D4954" t="str">
            <v>SIGNAL SUPPORT, TYPE TC-12.30 DESIGN 9 POLE, WITH MAST ARMS TC-81.21 DESIGN 13 AND DESIGN 12, AS PER PLAN</v>
          </cell>
          <cell r="F4954">
            <v>0</v>
          </cell>
        </row>
        <row r="4955">
          <cell r="A4955" t="str">
            <v>632E75454</v>
          </cell>
          <cell r="C4955" t="str">
            <v>EACH</v>
          </cell>
          <cell r="D4955" t="str">
            <v>SIGNAL SUPPORT, TYPE TC-12.30 DESIGN 9 POLE, WITH MAST ARMS TC-81.21 DESIGN 13 AND DESIGN 13</v>
          </cell>
          <cell r="F4955">
            <v>0</v>
          </cell>
        </row>
        <row r="4956">
          <cell r="A4956" t="str">
            <v>632E75455</v>
          </cell>
          <cell r="C4956" t="str">
            <v>EACH</v>
          </cell>
          <cell r="D4956" t="str">
            <v>SIGNAL SUPPORT, TYPE TC-12.30 DESIGN 9 POLE, WITH MAST ARMS TC-81.21 DESIGN 13 AND DESIGN 13, AS PER PLAN</v>
          </cell>
          <cell r="F4956">
            <v>0</v>
          </cell>
        </row>
        <row r="4957">
          <cell r="A4957" t="str">
            <v>632E75458</v>
          </cell>
          <cell r="C4957" t="str">
            <v>EACH</v>
          </cell>
          <cell r="D4957" t="str">
            <v>SIGNAL SUPPORT, TYPE TC-12.30 DESIGN 9 POLE, WITH MAST ARMS TC-81.21 DESIGN 14 AND DESIGN 1</v>
          </cell>
          <cell r="F4957">
            <v>0</v>
          </cell>
        </row>
        <row r="4958">
          <cell r="A4958" t="str">
            <v>632E75460</v>
          </cell>
          <cell r="C4958" t="str">
            <v>EACH</v>
          </cell>
          <cell r="D4958" t="str">
            <v>SIGNAL SUPPORT, TYPE TC-12.30 DESIGN 9 POLE, WITH MAST ARMS TC-81.21 DESIGN 14 AND DESIGN 2</v>
          </cell>
          <cell r="F4958">
            <v>0</v>
          </cell>
        </row>
        <row r="4959">
          <cell r="A4959" t="str">
            <v>632E75461</v>
          </cell>
          <cell r="C4959" t="str">
            <v>EACH</v>
          </cell>
          <cell r="D4959" t="str">
            <v>SIGNAL SUPPORT, TYPE TC-12.30 DESIGN 9 POLE, WITH MAST ARMS TC-81.21 DESIGN 14 AND DESIGN 2, AS PER PLAN</v>
          </cell>
          <cell r="F4959">
            <v>0</v>
          </cell>
        </row>
        <row r="4960">
          <cell r="A4960" t="str">
            <v>632E75464</v>
          </cell>
          <cell r="C4960" t="str">
            <v>EACH</v>
          </cell>
          <cell r="D4960" t="str">
            <v>SIGNAL SUPPORT, TYPE TC-12.30 DESIGN 9 POLE, WITH MAST ARMS TC-81.21 DESIGN 14 AND DESIGN 3</v>
          </cell>
          <cell r="F4960">
            <v>0</v>
          </cell>
        </row>
        <row r="4961">
          <cell r="A4961" t="str">
            <v>632E75468</v>
          </cell>
          <cell r="C4961" t="str">
            <v>EACH</v>
          </cell>
          <cell r="D4961" t="str">
            <v>SIGNAL SUPPORT, TYPE TC-12.30 DESIGN 9 POLE, WITH MAST ARMS TC-81.21 DESIGN 14 AND DESIGN 4</v>
          </cell>
          <cell r="F4961">
            <v>0</v>
          </cell>
        </row>
        <row r="4962">
          <cell r="A4962" t="str">
            <v>632E75469</v>
          </cell>
          <cell r="C4962" t="str">
            <v>EACH</v>
          </cell>
          <cell r="D4962" t="str">
            <v>SIGNAL SUPPORT, TYPE TC-12.30 DESIGN 9 POLE, WITH MAST ARMS TC-81.21 DESIGN 14 AND DESIGN 4, AS PER PLAN</v>
          </cell>
          <cell r="F4962">
            <v>0</v>
          </cell>
        </row>
        <row r="4963">
          <cell r="A4963" t="str">
            <v>632E75480</v>
          </cell>
          <cell r="C4963" t="str">
            <v>EACH</v>
          </cell>
          <cell r="D4963" t="str">
            <v>SIGNAL SUPPORT, TYPE TC-12.30 DESIGN 10 POLE, WITH MAST ARMS TC-81.21 DESIGN 14 AND DESIGN 11</v>
          </cell>
          <cell r="F4963">
            <v>0</v>
          </cell>
        </row>
        <row r="4964">
          <cell r="A4964" t="str">
            <v>632E75481</v>
          </cell>
          <cell r="C4964" t="str">
            <v>EACH</v>
          </cell>
          <cell r="D4964" t="str">
            <v>SIGNAL SUPPORT, TYPE TC-12.30 DESIGN 10 POLE, WITH MAST ARMS TC-81.21 DESIGN 14 AND DESIGN 11, AS PER PLAN</v>
          </cell>
          <cell r="F4964">
            <v>0</v>
          </cell>
        </row>
        <row r="4965">
          <cell r="A4965" t="str">
            <v>632E75484</v>
          </cell>
          <cell r="C4965" t="str">
            <v>EACH</v>
          </cell>
          <cell r="D4965" t="str">
            <v>SIGNAL SUPPORT, TYPE TC-12.30 DESIGN 10 POLE, WITH MAST ARMS TC-81.21 DESIGN 14 AND DESIGN 12</v>
          </cell>
          <cell r="F4965">
            <v>0</v>
          </cell>
        </row>
        <row r="4966">
          <cell r="A4966" t="str">
            <v>632E75485</v>
          </cell>
          <cell r="C4966" t="str">
            <v>EACH</v>
          </cell>
          <cell r="D4966" t="str">
            <v>SIGNAL SUPPORT, TYPE TC-12.30 DESIGN 10 POLE, WITH MAST ARMS TC-81.21 DESIGN 14 AND DESIGN 12, AS PER PLAN</v>
          </cell>
          <cell r="F4966">
            <v>0</v>
          </cell>
        </row>
        <row r="4967">
          <cell r="A4967" t="str">
            <v>632E75490</v>
          </cell>
          <cell r="C4967" t="str">
            <v>EACH</v>
          </cell>
          <cell r="D4967" t="str">
            <v>SIGNAL SUPPORT, TYPE TC-12.30 DESIGN 10 POLE, WITH MAST ARMS TC-81.21 DESIGN 14 AND DESIGN 13</v>
          </cell>
          <cell r="F4967">
            <v>0</v>
          </cell>
        </row>
        <row r="4968">
          <cell r="A4968" t="str">
            <v>632E75494</v>
          </cell>
          <cell r="C4968" t="str">
            <v>EACH</v>
          </cell>
          <cell r="D4968" t="str">
            <v>SIGNAL SUPPORT, TYPE TC-12.30 DESIGN 10 POLE, WITH MAST ARMS TC-81.21 DESIGN 14 AND DESIGN 14</v>
          </cell>
          <cell r="F4968">
            <v>0</v>
          </cell>
        </row>
        <row r="4969">
          <cell r="A4969" t="str">
            <v>632E76066</v>
          </cell>
          <cell r="C4969" t="str">
            <v>EACH</v>
          </cell>
          <cell r="D4969" t="str">
            <v>COMBINATION SIGNAL SUPPORT, TYPE TC-81.21 DESIGN 11 POLE, WITH MAST ARMS TC-81.21 DESIGN 3 AND DESIGN 2</v>
          </cell>
          <cell r="F4969">
            <v>0</v>
          </cell>
        </row>
        <row r="4970">
          <cell r="A4970" t="str">
            <v>632E76204</v>
          </cell>
          <cell r="C4970" t="str">
            <v>EACH</v>
          </cell>
          <cell r="D4970" t="str">
            <v>COMBINATION SIGNAL SUPPORT, TYPE TC-12.30 DESIGN 7 POLE, WITH MAST ARMS TC-81.21 DESIGN 13 AND DESIGN 1</v>
          </cell>
          <cell r="F4970">
            <v>0</v>
          </cell>
        </row>
        <row r="4971">
          <cell r="A4971" t="str">
            <v>632E76206</v>
          </cell>
          <cell r="C4971" t="str">
            <v>EACH</v>
          </cell>
          <cell r="D4971" t="str">
            <v>COMBINATION SIGNAL SUPPORT, TYPE TC-12.30 DESIGN 7 POLE, WITH MAST ARMS TC-81.21 DESIGN 13 AND DESIGN 2</v>
          </cell>
          <cell r="F4971">
            <v>0</v>
          </cell>
        </row>
        <row r="4972">
          <cell r="A4972" t="str">
            <v>632E76207</v>
          </cell>
          <cell r="C4972" t="str">
            <v>EACH</v>
          </cell>
          <cell r="D4972" t="str">
            <v>COMBINATION SIGNAL SUPPORT, TYPE TC-12.30 DESIGN 7 POLE, WITH MAST ARMS TC-81.21 DESIGN 13 AND DESIGN 2, AS PER PLAN</v>
          </cell>
          <cell r="F4972">
            <v>0</v>
          </cell>
        </row>
        <row r="4973">
          <cell r="A4973" t="str">
            <v>632E76208</v>
          </cell>
          <cell r="C4973" t="str">
            <v>EACH</v>
          </cell>
          <cell r="D4973" t="str">
            <v>COMBINATION SIGNAL SUPPORT, TYPE TC-12.30 DESIGN 7 POLE, WITH MAST ARMS TC-81.21 DESIGN 13 AND DESIGN 3</v>
          </cell>
          <cell r="F4973">
            <v>0</v>
          </cell>
        </row>
        <row r="4974">
          <cell r="A4974" t="str">
            <v>632E76209</v>
          </cell>
          <cell r="C4974" t="str">
            <v>EACH</v>
          </cell>
          <cell r="D4974" t="str">
            <v>COMBINATION SIGNAL SUPPORT, TYPE TC-12.30 DESIGN 7 POLE, WITH MAST ARMS TC-81.21 DESIGN 13 AND DESIGN 3, AS PER PLAN</v>
          </cell>
          <cell r="F4974">
            <v>0</v>
          </cell>
        </row>
        <row r="4975">
          <cell r="A4975" t="str">
            <v>632E76400</v>
          </cell>
          <cell r="C4975" t="str">
            <v>EACH</v>
          </cell>
          <cell r="D4975" t="str">
            <v>COMBINATION SIGNAL SUPPORT, TYPE TC-12.30 DESIGN 8 POLE, WITH MAST ARMS TC-81.21 DESIGN 13 AND DESIGN 4</v>
          </cell>
          <cell r="F4975">
            <v>0</v>
          </cell>
        </row>
        <row r="4976">
          <cell r="A4976" t="str">
            <v>632E76401</v>
          </cell>
          <cell r="C4976" t="str">
            <v>EACH</v>
          </cell>
          <cell r="D4976" t="str">
            <v>COMBINATION SIGNAL SUPPORT, TYPE TC-12.30 DESIGN 8 POLE, WITH MAST ARMS TC-81.21 DESIGN 13 AND DESIGN 4, AS PER PLAN</v>
          </cell>
          <cell r="F4976">
            <v>0</v>
          </cell>
        </row>
        <row r="4977">
          <cell r="A4977" t="str">
            <v>632E76410</v>
          </cell>
          <cell r="C4977" t="str">
            <v>EACH</v>
          </cell>
          <cell r="D4977" t="str">
            <v>COMBINATION SIGNAL SUPPORT, TYPE TC-12.30 DESIGN 8 POLE, WITH MAST ARMS TC-81.21 DESIGN 13 AND DESIGN 11</v>
          </cell>
          <cell r="F4977">
            <v>0</v>
          </cell>
        </row>
        <row r="4978">
          <cell r="A4978" t="str">
            <v>632E76411</v>
          </cell>
          <cell r="C4978" t="str">
            <v>EACH</v>
          </cell>
          <cell r="D4978" t="str">
            <v>COMBINATION SIGNAL SUPPORT, TYPE TC-12.30 DESIGN 8 POLE, WITH MAST ARMS TC-81.21 DESIGN 13 AND DESIGN 11, AS PER PLAN</v>
          </cell>
          <cell r="F4978">
            <v>0</v>
          </cell>
        </row>
        <row r="4979">
          <cell r="A4979" t="str">
            <v>632E76450</v>
          </cell>
          <cell r="C4979" t="str">
            <v>EACH</v>
          </cell>
          <cell r="D4979" t="str">
            <v>COMBINATION SIGNAL SUPPORT, TYPE TC-12.30 DESIGN 9 POLE, WITH MAST ARMS TC-81.21 DESIGN 13 AND DESIGN 12</v>
          </cell>
          <cell r="F4979">
            <v>0</v>
          </cell>
        </row>
        <row r="4980">
          <cell r="A4980" t="str">
            <v>632E76454</v>
          </cell>
          <cell r="C4980" t="str">
            <v>EACH</v>
          </cell>
          <cell r="D4980" t="str">
            <v>COMBINATION SIGNAL SUPPORT, TYPE TC-12.30 DESIGN 9 POLE, WITH MAST ARMS TC-81.21 DESIGN 13 AND DESIGN 13</v>
          </cell>
          <cell r="F4980">
            <v>0</v>
          </cell>
        </row>
        <row r="4981">
          <cell r="A4981" t="str">
            <v>632E76455</v>
          </cell>
          <cell r="C4981" t="str">
            <v>EACH</v>
          </cell>
          <cell r="D4981" t="str">
            <v>COMBINATION SIGNAL SUPPORT, TYPE TC-12.30 DESIGN 9 POLE, WITH MAST ARMS TC-81.21 DESIGN 13 AND DESIGN 13, AS PER PLAN</v>
          </cell>
          <cell r="F4981">
            <v>0</v>
          </cell>
        </row>
        <row r="4982">
          <cell r="A4982" t="str">
            <v>632E76458</v>
          </cell>
          <cell r="C4982" t="str">
            <v>EACH</v>
          </cell>
          <cell r="D4982" t="str">
            <v>COMBINATION SIGNAL SUPPORT, TYPE TC-12.30 DESIGN 9 POLE, WITH MAST ARMS TC-81.21 DESIGN 14 AND DESIGN 1</v>
          </cell>
          <cell r="F4982">
            <v>0</v>
          </cell>
        </row>
        <row r="4983">
          <cell r="A4983" t="str">
            <v>632E76460</v>
          </cell>
          <cell r="C4983" t="str">
            <v>EACH</v>
          </cell>
          <cell r="D4983" t="str">
            <v>COMBINATION SIGNAL SUPPORT, TYPE TC-12.30 DESIGN 9 POLE, WITH MAST ARMS TC-81.21 DESIGN 14 AND DESIGN 2</v>
          </cell>
          <cell r="F4983">
            <v>0</v>
          </cell>
        </row>
        <row r="4984">
          <cell r="A4984" t="str">
            <v>632E76461</v>
          </cell>
          <cell r="C4984" t="str">
            <v>EACH</v>
          </cell>
          <cell r="D4984" t="str">
            <v>COMBINATION SIGNAL SUPPORT, TYPE TC-12.30 DESIGN 9 POLE, WITH MAST ARMS TC-81.21 DESIGN 14 AND DESIGN 2, AS PER PLAN</v>
          </cell>
          <cell r="F4984">
            <v>0</v>
          </cell>
        </row>
        <row r="4985">
          <cell r="A4985" t="str">
            <v>632E76464</v>
          </cell>
          <cell r="C4985" t="str">
            <v>EACH</v>
          </cell>
          <cell r="D4985" t="str">
            <v>COMBINATION SIGNAL SUPPORT, TYPE TC-12.30 DESIGN 9 POLE, WITH MAST ARMS TC-81.21 DESIGN 14 AND DESIGN 3</v>
          </cell>
          <cell r="F4985">
            <v>0</v>
          </cell>
        </row>
        <row r="4986">
          <cell r="A4986" t="str">
            <v>632E76468</v>
          </cell>
          <cell r="C4986" t="str">
            <v>EACH</v>
          </cell>
          <cell r="D4986" t="str">
            <v>COMBINATION SIGNAL SUPPORT, TYPE TC-12.30 DESIGN 9 POLE, WITH MAST ARMS TC-81.21 DESIGN 14 AND DESIGN 4</v>
          </cell>
          <cell r="F4986">
            <v>0</v>
          </cell>
        </row>
        <row r="4987">
          <cell r="A4987" t="str">
            <v>632E76469</v>
          </cell>
          <cell r="C4987" t="str">
            <v>EACH</v>
          </cell>
          <cell r="D4987" t="str">
            <v>COMBINATION SIGNAL SUPPORT, TYPE TC-12.30 DESIGN 9 POLE, WITH MAST ARMS TC-81.21 DESIGN 14 AND DESIGN 4, AS PER PLAN</v>
          </cell>
          <cell r="F4987">
            <v>0</v>
          </cell>
        </row>
        <row r="4988">
          <cell r="A4988" t="str">
            <v>632E76480</v>
          </cell>
          <cell r="C4988" t="str">
            <v>EACH</v>
          </cell>
          <cell r="D4988" t="str">
            <v>COMBINATION SIGNAL SUPPORT, TYPE TC-12.30 DESIGN 10 POLE, WITH MAST ARMS TC-81.21 DESIGN 14 AND DESIGN 11</v>
          </cell>
          <cell r="F4988">
            <v>0</v>
          </cell>
        </row>
        <row r="4989">
          <cell r="A4989" t="str">
            <v>632E76484</v>
          </cell>
          <cell r="C4989" t="str">
            <v>EACH</v>
          </cell>
          <cell r="D4989" t="str">
            <v>COMBINATION SIGNAL SUPPORT, TYPE TC-12.30 DESIGN 10 POLE, WITH MAST ARMS TC-81.21 DESIGN 14 AND DESIGN 12</v>
          </cell>
          <cell r="F4989">
            <v>0</v>
          </cell>
        </row>
        <row r="4990">
          <cell r="A4990" t="str">
            <v>632E76490</v>
          </cell>
          <cell r="C4990" t="str">
            <v>EACH</v>
          </cell>
          <cell r="D4990" t="str">
            <v>COMBINATION SIGNAL SUPPORT, TYPE TC-12.30 DESIGN 10 POLE, WITH MAST ARMS TC-81.21 DESIGN 14 AND DESIGN 13</v>
          </cell>
          <cell r="F4990">
            <v>0</v>
          </cell>
        </row>
        <row r="4991">
          <cell r="A4991" t="str">
            <v>632E76494</v>
          </cell>
          <cell r="C4991" t="str">
            <v>EACH</v>
          </cell>
          <cell r="D4991" t="str">
            <v>COMBINATION SIGNAL SUPPORT, TYPE TC-12.30 DESIGN 10 POLE, WITH MAST ARMS TC-81.21 DESIGN 14 AND DESIGN 14</v>
          </cell>
          <cell r="F4991">
            <v>0</v>
          </cell>
        </row>
        <row r="4992">
          <cell r="A4992" t="str">
            <v>632E77002</v>
          </cell>
          <cell r="C4992" t="str">
            <v>EACH</v>
          </cell>
          <cell r="D4992" t="str">
            <v>COMBINATION SIGNAL SUPPORT, TYPE TC-81.21 DESIGN 3 POLE, WITH MAST ARMS TC-81.21 DESIGN 1 AND DESIGN 1</v>
          </cell>
          <cell r="F4992">
            <v>0</v>
          </cell>
        </row>
        <row r="4993">
          <cell r="A4993" t="str">
            <v>632E77003</v>
          </cell>
          <cell r="C4993" t="str">
            <v>EACH</v>
          </cell>
          <cell r="D4993" t="str">
            <v>COMBINATION SIGNAL SUPPORT, TYPE TC-81.21 DESIGN 3 POLE, WITH MAST ARMS TC-81.21 DESIGN 1 AND DESIGN 1, AS PER PLAN</v>
          </cell>
          <cell r="F4993">
            <v>0</v>
          </cell>
        </row>
        <row r="4994">
          <cell r="A4994" t="str">
            <v>632E77012</v>
          </cell>
          <cell r="C4994" t="str">
            <v>EACH</v>
          </cell>
          <cell r="D4994" t="str">
            <v>COMBINATION SIGNAL SUPPORT, TYPE TC-81.21 DESIGN 3 POLE, WITH MAST ARMS TC-81.21 DESIGN 2 AND DESIGN 1</v>
          </cell>
          <cell r="F4994">
            <v>0</v>
          </cell>
        </row>
        <row r="4995">
          <cell r="A4995" t="str">
            <v>632E77013</v>
          </cell>
          <cell r="C4995" t="str">
            <v>EACH</v>
          </cell>
          <cell r="D4995" t="str">
            <v>COMBINATION SIGNAL SUPPORT, TYPE TC-81.21 DESIGN 3 POLE, WITH MAST ARMS TC-81.21 DESIGN 2 AND DESIGN 1, AS PER PLAN</v>
          </cell>
          <cell r="F4995">
            <v>0</v>
          </cell>
        </row>
        <row r="4996">
          <cell r="A4996" t="str">
            <v>632E77022</v>
          </cell>
          <cell r="C4996" t="str">
            <v>EACH</v>
          </cell>
          <cell r="D4996" t="str">
            <v>COMBINATION SIGNAL SUPPORT, TYPE TC-81.21 DESIGN 4 POLE, WITH MAST ARMS TC-81.21 DESIGN 2 AND DESIGN 2</v>
          </cell>
          <cell r="F4996">
            <v>0</v>
          </cell>
        </row>
        <row r="4997">
          <cell r="A4997" t="str">
            <v>632E77023</v>
          </cell>
          <cell r="C4997" t="str">
            <v>EACH</v>
          </cell>
          <cell r="D4997" t="str">
            <v>COMBINATION SIGNAL SUPPORT, TYPE TC-81.21 DESIGN 4 POLE, WITH MAST ARMS TC-81.21 DESIGN 2 AND DESIGN 2, AS PER PLAN</v>
          </cell>
          <cell r="F4997">
            <v>0</v>
          </cell>
        </row>
        <row r="4998">
          <cell r="A4998" t="str">
            <v>632E77032</v>
          </cell>
          <cell r="C4998" t="str">
            <v>EACH</v>
          </cell>
          <cell r="D4998" t="str">
            <v>COMBINATION SIGNAL SUPPORT, TYPE TC-81.21 DESIGN 4 POLE, WITH MAST ARMS TC-81.21 DESIGN 3 AND DESIGN 1</v>
          </cell>
          <cell r="F4998">
            <v>0</v>
          </cell>
        </row>
        <row r="4999">
          <cell r="A4999" t="str">
            <v>632E77033</v>
          </cell>
          <cell r="C4999" t="str">
            <v>EACH</v>
          </cell>
          <cell r="D4999" t="str">
            <v>COMBINATION SIGNAL SUPPORT, TYPE TC-81.21 DESIGN 4 POLE, WITH MAST ARMS TC-81.21 DESIGN 3 AND DESIGN 1, AS PER PLAN</v>
          </cell>
          <cell r="F4999">
            <v>0</v>
          </cell>
        </row>
        <row r="5000">
          <cell r="A5000" t="str">
            <v>632E77042</v>
          </cell>
          <cell r="C5000" t="str">
            <v>EACH</v>
          </cell>
          <cell r="D5000" t="str">
            <v>COMBINATION SIGNAL SUPPORT, TYPE TC-81.21 DESIGN 4 POLE, WITH MAST ARMS TC-81.21 DESIGN 3 AND DESIGN 2</v>
          </cell>
          <cell r="F5000">
            <v>0</v>
          </cell>
        </row>
        <row r="5001">
          <cell r="A5001" t="str">
            <v>632E77043</v>
          </cell>
          <cell r="C5001" t="str">
            <v>EACH</v>
          </cell>
          <cell r="D5001" t="str">
            <v>COMBINATION SIGNAL SUPPORT, TYPE TC-81.21 DESIGN 4 POLE, WITH MAST ARMS TC-81.21 DESIGN 3 AND DESIGN 2, AS PER PLAN</v>
          </cell>
          <cell r="F5001">
            <v>0</v>
          </cell>
        </row>
        <row r="5002">
          <cell r="A5002" t="str">
            <v>632E77052</v>
          </cell>
          <cell r="C5002" t="str">
            <v>EACH</v>
          </cell>
          <cell r="D5002" t="str">
            <v>COMBINATION SIGNAL SUPPORT, TYPE TC-81.21 DESIGN 4 POLE, WITH MAST ARMS TC-81.21 DESIGN 3 AND DESIGN 3</v>
          </cell>
          <cell r="F5002">
            <v>0</v>
          </cell>
        </row>
        <row r="5003">
          <cell r="A5003" t="str">
            <v>632E77053</v>
          </cell>
          <cell r="C5003" t="str">
            <v>EACH</v>
          </cell>
          <cell r="D5003" t="str">
            <v>COMBINATION SIGNAL SUPPORT, TYPE TC-81.21 DESIGN 4 POLE, WITH MAST ARMS TC-81.21 DESIGN 3 AND DESIGN 3, AS PER PLAN</v>
          </cell>
          <cell r="F5003">
            <v>0</v>
          </cell>
        </row>
        <row r="5004">
          <cell r="A5004" t="str">
            <v>632E77062</v>
          </cell>
          <cell r="C5004" t="str">
            <v>EACH</v>
          </cell>
          <cell r="D5004" t="str">
            <v>COMBINATION SIGNAL SUPPORT, TYPE TC-81.21 DESIGN 11 POLE, WITH MAST ARMS TC-81.21 DESIGN 4 AND DESIGN 1</v>
          </cell>
          <cell r="F5004">
            <v>0</v>
          </cell>
        </row>
        <row r="5005">
          <cell r="A5005" t="str">
            <v>632E77063</v>
          </cell>
          <cell r="C5005" t="str">
            <v>EACH</v>
          </cell>
          <cell r="D5005" t="str">
            <v>COMBINATION SIGNAL SUPPORT, TYPE TC-81.21 DESIGN 11 POLE, WITH MAST ARMS TC-81.21 DESIGN 4 AND DESIGN 1, AS PER PLAN</v>
          </cell>
          <cell r="F5005">
            <v>0</v>
          </cell>
        </row>
        <row r="5006">
          <cell r="A5006" t="str">
            <v>632E77072</v>
          </cell>
          <cell r="C5006" t="str">
            <v>EACH</v>
          </cell>
          <cell r="D5006" t="str">
            <v>COMBINATION SIGNAL SUPPORT, TYPE TC-81.21 DESIGN 11 POLE, WITH MAST ARMS TC-81.21 DESIGN 4 AND DESIGN 2</v>
          </cell>
          <cell r="F5006">
            <v>0</v>
          </cell>
        </row>
        <row r="5007">
          <cell r="A5007" t="str">
            <v>632E77073</v>
          </cell>
          <cell r="C5007" t="str">
            <v>EACH</v>
          </cell>
          <cell r="D5007" t="str">
            <v>COMBINATION SIGNAL SUPPORT, TYPE TC-81.21 DESIGN 11 POLE, WITH MAST ARMS TC-81.21 DESIGN 4 AND DESIGN 2, AS PER PLAN</v>
          </cell>
          <cell r="F5007">
            <v>0</v>
          </cell>
        </row>
        <row r="5008">
          <cell r="A5008" t="str">
            <v>632E77082</v>
          </cell>
          <cell r="C5008" t="str">
            <v>EACH</v>
          </cell>
          <cell r="D5008" t="str">
            <v>COMBINATION SIGNAL SUPPORT, TYPE TC-81.21 DESIGN 12 POLE, WITH MAST ARMS TC-81.21 DESIGN 4 AND DESIGN 3</v>
          </cell>
          <cell r="F5008">
            <v>0</v>
          </cell>
        </row>
        <row r="5009">
          <cell r="A5009" t="str">
            <v>632E77083</v>
          </cell>
          <cell r="C5009" t="str">
            <v>EACH</v>
          </cell>
          <cell r="D5009" t="str">
            <v>COMBINATION SIGNAL SUPPORT, TYPE TC-81.21 DESIGN 12 POLE, WITH MAST ARMS TC-81.21 DESIGN 4 AND DESIGN 3, AS PER PLAN</v>
          </cell>
          <cell r="F5009">
            <v>0</v>
          </cell>
        </row>
        <row r="5010">
          <cell r="A5010" t="str">
            <v>632E77092</v>
          </cell>
          <cell r="C5010" t="str">
            <v>EACH</v>
          </cell>
          <cell r="D5010" t="str">
            <v>COMBINATION SIGNAL SUPPORT, TYPE TC-81.21 DESIGN 12 POLE, WITH MAST ARMS TC-81.21 DESIGN 11 AND DESIGN 1</v>
          </cell>
          <cell r="F5010">
            <v>0</v>
          </cell>
        </row>
        <row r="5011">
          <cell r="A5011" t="str">
            <v>632E77093</v>
          </cell>
          <cell r="C5011" t="str">
            <v>EACH</v>
          </cell>
          <cell r="D5011" t="str">
            <v>COMBINATION SIGNAL SUPPORT, TYPE TC-81.21 DESIGN 12 POLE, WITH MAST ARMS TC-81.21 DESIGN 11 AND DESIGN 1, AS PER PLAN</v>
          </cell>
          <cell r="F5011">
            <v>0</v>
          </cell>
        </row>
        <row r="5012">
          <cell r="A5012" t="str">
            <v>632E77102</v>
          </cell>
          <cell r="C5012" t="str">
            <v>EACH</v>
          </cell>
          <cell r="D5012" t="str">
            <v>COMBINATION SIGNAL SUPPORT, TYPE TC-81.21 DESIGN 12 POLE, WITH MAST ARMS TC-81.21 DESIGN 11 AND DESIGN 2</v>
          </cell>
          <cell r="F5012">
            <v>0</v>
          </cell>
        </row>
        <row r="5013">
          <cell r="A5013" t="str">
            <v>632E77103</v>
          </cell>
          <cell r="C5013" t="str">
            <v>EACH</v>
          </cell>
          <cell r="D5013" t="str">
            <v>COMBINATION SIGNAL SUPPORT, TYPE TC-81.21 DESIGN 12 POLE, WITH MAST ARMS TC-81.21 DESIGN 11 AND DESIGN 2, AS PER PLAN</v>
          </cell>
          <cell r="F5013">
            <v>0</v>
          </cell>
        </row>
        <row r="5014">
          <cell r="A5014" t="str">
            <v>632E77112</v>
          </cell>
          <cell r="C5014" t="str">
            <v>EACH</v>
          </cell>
          <cell r="D5014" t="str">
            <v>COMBINATION SIGNAL SUPPORT, TYPE TC-81.21 DESIGN 12 POLE, WITH MAST ARMS TC-81.21 DESIGN 11 AND DESIGN 3</v>
          </cell>
          <cell r="F5014">
            <v>0</v>
          </cell>
        </row>
        <row r="5015">
          <cell r="A5015" t="str">
            <v>632E77113</v>
          </cell>
          <cell r="C5015" t="str">
            <v>EACH</v>
          </cell>
          <cell r="D5015" t="str">
            <v>COMBINATION SIGNAL SUPPORT, TYPE TC-81.21 DESIGN 12 POLE, WITH MAST ARMS TC-81.21 DESIGN 11 AND DESIGN 3, AS PER PLAN</v>
          </cell>
          <cell r="F5015">
            <v>0</v>
          </cell>
        </row>
        <row r="5016">
          <cell r="A5016" t="str">
            <v>632E77118</v>
          </cell>
          <cell r="C5016" t="str">
            <v>EACH</v>
          </cell>
          <cell r="D5016" t="str">
            <v>COMBINATION SIGNAL SUPPORT, TYPE TC-12.30 DESIGN 5 POLE, WITH MAST ARMS TC-81.21 DESIGN 3 AND DESIGN 3</v>
          </cell>
          <cell r="F5016">
            <v>0</v>
          </cell>
        </row>
        <row r="5017">
          <cell r="A5017" t="str">
            <v>632E77122</v>
          </cell>
          <cell r="C5017" t="str">
            <v>EACH</v>
          </cell>
          <cell r="D5017" t="str">
            <v>COMBINATION SIGNAL SUPPORT, TYPE TC-12.30 DESIGN 5 POLE, WITH MAST ARMS TC-81.21 DESIGN 4 AND DESIGN 4</v>
          </cell>
          <cell r="F5017">
            <v>0</v>
          </cell>
        </row>
        <row r="5018">
          <cell r="A5018" t="str">
            <v>632E77123</v>
          </cell>
          <cell r="C5018" t="str">
            <v>EACH</v>
          </cell>
          <cell r="D5018" t="str">
            <v>COMBINATION SIGNAL SUPPORT, TYPE TC-12.30 DESIGN 5 POLE, WITH MAST ARMS TC-81.21 DESIGN 4 AND DESIGN 4, AS PER PLAN</v>
          </cell>
          <cell r="F5018">
            <v>0</v>
          </cell>
        </row>
        <row r="5019">
          <cell r="A5019" t="str">
            <v>632E77126</v>
          </cell>
          <cell r="C5019" t="str">
            <v>EACH</v>
          </cell>
          <cell r="D5019" t="str">
            <v>COMBINATION SIGNAL SUPPORT, TYPE TC-12.30 DESIGN 5 POLE, WITH MAST ARMS TC-81.21 DESIGN 1 AND DESIGN 11</v>
          </cell>
          <cell r="F5019">
            <v>0</v>
          </cell>
        </row>
        <row r="5020">
          <cell r="A5020" t="str">
            <v>632E77128</v>
          </cell>
          <cell r="C5020" t="str">
            <v>EACH</v>
          </cell>
          <cell r="D5020" t="str">
            <v>COMBINATION SIGNAL SUPPORT, TYPE TC-12.30 DESIGN 5 POLE, WITH MAST ARMS TC-81.21 DESIGN 2 AND DESIGN 11</v>
          </cell>
          <cell r="F5020">
            <v>0</v>
          </cell>
        </row>
        <row r="5021">
          <cell r="A5021" t="str">
            <v>632E77132</v>
          </cell>
          <cell r="C5021" t="str">
            <v>EACH</v>
          </cell>
          <cell r="D5021" t="str">
            <v>COMBINATION SIGNAL SUPPORT, TYPE TC-12.30 DESIGN 5 POLE, WITH MAST ARMS TC-81.21 DESIGN 11 AND DESIGN 4</v>
          </cell>
          <cell r="F5021">
            <v>0</v>
          </cell>
        </row>
        <row r="5022">
          <cell r="A5022" t="str">
            <v>632E77133</v>
          </cell>
          <cell r="C5022" t="str">
            <v>EACH</v>
          </cell>
          <cell r="D5022" t="str">
            <v>COMBINATION SIGNAL SUPPORT, TYPE TC-12.30 DESIGN 5 POLE, WITH MAST ARMS TC-81.21 DESIGN 11 AND DESIGN 4, AS PER PLAN</v>
          </cell>
          <cell r="F5022">
            <v>0</v>
          </cell>
        </row>
        <row r="5023">
          <cell r="A5023" t="str">
            <v>632E77142</v>
          </cell>
          <cell r="C5023" t="str">
            <v>EACH</v>
          </cell>
          <cell r="D5023" t="str">
            <v>COMBINATION SIGNAL SUPPORT, TYPE TC-12.30 DESIGN 5 POLE, WITH MAST ARMS TC-81.21 DESIGN 12 AND DESIGN 1</v>
          </cell>
          <cell r="F5023">
            <v>0</v>
          </cell>
        </row>
        <row r="5024">
          <cell r="A5024" t="str">
            <v>632E77152</v>
          </cell>
          <cell r="C5024" t="str">
            <v>EACH</v>
          </cell>
          <cell r="D5024" t="str">
            <v>COMBINATION SIGNAL SUPPORT, TYPE TC-12.30 DESIGN 5 POLE, WITH MAST ARMS TC-81.21 DESIGN 12 AND DESIGN 2</v>
          </cell>
          <cell r="F5024">
            <v>0</v>
          </cell>
        </row>
        <row r="5025">
          <cell r="A5025" t="str">
            <v>632E77153</v>
          </cell>
          <cell r="C5025" t="str">
            <v>EACH</v>
          </cell>
          <cell r="D5025" t="str">
            <v>COMBINATION SIGNAL SUPPORT, TYPE TC-12.30 DESIGN 5 POLE, WITH MAST ARMS TC-81.21 DESIGN 12 AND DESIGN 2, AS PER PLAN</v>
          </cell>
          <cell r="F5025">
            <v>0</v>
          </cell>
        </row>
        <row r="5026">
          <cell r="A5026" t="str">
            <v>632E77162</v>
          </cell>
          <cell r="C5026" t="str">
            <v>EACH</v>
          </cell>
          <cell r="D5026" t="str">
            <v>COMBINATION SIGNAL SUPPORT, TYPE TC-12.30 DESIGN 5 POLE, WITH MAST ARMS TC-81.21 DESIGN 12 AND DESIGN 3</v>
          </cell>
          <cell r="F5026">
            <v>0</v>
          </cell>
        </row>
        <row r="5027">
          <cell r="A5027" t="str">
            <v>632E77163</v>
          </cell>
          <cell r="C5027" t="str">
            <v>EACH</v>
          </cell>
          <cell r="D5027" t="str">
            <v>COMBINATION SIGNAL SUPPORT, TYPE TC-12.30 DESIGN 5 POLE, WITH MAST ARMS TC-81.21 DESIGN 12 AND DESIGN 3, AS PER PLAN</v>
          </cell>
          <cell r="F5027">
            <v>0</v>
          </cell>
        </row>
        <row r="5028">
          <cell r="A5028" t="str">
            <v>632E77172</v>
          </cell>
          <cell r="C5028" t="str">
            <v>EACH</v>
          </cell>
          <cell r="D5028" t="str">
            <v>COMBINATION SIGNAL SUPPORT, TYPE TC-12.30 DESIGN 6 POLE, WITH MAST ARMS TC-81.21 DESIGN 11 AND DESIGN 11</v>
          </cell>
          <cell r="F5028">
            <v>0</v>
          </cell>
        </row>
        <row r="5029">
          <cell r="A5029" t="str">
            <v>632E77173</v>
          </cell>
          <cell r="C5029" t="str">
            <v>EACH</v>
          </cell>
          <cell r="D5029" t="str">
            <v>COMBINATION SIGNAL SUPPORT, TYPE TC-12.30 DESIGN 6 POLE, WITH MAST ARMS TC-81.21 DESIGN 11 AND DESIGN 11, AS PER PLAN</v>
          </cell>
          <cell r="F5029">
            <v>0</v>
          </cell>
        </row>
        <row r="5030">
          <cell r="A5030" t="str">
            <v>632E77182</v>
          </cell>
          <cell r="C5030" t="str">
            <v>EACH</v>
          </cell>
          <cell r="D5030" t="str">
            <v>COMBINATION SIGNAL SUPPORT, TYPE TC-12.30 DESIGN 6 POLE, WITH MAST ARMS TC-81.21 DESIGN 12 AND DESIGN 4</v>
          </cell>
          <cell r="F5030">
            <v>0</v>
          </cell>
        </row>
        <row r="5031">
          <cell r="A5031" t="str">
            <v>632E77192</v>
          </cell>
          <cell r="C5031" t="str">
            <v>EACH</v>
          </cell>
          <cell r="D5031" t="str">
            <v>COMBINATION SIGNAL SUPPORT, TYPE TC-12.30 DESIGN 6 POLE, WITH MAST ARMS TC-81.21 DESIGN 12 AND DESIGN 11</v>
          </cell>
          <cell r="F5031">
            <v>0</v>
          </cell>
        </row>
        <row r="5032">
          <cell r="A5032" t="str">
            <v>632E77193</v>
          </cell>
          <cell r="C5032" t="str">
            <v>EACH</v>
          </cell>
          <cell r="D5032" t="str">
            <v>COMBINATION SIGNAL SUPPORT, TYPE TC-12.30 DESIGN 6 POLE, WITH MAST ARMS TC-81.21 DESIGN 12 AND DESIGN 11, AS PER PLAN</v>
          </cell>
          <cell r="F5032">
            <v>0</v>
          </cell>
        </row>
        <row r="5033">
          <cell r="A5033" t="str">
            <v>632E77196</v>
          </cell>
          <cell r="C5033" t="str">
            <v>EACH</v>
          </cell>
          <cell r="D5033" t="str">
            <v>COMBINATION SIGNAL SUPPORT, TYPE TC-12.30 DESIGN 7 POLE, WITH MAST ARMS TC-81.21 DESIGN 11 AND DESIGN 12</v>
          </cell>
          <cell r="F5033">
            <v>0</v>
          </cell>
        </row>
        <row r="5034">
          <cell r="A5034" t="str">
            <v>632E77202</v>
          </cell>
          <cell r="C5034" t="str">
            <v>EACH</v>
          </cell>
          <cell r="D5034" t="str">
            <v>COMBINATION SIGNAL SUPPORT, TYPE TC-12.30 DESIGN 7 POLE, WITH MAST ARMS TC-81.21 DESIGN 12 AND DESIGN 12</v>
          </cell>
          <cell r="F5034">
            <v>0</v>
          </cell>
        </row>
        <row r="5035">
          <cell r="A5035" t="str">
            <v>632E77210</v>
          </cell>
          <cell r="C5035" t="str">
            <v>EACH</v>
          </cell>
          <cell r="D5035" t="str">
            <v>COMBINATION SIGNAL SUPPORT, TYPE TC-12.30 DESIGN 11 POLE, WITH MAST ARMS TC-81.21 DESIGN 14 AND DESIGN 13</v>
          </cell>
          <cell r="F5035">
            <v>0</v>
          </cell>
        </row>
        <row r="5036">
          <cell r="A5036" t="str">
            <v>632E77220</v>
          </cell>
          <cell r="C5036" t="str">
            <v>EACH</v>
          </cell>
          <cell r="D5036" t="str">
            <v>COMBINATION SIGNAL SUPPORT, TYPE TC-12.30 DESIGN 12 POLE, WITH MAST ARMS TC-81.21 DESIGN 14 AND DESIGN 14</v>
          </cell>
          <cell r="F5036">
            <v>0</v>
          </cell>
        </row>
        <row r="5037">
          <cell r="A5037" t="str">
            <v>632E77221</v>
          </cell>
          <cell r="C5037" t="str">
            <v>EACH</v>
          </cell>
          <cell r="D5037" t="str">
            <v>COMBINATION SIGNAL SUPPORT, TYPE TC-12.30 DESIGN 12 POLE, WITH MAST ARMS TC-81.21 DESIGN 14 AND DESIGN 14, AS PER PLAN</v>
          </cell>
          <cell r="F5037">
            <v>0</v>
          </cell>
        </row>
        <row r="5038">
          <cell r="A5038" t="str">
            <v>632E77233</v>
          </cell>
          <cell r="C5038" t="str">
            <v>EACH</v>
          </cell>
          <cell r="D5038" t="str">
            <v>SIGNAL SUPPORT, MECHANICAL DAMPER FOR TC-81.22 MAST ARM, AS PER PLAN</v>
          </cell>
          <cell r="F5038">
            <v>0</v>
          </cell>
        </row>
        <row r="5039">
          <cell r="A5039" t="str">
            <v>632E78100</v>
          </cell>
          <cell r="C5039" t="str">
            <v>EACH</v>
          </cell>
          <cell r="D5039" t="str">
            <v>COMBINATION SIGNAL SUPPORT, TYPE TC-12.31, DESIGN 6</v>
          </cell>
          <cell r="F5039">
            <v>0</v>
          </cell>
        </row>
        <row r="5040">
          <cell r="A5040" t="str">
            <v>632E78101</v>
          </cell>
          <cell r="C5040" t="str">
            <v>EACH</v>
          </cell>
          <cell r="D5040" t="str">
            <v>COMBINATION SIGNAL SUPPORT, TYPE TC-12.31, DESIGN 6, AS PER PLAN</v>
          </cell>
          <cell r="F5040">
            <v>0</v>
          </cell>
        </row>
        <row r="5041">
          <cell r="A5041" t="str">
            <v>632E78110</v>
          </cell>
          <cell r="C5041" t="str">
            <v>EACH</v>
          </cell>
          <cell r="D5041" t="str">
            <v>COMBINATION SIGNAL SUPPORT, TYPE TC-12.31, DESIGN 10</v>
          </cell>
          <cell r="F5041">
            <v>0</v>
          </cell>
        </row>
        <row r="5042">
          <cell r="A5042" t="str">
            <v>632E78111</v>
          </cell>
          <cell r="C5042" t="str">
            <v>EACH</v>
          </cell>
          <cell r="D5042" t="str">
            <v>COMBINATION SIGNAL SUPPORT, TYPE TC-12.31, DESIGN 10, AS PER PLAN</v>
          </cell>
          <cell r="F5042">
            <v>0</v>
          </cell>
        </row>
        <row r="5043">
          <cell r="A5043" t="str">
            <v>632E78120</v>
          </cell>
          <cell r="C5043" t="str">
            <v>EACH</v>
          </cell>
          <cell r="D5043" t="str">
            <v>COMBINATION SIGNAL SUPPORT, TYPE TC-12.31, DESIGN 12</v>
          </cell>
          <cell r="F5043">
            <v>0</v>
          </cell>
        </row>
        <row r="5044">
          <cell r="A5044" t="str">
            <v>632E78121</v>
          </cell>
          <cell r="C5044" t="str">
            <v>EACH</v>
          </cell>
          <cell r="D5044" t="str">
            <v>COMBINATION SIGNAL SUPPORT, TYPE TC-12.31, DESIGN 12, AS PER PLAN</v>
          </cell>
          <cell r="F5044">
            <v>0</v>
          </cell>
        </row>
        <row r="5045">
          <cell r="A5045" t="str">
            <v>632E78224</v>
          </cell>
          <cell r="C5045" t="str">
            <v>EACH</v>
          </cell>
          <cell r="D5045" t="str">
            <v>COMBINATION SIGNAL SUPPORT, TYPE TC-12.31 DESIGN 6 POLE, WITH MAST ARMS TC-81.22 DESIGN 4 AND DESIGN 4</v>
          </cell>
          <cell r="F5045">
            <v>0</v>
          </cell>
        </row>
        <row r="5046">
          <cell r="A5046" t="str">
            <v>632E78225</v>
          </cell>
          <cell r="C5046" t="str">
            <v>EACH</v>
          </cell>
          <cell r="D5046" t="str">
            <v>COMBINATION SIGNAL SUPPORT, TYPE TC-12.31 DESIGN 6 POLE, WITH MAST ARMS TC-81.22 DESIGN 4 AND DESIGN 4, AS PER PLAN</v>
          </cell>
          <cell r="F5046">
            <v>0</v>
          </cell>
        </row>
        <row r="5047">
          <cell r="A5047" t="str">
            <v>632E78240</v>
          </cell>
          <cell r="C5047" t="str">
            <v>EACH</v>
          </cell>
          <cell r="D5047" t="str">
            <v>COMBINATION SIGNAL SUPPORT, TYPE TC-12.31 DESIGN 6 POLE, WITH MAST ARMS TC-81.22 DESIGN 12 AND DESIGN 2</v>
          </cell>
          <cell r="F5047">
            <v>0</v>
          </cell>
        </row>
        <row r="5048">
          <cell r="A5048" t="str">
            <v>632E78241</v>
          </cell>
          <cell r="C5048" t="str">
            <v>EACH</v>
          </cell>
          <cell r="D5048" t="str">
            <v>COMBINATION SIGNAL SUPPORT, TYPE TC-12.31 DESIGN 6 POLE, WITH MAST ARMS TC-81.22 DESIGN 12 AND DESIGN 2, AS PER PLAN</v>
          </cell>
          <cell r="F5048">
            <v>0</v>
          </cell>
        </row>
        <row r="5049">
          <cell r="A5049" t="str">
            <v>632E78244</v>
          </cell>
          <cell r="C5049" t="str">
            <v>EACH</v>
          </cell>
          <cell r="D5049" t="str">
            <v>COMBINATION SIGNAL SUPPORT, TYPE TC-12.31 DESIGN 6 POLE, WITH MAST ARMS TC-81.22 DESIGN 12 AND DESIGN 4</v>
          </cell>
          <cell r="F5049">
            <v>0</v>
          </cell>
        </row>
        <row r="5050">
          <cell r="A5050" t="str">
            <v>632E78245</v>
          </cell>
          <cell r="C5050" t="str">
            <v>EACH</v>
          </cell>
          <cell r="D5050" t="str">
            <v>COMBINATION SIGNAL SUPPORT, TYPE TC-12.31 DESIGN 6 POLE, WITH MAST ARMS TC-81.22 DESIGN 12 AND DESIGN 4, AS PER PLAN</v>
          </cell>
          <cell r="F5050">
            <v>0</v>
          </cell>
        </row>
        <row r="5051">
          <cell r="A5051" t="str">
            <v>632E78348</v>
          </cell>
          <cell r="C5051" t="str">
            <v>EACH</v>
          </cell>
          <cell r="D5051" t="str">
            <v>COMBINATION SIGNAL SUPPORT, TYPE TC-12.31 DESIGN 10 POLE, WITH MAST ARMS TC-81.22 DESIGN 12 AND DESIGN 12</v>
          </cell>
          <cell r="F5051">
            <v>0</v>
          </cell>
        </row>
        <row r="5052">
          <cell r="A5052" t="str">
            <v>632E78349</v>
          </cell>
          <cell r="C5052" t="str">
            <v>EACH</v>
          </cell>
          <cell r="D5052" t="str">
            <v>COMBINATION SIGNAL SUPPORT, TYPE TC-12.31 DESIGN 10 POLE, WITH MAST ARMS TC-81.22 DESIGN 12 AND DESIGN 12, AS PER PLAN</v>
          </cell>
          <cell r="F5052">
            <v>0</v>
          </cell>
        </row>
        <row r="5053">
          <cell r="A5053" t="str">
            <v>632E78360</v>
          </cell>
          <cell r="C5053" t="str">
            <v>EACH</v>
          </cell>
          <cell r="D5053" t="str">
            <v>COMBINATION SIGNAL SUPPORT, TYPE TC-12.31 DESIGN 10 POLE, WITH MAST ARMS TC-81.22 DESIGN 13 AND DESIGN 2</v>
          </cell>
          <cell r="F5053">
            <v>0</v>
          </cell>
        </row>
        <row r="5054">
          <cell r="A5054" t="str">
            <v>632E78361</v>
          </cell>
          <cell r="C5054" t="str">
            <v>EACH</v>
          </cell>
          <cell r="D5054" t="str">
            <v>COMBINATION SIGNAL SUPPORT, TYPE TC-12.31 DESIGN 10 POLE, WITH MAST ARMS TC-81.22 DESIGN 13 AND DESIGN 2, AS PER PLAN</v>
          </cell>
          <cell r="F5054">
            <v>0</v>
          </cell>
        </row>
        <row r="5055">
          <cell r="A5055" t="str">
            <v>632E78364</v>
          </cell>
          <cell r="C5055" t="str">
            <v>EACH</v>
          </cell>
          <cell r="D5055" t="str">
            <v>COMBINATION SIGNAL SUPPORT, TYPE TC-12.31 DESIGN 10 POLE, WITH MAST ARMS TC-81.22 DESIGN 13 AND DESIGN 4</v>
          </cell>
          <cell r="F5055">
            <v>0</v>
          </cell>
        </row>
        <row r="5056">
          <cell r="A5056" t="str">
            <v>632E78365</v>
          </cell>
          <cell r="C5056" t="str">
            <v>EACH</v>
          </cell>
          <cell r="D5056" t="str">
            <v>COMBINATION SIGNAL SUPPORT, TYPE TC-12.31 DESIGN 10 POLE, WITH MAST ARMS TC-81.22 DESIGN 13 AND DESIGN 4, AS PER PLAN</v>
          </cell>
          <cell r="F5056">
            <v>0</v>
          </cell>
        </row>
        <row r="5057">
          <cell r="A5057" t="str">
            <v>632E78368</v>
          </cell>
          <cell r="C5057" t="str">
            <v>EACH</v>
          </cell>
          <cell r="D5057" t="str">
            <v>COMBINATION SIGNAL SUPPORT, TYPE TC-12.31 DESIGN 10 POLE, WITH MAST ARMS TC-81.22 DESIGN 13 AND DESIGN 12</v>
          </cell>
          <cell r="F5057">
            <v>0</v>
          </cell>
        </row>
        <row r="5058">
          <cell r="A5058" t="str">
            <v>632E78369</v>
          </cell>
          <cell r="C5058" t="str">
            <v>EACH</v>
          </cell>
          <cell r="D5058" t="str">
            <v>COMBINATION SIGNAL SUPPORT, TYPE TC-12.31 DESIGN 10 POLE, WITH MAST ARMS TC-81.22 DESIGN 13 AND DESIGN 12, AS PER PLAN</v>
          </cell>
          <cell r="F5058">
            <v>0</v>
          </cell>
        </row>
        <row r="5059">
          <cell r="A5059" t="str">
            <v>632E78372</v>
          </cell>
          <cell r="C5059" t="str">
            <v>EACH</v>
          </cell>
          <cell r="D5059" t="str">
            <v>COMBINATION SIGNAL SUPPORT, TYPE TC-12.31 DESIGN 10 POLE, WITH MAST ARMS TC-81.22 DESIGN 13 AND DESIGN 13</v>
          </cell>
          <cell r="F5059">
            <v>0</v>
          </cell>
        </row>
        <row r="5060">
          <cell r="A5060" t="str">
            <v>632E78373</v>
          </cell>
          <cell r="C5060" t="str">
            <v>EACH</v>
          </cell>
          <cell r="D5060" t="str">
            <v>COMBINATION SIGNAL SUPPORT, TYPE TC-12.31 DESIGN 10 POLE, WITH MAST ARMS TC-81.22 DESIGN 13 AND DESIGN 13, AS PER PLAN</v>
          </cell>
          <cell r="F5060">
            <v>0</v>
          </cell>
        </row>
        <row r="5061">
          <cell r="A5061" t="str">
            <v>632E78380</v>
          </cell>
          <cell r="C5061" t="str">
            <v>EACH</v>
          </cell>
          <cell r="D5061" t="str">
            <v>COMBINATION SIGNAL SUPPORT, TYPE TC-12.31 DESIGN 10 POLE, WITH MAST ARMS TC-81.22 DESIGN 14 AND DESIGN 2</v>
          </cell>
          <cell r="F5061">
            <v>0</v>
          </cell>
        </row>
        <row r="5062">
          <cell r="A5062" t="str">
            <v>632E78381</v>
          </cell>
          <cell r="C5062" t="str">
            <v>EACH</v>
          </cell>
          <cell r="D5062" t="str">
            <v>COMBINATION SIGNAL SUPPORT, TYPE TC-12.31 DESIGN 10 POLE, WITH MAST ARMS TC-81.22 DESIGN 14 AND DESIGN 2, AS PER PLAN</v>
          </cell>
          <cell r="F5062">
            <v>0</v>
          </cell>
        </row>
        <row r="5063">
          <cell r="A5063" t="str">
            <v>632E78384</v>
          </cell>
          <cell r="C5063" t="str">
            <v>EACH</v>
          </cell>
          <cell r="D5063" t="str">
            <v>COMBINATION SIGNAL SUPPORT, TYPE TC-12.31 DESIGN 10 POLE, WITH MAST ARMS TC-81.22 DESIGN 14 AND DESIGN 4</v>
          </cell>
          <cell r="F5063">
            <v>0</v>
          </cell>
        </row>
        <row r="5064">
          <cell r="A5064" t="str">
            <v>632E78385</v>
          </cell>
          <cell r="C5064" t="str">
            <v>EACH</v>
          </cell>
          <cell r="D5064" t="str">
            <v>COMBINATION SIGNAL SUPPORT, TYPE TC-12.31 DESIGN 10 POLE, WITH MAST ARMS TC-81.22 DESIGN 14 AND DESIGN 4, AS PER PLAN</v>
          </cell>
          <cell r="F5064">
            <v>0</v>
          </cell>
        </row>
        <row r="5065">
          <cell r="A5065" t="str">
            <v>632E78388</v>
          </cell>
          <cell r="C5065" t="str">
            <v>EACH</v>
          </cell>
          <cell r="D5065" t="str">
            <v>COMBINATION SIGNAL SUPPORT, TYPE TC-12.31 DESIGN 10 POLE, WITH MAST ARMS TC-81.22 DESIGN 14 AND DESIGN 12</v>
          </cell>
          <cell r="F5065">
            <v>0</v>
          </cell>
        </row>
        <row r="5066">
          <cell r="A5066" t="str">
            <v>632E78389</v>
          </cell>
          <cell r="C5066" t="str">
            <v>EACH</v>
          </cell>
          <cell r="D5066" t="str">
            <v>COMBINATION SIGNAL SUPPORT, TYPE TC-12.31 DESIGN 10 POLE, WITH MAST ARMS TC-81.22 DESIGN 14 AND DESIGN 12, AS PER PLAN</v>
          </cell>
          <cell r="F5066">
            <v>0</v>
          </cell>
        </row>
        <row r="5067">
          <cell r="A5067" t="str">
            <v>632E78472</v>
          </cell>
          <cell r="C5067" t="str">
            <v>EACH</v>
          </cell>
          <cell r="D5067" t="str">
            <v>COMBINATION SIGNAL SUPPORT, TYPE TC-12.31 DESIGN 12 POLE, WITH MAST ARMS TC-81.22 DESIGN 13 AND DESIGN 13</v>
          </cell>
          <cell r="F5067">
            <v>0</v>
          </cell>
        </row>
        <row r="5068">
          <cell r="A5068" t="str">
            <v>632E78473</v>
          </cell>
          <cell r="C5068" t="str">
            <v>EACH</v>
          </cell>
          <cell r="D5068" t="str">
            <v>COMBINATION SIGNAL SUPPORT, TYPE TC-12.31 DESIGN 12 POLE, WITH MAST ARMS TC-81.22 DESIGN 13 AND DESIGN 13, AS PER PLAN</v>
          </cell>
          <cell r="F5068">
            <v>0</v>
          </cell>
        </row>
        <row r="5069">
          <cell r="A5069" t="str">
            <v>632E78492</v>
          </cell>
          <cell r="C5069" t="str">
            <v>EACH</v>
          </cell>
          <cell r="D5069" t="str">
            <v>COMBINATION SIGNAL SUPPORT, TYPE TC-12.31 DESIGN 12 POLE, WITH MAST ARMS TC-81.22 DESIGN 14 AND DESIGN 13</v>
          </cell>
          <cell r="F5069">
            <v>0</v>
          </cell>
        </row>
        <row r="5070">
          <cell r="A5070" t="str">
            <v>632E78493</v>
          </cell>
          <cell r="C5070" t="str">
            <v>EACH</v>
          </cell>
          <cell r="D5070" t="str">
            <v>COMBINATION SIGNAL SUPPORT, TYPE TC-12.31 DESIGN 12 POLE, WITH MAST ARMS TC-81.22 DESIGN 14 AND DESIGN 13, AS PER PLAN</v>
          </cell>
          <cell r="F5070">
            <v>0</v>
          </cell>
        </row>
        <row r="5071">
          <cell r="A5071" t="str">
            <v>632E78496</v>
          </cell>
          <cell r="C5071" t="str">
            <v>EACH</v>
          </cell>
          <cell r="D5071" t="str">
            <v>COMBINATION SIGNAL SUPPORT, TYPE TC-12.31 DESIGN 12 POLE, WITH MAST ARMS TC-81.22 DESIGN 14 AND DESIGN 14</v>
          </cell>
          <cell r="F5071">
            <v>0</v>
          </cell>
        </row>
        <row r="5072">
          <cell r="A5072" t="str">
            <v>632E78497</v>
          </cell>
          <cell r="C5072" t="str">
            <v>EACH</v>
          </cell>
          <cell r="D5072" t="str">
            <v>COMBINATION SIGNAL SUPPORT, TYPE TC-12.31 DESIGN 12 POLE, WITH MAST ARMS TC-81.22 DESIGN 14 AND DESIGN 14, AS PER PLAN</v>
          </cell>
          <cell r="F5072">
            <v>0</v>
          </cell>
        </row>
        <row r="5073">
          <cell r="A5073" t="str">
            <v>632E79100</v>
          </cell>
          <cell r="C5073" t="str">
            <v>EACH</v>
          </cell>
          <cell r="D5073" t="str">
            <v>COMBINATION SIGNAL SUPPORT, TYPE TC-81.22, DESIGN 2</v>
          </cell>
          <cell r="F5073">
            <v>0</v>
          </cell>
        </row>
        <row r="5074">
          <cell r="A5074" t="str">
            <v>632E79101</v>
          </cell>
          <cell r="C5074" t="str">
            <v>EACH</v>
          </cell>
          <cell r="D5074" t="str">
            <v>COMBINATION SIGNAL SUPPORT, TYPE TC-81.22, DESIGN 2, AS PER PLAN</v>
          </cell>
          <cell r="F5074">
            <v>0</v>
          </cell>
        </row>
        <row r="5075">
          <cell r="A5075" t="str">
            <v>632E79110</v>
          </cell>
          <cell r="C5075" t="str">
            <v>EACH</v>
          </cell>
          <cell r="D5075" t="str">
            <v>COMBINATION SIGNAL SUPPORT, TYPE TC-81.22, DESIGN 4</v>
          </cell>
          <cell r="F5075">
            <v>0</v>
          </cell>
        </row>
        <row r="5076">
          <cell r="A5076" t="str">
            <v>632E79111</v>
          </cell>
          <cell r="C5076" t="str">
            <v>EACH</v>
          </cell>
          <cell r="D5076" t="str">
            <v>COMBINATION SIGNAL SUPPORT, TYPE TC-81.22, DESIGN 4, AS PER PLAN</v>
          </cell>
          <cell r="F5076">
            <v>0</v>
          </cell>
        </row>
        <row r="5077">
          <cell r="A5077" t="str">
            <v>632E79130</v>
          </cell>
          <cell r="C5077" t="str">
            <v>EACH</v>
          </cell>
          <cell r="D5077" t="str">
            <v>COMBINATION SIGNAL SUPPORT, TYPE TC-81.22, DESIGN 12</v>
          </cell>
          <cell r="F5077">
            <v>0</v>
          </cell>
        </row>
        <row r="5078">
          <cell r="A5078" t="str">
            <v>632E79131</v>
          </cell>
          <cell r="C5078" t="str">
            <v>EACH</v>
          </cell>
          <cell r="D5078" t="str">
            <v>COMBINATION SIGNAL SUPPORT, TYPE TC-81.22, DESIGN 12, AS PER PLAN</v>
          </cell>
          <cell r="F5078">
            <v>0</v>
          </cell>
        </row>
        <row r="5079">
          <cell r="A5079" t="str">
            <v>632E79140</v>
          </cell>
          <cell r="C5079" t="str">
            <v>EACH</v>
          </cell>
          <cell r="D5079" t="str">
            <v>COMBINATION SIGNAL SUPPORT, TYPE TC-81.22, DESIGN 13</v>
          </cell>
          <cell r="F5079">
            <v>0</v>
          </cell>
        </row>
        <row r="5080">
          <cell r="A5080" t="str">
            <v>632E79141</v>
          </cell>
          <cell r="C5080" t="str">
            <v>EACH</v>
          </cell>
          <cell r="D5080" t="str">
            <v>COMBINATION SIGNAL SUPPORT, TYPE TC-81.22, DESIGN 13, AS PER PLAN</v>
          </cell>
          <cell r="F5080">
            <v>0</v>
          </cell>
        </row>
        <row r="5081">
          <cell r="A5081" t="str">
            <v>632E79150</v>
          </cell>
          <cell r="C5081" t="str">
            <v>EACH</v>
          </cell>
          <cell r="D5081" t="str">
            <v>COMBINATION SIGNAL SUPPORT, TYPE TC-81.22, DESIGN 14</v>
          </cell>
          <cell r="F5081">
            <v>0</v>
          </cell>
        </row>
        <row r="5082">
          <cell r="A5082" t="str">
            <v>632E79151</v>
          </cell>
          <cell r="C5082" t="str">
            <v>EACH</v>
          </cell>
          <cell r="D5082" t="str">
            <v>COMBINATION SIGNAL SUPPORT, TYPE TC-81.22, DESIGN 14, AS PER PLAN</v>
          </cell>
          <cell r="F5082">
            <v>0</v>
          </cell>
        </row>
        <row r="5083">
          <cell r="A5083" t="str">
            <v>632E79300</v>
          </cell>
          <cell r="C5083" t="str">
            <v>EACH</v>
          </cell>
          <cell r="D5083" t="str">
            <v>COMBINATION SIGNAL SUPPORT, TYPE TC-81.22 DESIGN 4 POLE, WITH MAST ARMS TC-81.22 DESIGN 2 AND DESIGN 2</v>
          </cell>
          <cell r="F5083">
            <v>0</v>
          </cell>
        </row>
        <row r="5084">
          <cell r="A5084" t="str">
            <v>632E79301</v>
          </cell>
          <cell r="C5084" t="str">
            <v>EACH</v>
          </cell>
          <cell r="D5084" t="str">
            <v>COMBINATION SIGNAL SUPPORT, TYPE TC-81.22 DESIGN 4 POLE, WITH MAST ARMS TC-81.22 DESIGN 2 AND DESIGN 2, AS PER PLAN</v>
          </cell>
          <cell r="F5084">
            <v>0</v>
          </cell>
        </row>
        <row r="5085">
          <cell r="A5085" t="str">
            <v>632E79420</v>
          </cell>
          <cell r="C5085" t="str">
            <v>EACH</v>
          </cell>
          <cell r="D5085" t="str">
            <v>COMBINATION SIGNAL SUPPORT, TYPE TC-81.22 DESIGN 12 POLE, WITH MAST ARMS TC-81.22 DESIGN 4 AND DESIGN 2</v>
          </cell>
          <cell r="F5085">
            <v>0</v>
          </cell>
        </row>
        <row r="5086">
          <cell r="A5086" t="str">
            <v>632E79421</v>
          </cell>
          <cell r="C5086" t="str">
            <v>EACH</v>
          </cell>
          <cell r="D5086" t="str">
            <v>COMBINATION SIGNAL SUPPORT, TYPE TC-81.22 DESIGN 12 POLE, WITH MAST ARMS TC-81.22 DESIGN 4 AND DESIGN 2, AS PER PLAN</v>
          </cell>
          <cell r="F5086">
            <v>0</v>
          </cell>
        </row>
        <row r="5087">
          <cell r="A5087" t="str">
            <v>632E80102</v>
          </cell>
          <cell r="C5087" t="str">
            <v>EACH</v>
          </cell>
          <cell r="D5087" t="str">
            <v>SIGNAL SUPPORT, TYPE TC-81.21, DESIGN 1</v>
          </cell>
          <cell r="F5087">
            <v>0</v>
          </cell>
        </row>
        <row r="5088">
          <cell r="A5088" t="str">
            <v>632E80103</v>
          </cell>
          <cell r="C5088" t="str">
            <v>EACH</v>
          </cell>
          <cell r="D5088" t="str">
            <v>SIGNAL SUPPORT, TYPE TC-81.21, DESIGN 1, AS PER PLAN</v>
          </cell>
          <cell r="F5088">
            <v>0</v>
          </cell>
        </row>
        <row r="5089">
          <cell r="A5089" t="str">
            <v>632E80202</v>
          </cell>
          <cell r="C5089" t="str">
            <v>EACH</v>
          </cell>
          <cell r="D5089" t="str">
            <v>SIGNAL SUPPORT, TYPE TC-81.21, DESIGN 2</v>
          </cell>
          <cell r="F5089">
            <v>0</v>
          </cell>
        </row>
        <row r="5090">
          <cell r="A5090" t="str">
            <v>632E80203</v>
          </cell>
          <cell r="C5090" t="str">
            <v>EACH</v>
          </cell>
          <cell r="D5090" t="str">
            <v>SIGNAL SUPPORT, TYPE TC-81.21, DESIGN 2, AS PER PLAN</v>
          </cell>
          <cell r="F5090">
            <v>0</v>
          </cell>
        </row>
        <row r="5091">
          <cell r="A5091" t="str">
            <v>632E80302</v>
          </cell>
          <cell r="C5091" t="str">
            <v>EACH</v>
          </cell>
          <cell r="D5091" t="str">
            <v>SIGNAL SUPPORT, TYPE TC-81.21, DESIGN 3</v>
          </cell>
          <cell r="F5091">
            <v>0</v>
          </cell>
        </row>
        <row r="5092">
          <cell r="A5092" t="str">
            <v>632E80303</v>
          </cell>
          <cell r="C5092" t="str">
            <v>EACH</v>
          </cell>
          <cell r="D5092" t="str">
            <v>SIGNAL SUPPORT, TYPE TC-81.21, DESIGN 3, AS PER PLAN</v>
          </cell>
          <cell r="F5092">
            <v>0</v>
          </cell>
        </row>
        <row r="5093">
          <cell r="A5093" t="str">
            <v>632E80402</v>
          </cell>
          <cell r="C5093" t="str">
            <v>EACH</v>
          </cell>
          <cell r="D5093" t="str">
            <v>SIGNAL SUPPORT, TYPE TC-81.21, DESIGN 4</v>
          </cell>
          <cell r="F5093">
            <v>0</v>
          </cell>
        </row>
        <row r="5094">
          <cell r="A5094" t="str">
            <v>632E80403</v>
          </cell>
          <cell r="C5094" t="str">
            <v>EACH</v>
          </cell>
          <cell r="D5094" t="str">
            <v>SIGNAL SUPPORT, TYPE TC-81.21, DESIGN 4, AS PER PLAN</v>
          </cell>
          <cell r="F5094">
            <v>0</v>
          </cell>
        </row>
        <row r="5095">
          <cell r="A5095" t="str">
            <v>632E80502</v>
          </cell>
          <cell r="C5095" t="str">
            <v>EACH</v>
          </cell>
          <cell r="D5095" t="str">
            <v>SIGNAL SUPPORT, TYPE TC-81.21, DESIGN 11</v>
          </cell>
          <cell r="F5095">
            <v>0</v>
          </cell>
        </row>
        <row r="5096">
          <cell r="A5096" t="str">
            <v>632E80503</v>
          </cell>
          <cell r="C5096" t="str">
            <v>EACH</v>
          </cell>
          <cell r="D5096" t="str">
            <v>SIGNAL SUPPORT, TYPE TC-81.21, DESIGN 11, AS PER PLAN</v>
          </cell>
          <cell r="F5096">
            <v>0</v>
          </cell>
        </row>
        <row r="5097">
          <cell r="A5097" t="str">
            <v>632E80602</v>
          </cell>
          <cell r="C5097" t="str">
            <v>EACH</v>
          </cell>
          <cell r="D5097" t="str">
            <v>SIGNAL SUPPORT, TYPE TC-81.21, DESIGN 12</v>
          </cell>
          <cell r="F5097">
            <v>0</v>
          </cell>
        </row>
        <row r="5098">
          <cell r="A5098" t="str">
            <v>632E80603</v>
          </cell>
          <cell r="C5098" t="str">
            <v>EACH</v>
          </cell>
          <cell r="D5098" t="str">
            <v>SIGNAL SUPPORT, TYPE TC-81.21, DESIGN 12, AS PER PLAN</v>
          </cell>
          <cell r="F5098">
            <v>0</v>
          </cell>
        </row>
        <row r="5099">
          <cell r="A5099" t="str">
            <v>632E80620</v>
          </cell>
          <cell r="C5099" t="str">
            <v>EACH</v>
          </cell>
          <cell r="D5099" t="str">
            <v>SIGNAL SUPPORT, TYPE TC-81.21, DESIGN 13</v>
          </cell>
          <cell r="F5099">
            <v>0</v>
          </cell>
        </row>
        <row r="5100">
          <cell r="A5100" t="str">
            <v>632E80621</v>
          </cell>
          <cell r="C5100" t="str">
            <v>EACH</v>
          </cell>
          <cell r="D5100" t="str">
            <v>SIGNAL SUPPORT, TYPE TC-81.21, DESIGN 13, AS PER PLAN</v>
          </cell>
          <cell r="F5100">
            <v>0</v>
          </cell>
        </row>
        <row r="5101">
          <cell r="A5101" t="str">
            <v>632E80628</v>
          </cell>
          <cell r="C5101" t="str">
            <v>EACH</v>
          </cell>
          <cell r="D5101" t="str">
            <v>SIGNAL SUPPORT, TYPE TC-81.21, DESIGN 14</v>
          </cell>
          <cell r="F5101">
            <v>0</v>
          </cell>
        </row>
        <row r="5102">
          <cell r="A5102" t="str">
            <v>632E80629</v>
          </cell>
          <cell r="C5102" t="str">
            <v>EACH</v>
          </cell>
          <cell r="D5102" t="str">
            <v>SIGNAL SUPPORT, TYPE TC-81.21, DESIGN 14, AS PER PLAN</v>
          </cell>
          <cell r="F5102">
            <v>0</v>
          </cell>
        </row>
        <row r="5103">
          <cell r="A5103" t="str">
            <v>632E80700</v>
          </cell>
          <cell r="C5103" t="str">
            <v>EACH</v>
          </cell>
          <cell r="D5103" t="str">
            <v>SIGNAL SUPPORT, MISC.:</v>
          </cell>
          <cell r="F5103">
            <v>1</v>
          </cell>
          <cell r="G5103">
            <v>1</v>
          </cell>
        </row>
        <row r="5104">
          <cell r="A5104" t="str">
            <v>632E80970</v>
          </cell>
          <cell r="C5104" t="str">
            <v>EACH</v>
          </cell>
          <cell r="D5104" t="str">
            <v>COMBINATION SIGNAL SUPPORT, TYPE TC-81.21, DESIGN 1</v>
          </cell>
          <cell r="F5104">
            <v>0</v>
          </cell>
        </row>
        <row r="5105">
          <cell r="A5105" t="str">
            <v>632E80971</v>
          </cell>
          <cell r="C5105" t="str">
            <v>EACH</v>
          </cell>
          <cell r="D5105" t="str">
            <v>COMBINATION SIGNAL SUPPORT, TYPE TC-81.21, DESIGN 1, AS PER PLAN</v>
          </cell>
          <cell r="F5105">
            <v>0</v>
          </cell>
        </row>
        <row r="5106">
          <cell r="A5106" t="str">
            <v>632E80980</v>
          </cell>
          <cell r="C5106" t="str">
            <v>EACH</v>
          </cell>
          <cell r="D5106" t="str">
            <v>COMBINATION SIGNAL SUPPORT, TYPE TC-81.21, DESIGN 2</v>
          </cell>
          <cell r="F5106">
            <v>0</v>
          </cell>
        </row>
        <row r="5107">
          <cell r="A5107" t="str">
            <v>632E80981</v>
          </cell>
          <cell r="C5107" t="str">
            <v>EACH</v>
          </cell>
          <cell r="D5107" t="str">
            <v>COMBINATION SIGNAL SUPPORT, TYPE TC-81.21, DESIGN 2, AS PER PLAN</v>
          </cell>
          <cell r="F5107">
            <v>0</v>
          </cell>
        </row>
        <row r="5108">
          <cell r="A5108" t="str">
            <v>632E80990</v>
          </cell>
          <cell r="C5108" t="str">
            <v>EACH</v>
          </cell>
          <cell r="D5108" t="str">
            <v>COMBINATION SIGNAL SUPPORT, TYPE TC-81.21, DESIGN 3</v>
          </cell>
          <cell r="F5108">
            <v>0</v>
          </cell>
        </row>
        <row r="5109">
          <cell r="A5109" t="str">
            <v>632E80991</v>
          </cell>
          <cell r="C5109" t="str">
            <v>EACH</v>
          </cell>
          <cell r="D5109" t="str">
            <v>COMBINATION SIGNAL SUPPORT, TYPE TC-81.21, DESIGN 3, AS PER PLAN</v>
          </cell>
          <cell r="F5109">
            <v>0</v>
          </cell>
        </row>
        <row r="5110">
          <cell r="A5110" t="str">
            <v>632E81000</v>
          </cell>
          <cell r="C5110" t="str">
            <v>EACH</v>
          </cell>
          <cell r="D5110" t="str">
            <v>COMBINATION SIGNAL SUPPORT, TYPE TC-81.21, DESIGN 4</v>
          </cell>
          <cell r="F5110">
            <v>0</v>
          </cell>
        </row>
        <row r="5111">
          <cell r="A5111" t="str">
            <v>632E81001</v>
          </cell>
          <cell r="C5111" t="str">
            <v>EACH</v>
          </cell>
          <cell r="D5111" t="str">
            <v>COMBINATION SIGNAL SUPPORT, TYPE TC-81.21, DESIGN 4, AS PER PLAN</v>
          </cell>
          <cell r="F5111">
            <v>0</v>
          </cell>
        </row>
        <row r="5112">
          <cell r="A5112" t="str">
            <v>632E81010</v>
          </cell>
          <cell r="C5112" t="str">
            <v>EACH</v>
          </cell>
          <cell r="D5112" t="str">
            <v>COMBINATION SIGNAL SUPPORT, TYPE TC-12.30, DESIGN 5</v>
          </cell>
          <cell r="F5112">
            <v>0</v>
          </cell>
        </row>
        <row r="5113">
          <cell r="A5113" t="str">
            <v>632E81011</v>
          </cell>
          <cell r="C5113" t="str">
            <v>EACH</v>
          </cell>
          <cell r="D5113" t="str">
            <v>COMBINATION SIGNAL SUPPORT, TYPE TC-12.30, DESIGN 5, AS PER PLAN</v>
          </cell>
          <cell r="F5113">
            <v>0</v>
          </cell>
        </row>
        <row r="5114">
          <cell r="A5114" t="str">
            <v>632E81020</v>
          </cell>
          <cell r="C5114" t="str">
            <v>EACH</v>
          </cell>
          <cell r="D5114" t="str">
            <v>COMBINATION SIGNAL SUPPORT, TYPE TC-12.30, DESIGN 6</v>
          </cell>
          <cell r="F5114">
            <v>0</v>
          </cell>
        </row>
        <row r="5115">
          <cell r="A5115" t="str">
            <v>632E81021</v>
          </cell>
          <cell r="C5115" t="str">
            <v>EACH</v>
          </cell>
          <cell r="D5115" t="str">
            <v>COMBINATION SIGNAL SUPPORT, TYPE TC-12.30, DESIGN 6, AS PER PLAN</v>
          </cell>
          <cell r="F5115">
            <v>0</v>
          </cell>
        </row>
        <row r="5116">
          <cell r="A5116" t="str">
            <v>632E81030</v>
          </cell>
          <cell r="C5116" t="str">
            <v>EACH</v>
          </cell>
          <cell r="D5116" t="str">
            <v>COMBINATION SIGNAL SUPPORT, TYPE TC-12.30, DESIGN 7</v>
          </cell>
          <cell r="F5116">
            <v>0</v>
          </cell>
        </row>
        <row r="5117">
          <cell r="A5117" t="str">
            <v>632E81040</v>
          </cell>
          <cell r="C5117" t="str">
            <v>EACH</v>
          </cell>
          <cell r="D5117" t="str">
            <v>COMBINATION SIGNAL SUPPORT, TYPE TC-12.30, DESIGN 8</v>
          </cell>
          <cell r="F5117">
            <v>0</v>
          </cell>
        </row>
        <row r="5118">
          <cell r="A5118" t="str">
            <v>632E81052</v>
          </cell>
          <cell r="C5118" t="str">
            <v>EACH</v>
          </cell>
          <cell r="D5118" t="str">
            <v>COMBINATION SIGNAL SUPPORT, TYPE TC-81.21, DESIGN 2</v>
          </cell>
          <cell r="F5118">
            <v>0</v>
          </cell>
        </row>
        <row r="5119">
          <cell r="A5119" t="str">
            <v>632E81070</v>
          </cell>
          <cell r="C5119" t="str">
            <v>EACH</v>
          </cell>
          <cell r="D5119" t="str">
            <v>COMBINATION SIGNAL SUPPORT, TYPE TC-81.21, DESIGN 11</v>
          </cell>
          <cell r="F5119">
            <v>0</v>
          </cell>
        </row>
        <row r="5120">
          <cell r="A5120" t="str">
            <v>632E81071</v>
          </cell>
          <cell r="C5120" t="str">
            <v>EACH</v>
          </cell>
          <cell r="D5120" t="str">
            <v>COMBINATION SIGNAL SUPPORT, TYPE TC-81.21, DESIGN 11, AS PER PLAN</v>
          </cell>
          <cell r="F5120">
            <v>0</v>
          </cell>
        </row>
        <row r="5121">
          <cell r="A5121" t="str">
            <v>632E81080</v>
          </cell>
          <cell r="C5121" t="str">
            <v>EACH</v>
          </cell>
          <cell r="D5121" t="str">
            <v>COMBINATION SIGNAL SUPPORT, TYPE TC-81.21, DESIGN 12</v>
          </cell>
          <cell r="F5121">
            <v>0</v>
          </cell>
        </row>
        <row r="5122">
          <cell r="A5122" t="str">
            <v>632E81081</v>
          </cell>
          <cell r="C5122" t="str">
            <v>EACH</v>
          </cell>
          <cell r="D5122" t="str">
            <v>COMBINATION SIGNAL SUPPORT, TYPE TC-81.21, DESIGN 12, AS PER PLAN</v>
          </cell>
          <cell r="F5122">
            <v>0</v>
          </cell>
        </row>
        <row r="5123">
          <cell r="A5123" t="str">
            <v>632E81090</v>
          </cell>
          <cell r="C5123" t="str">
            <v>EACH</v>
          </cell>
          <cell r="D5123" t="str">
            <v>COMBINATION SIGNAL SUPPORT, TYPE TC-81.21, DESIGN 13</v>
          </cell>
          <cell r="F5123">
            <v>0</v>
          </cell>
        </row>
        <row r="5124">
          <cell r="A5124" t="str">
            <v>632E81091</v>
          </cell>
          <cell r="C5124" t="str">
            <v>EACH</v>
          </cell>
          <cell r="D5124" t="str">
            <v>COMBINATION SIGNAL SUPPORT, TYPE TC-81.21, DESIGN 13, AS PER PLAN</v>
          </cell>
          <cell r="F5124">
            <v>0</v>
          </cell>
        </row>
        <row r="5125">
          <cell r="A5125" t="str">
            <v>632E81094</v>
          </cell>
          <cell r="C5125" t="str">
            <v>EACH</v>
          </cell>
          <cell r="D5125" t="str">
            <v>COMBINATION SIGNAL SUPPORT, TYPE TC-81.21, DESIGN 14</v>
          </cell>
          <cell r="F5125">
            <v>0</v>
          </cell>
        </row>
        <row r="5126">
          <cell r="A5126" t="str">
            <v>632E81095</v>
          </cell>
          <cell r="C5126" t="str">
            <v>EACH</v>
          </cell>
          <cell r="D5126" t="str">
            <v>COMBINATION SIGNAL SUPPORT, TYPE TC-81.21, DESIGN 14, AS PER PLAN</v>
          </cell>
          <cell r="F5126">
            <v>0</v>
          </cell>
        </row>
        <row r="5127">
          <cell r="A5127" t="str">
            <v>632E81700</v>
          </cell>
          <cell r="C5127" t="str">
            <v>EACH</v>
          </cell>
          <cell r="D5127" t="str">
            <v>COMBINATION SIGNAL SUPPORT, MISC.:</v>
          </cell>
          <cell r="F5127">
            <v>1</v>
          </cell>
          <cell r="G5127">
            <v>1</v>
          </cell>
        </row>
        <row r="5128">
          <cell r="A5128" t="str">
            <v>632E82100</v>
          </cell>
          <cell r="C5128" t="str">
            <v>EACH</v>
          </cell>
          <cell r="D5128" t="str">
            <v>STRAIN POLE, TYPE TC-81.10, DESIGN 1</v>
          </cell>
          <cell r="F5128">
            <v>0</v>
          </cell>
        </row>
        <row r="5129">
          <cell r="A5129" t="str">
            <v>632E82101</v>
          </cell>
          <cell r="C5129" t="str">
            <v>EACH</v>
          </cell>
          <cell r="D5129" t="str">
            <v>STRAIN POLE, TYPE TC-81.10, DESIGN 1, AS PER PLAN</v>
          </cell>
          <cell r="F5129">
            <v>0</v>
          </cell>
        </row>
        <row r="5130">
          <cell r="A5130" t="str">
            <v>632E82200</v>
          </cell>
          <cell r="C5130" t="str">
            <v>EACH</v>
          </cell>
          <cell r="D5130" t="str">
            <v>STRAIN POLE, TYPE TC-81.10, DESIGN 2</v>
          </cell>
          <cell r="F5130">
            <v>0</v>
          </cell>
        </row>
        <row r="5131">
          <cell r="A5131" t="str">
            <v>632E82201</v>
          </cell>
          <cell r="C5131" t="str">
            <v>EACH</v>
          </cell>
          <cell r="D5131" t="str">
            <v>STRAIN POLE, TYPE TC-81.10, DESIGN 2, AS PER PLAN</v>
          </cell>
          <cell r="F5131">
            <v>0</v>
          </cell>
        </row>
        <row r="5132">
          <cell r="A5132" t="str">
            <v>632E82300</v>
          </cell>
          <cell r="C5132" t="str">
            <v>EACH</v>
          </cell>
          <cell r="D5132" t="str">
            <v>STRAIN POLE, TYPE TC-81.10, DESIGN 3</v>
          </cell>
          <cell r="F5132">
            <v>0</v>
          </cell>
        </row>
        <row r="5133">
          <cell r="A5133" t="str">
            <v>632E82301</v>
          </cell>
          <cell r="C5133" t="str">
            <v>EACH</v>
          </cell>
          <cell r="D5133" t="str">
            <v>STRAIN POLE, TYPE TC-81.10, DESIGN 3, AS PER PLAN</v>
          </cell>
          <cell r="F5133">
            <v>0</v>
          </cell>
        </row>
        <row r="5134">
          <cell r="A5134" t="str">
            <v>632E82400</v>
          </cell>
          <cell r="C5134" t="str">
            <v>EACH</v>
          </cell>
          <cell r="D5134" t="str">
            <v>STRAIN POLE, TYPE TC-81.10, DESIGN 4</v>
          </cell>
          <cell r="F5134">
            <v>0</v>
          </cell>
        </row>
        <row r="5135">
          <cell r="A5135" t="str">
            <v>632E82401</v>
          </cell>
          <cell r="C5135" t="str">
            <v>EACH</v>
          </cell>
          <cell r="D5135" t="str">
            <v>STRAIN POLE, TYPE TC-81.10, DESIGN 4, AS PER PLAN</v>
          </cell>
          <cell r="F5135">
            <v>0</v>
          </cell>
        </row>
        <row r="5136">
          <cell r="A5136" t="str">
            <v>632E82500</v>
          </cell>
          <cell r="C5136" t="str">
            <v>EACH</v>
          </cell>
          <cell r="D5136" t="str">
            <v>STRAIN POLE, TYPE TC-81.10, DESIGN 5</v>
          </cell>
          <cell r="F5136">
            <v>0</v>
          </cell>
        </row>
        <row r="5137">
          <cell r="A5137" t="str">
            <v>632E82501</v>
          </cell>
          <cell r="C5137" t="str">
            <v>EACH</v>
          </cell>
          <cell r="D5137" t="str">
            <v>STRAIN POLE, TYPE TC-81.10, DESIGN 5, AS PER PLAN</v>
          </cell>
          <cell r="F5137">
            <v>0</v>
          </cell>
        </row>
        <row r="5138">
          <cell r="A5138" t="str">
            <v>632E82600</v>
          </cell>
          <cell r="C5138" t="str">
            <v>EACH</v>
          </cell>
          <cell r="D5138" t="str">
            <v>STRAIN POLE, TYPE TC-81.10, DESIGN 6</v>
          </cell>
          <cell r="F5138">
            <v>0</v>
          </cell>
        </row>
        <row r="5139">
          <cell r="A5139" t="str">
            <v>632E82601</v>
          </cell>
          <cell r="C5139" t="str">
            <v>EACH</v>
          </cell>
          <cell r="D5139" t="str">
            <v>STRAIN POLE, TYPE TC-81.10, DESIGN 6, AS PER PLAN</v>
          </cell>
          <cell r="F5139">
            <v>0</v>
          </cell>
        </row>
        <row r="5140">
          <cell r="A5140" t="str">
            <v>632E82700</v>
          </cell>
          <cell r="C5140" t="str">
            <v>EACH</v>
          </cell>
          <cell r="D5140" t="str">
            <v>STRAIN POLE, TYPE TC-81.10, DESIGN 7</v>
          </cell>
          <cell r="F5140">
            <v>0</v>
          </cell>
        </row>
        <row r="5141">
          <cell r="A5141" t="str">
            <v>632E82701</v>
          </cell>
          <cell r="C5141" t="str">
            <v>EACH</v>
          </cell>
          <cell r="D5141" t="str">
            <v>STRAIN POLE, TYPE TC-81.10, DESIGN 7, AS PER PLAN</v>
          </cell>
          <cell r="F5141">
            <v>0</v>
          </cell>
        </row>
        <row r="5142">
          <cell r="A5142" t="str">
            <v>632E82800</v>
          </cell>
          <cell r="C5142" t="str">
            <v>EACH</v>
          </cell>
          <cell r="D5142" t="str">
            <v>STRAIN POLE, TYPE TC-81.10, DESIGN 8</v>
          </cell>
          <cell r="F5142">
            <v>0</v>
          </cell>
        </row>
        <row r="5143">
          <cell r="A5143" t="str">
            <v>632E82801</v>
          </cell>
          <cell r="C5143" t="str">
            <v>EACH</v>
          </cell>
          <cell r="D5143" t="str">
            <v>STRAIN POLE, TYPE TC-81.10, DESIGN 8, AS PER PLAN</v>
          </cell>
          <cell r="F5143">
            <v>0</v>
          </cell>
        </row>
        <row r="5144">
          <cell r="A5144" t="str">
            <v>632E82900</v>
          </cell>
          <cell r="C5144" t="str">
            <v>EACH</v>
          </cell>
          <cell r="D5144" t="str">
            <v>STRAIN POLE, TYPE TC-81.10, DESIGN 9</v>
          </cell>
          <cell r="F5144">
            <v>0</v>
          </cell>
        </row>
        <row r="5145">
          <cell r="A5145" t="str">
            <v>632E82901</v>
          </cell>
          <cell r="C5145" t="str">
            <v>EACH</v>
          </cell>
          <cell r="D5145" t="str">
            <v>STRAIN POLE, TYPE TC-81.10, DESIGN 9, AS PER PLAN</v>
          </cell>
          <cell r="F5145">
            <v>0</v>
          </cell>
        </row>
        <row r="5146">
          <cell r="A5146" t="str">
            <v>632E83000</v>
          </cell>
          <cell r="C5146" t="str">
            <v>EACH</v>
          </cell>
          <cell r="D5146" t="str">
            <v>STRAIN POLE, TYPE TC-81.10, DESIGN 10</v>
          </cell>
          <cell r="F5146">
            <v>0</v>
          </cell>
        </row>
        <row r="5147">
          <cell r="A5147" t="str">
            <v>632E83001</v>
          </cell>
          <cell r="C5147" t="str">
            <v>EACH</v>
          </cell>
          <cell r="D5147" t="str">
            <v>STRAIN POLE, TYPE TC-81.10, DESIGN 10, AS PER PLAN</v>
          </cell>
          <cell r="F5147">
            <v>0</v>
          </cell>
        </row>
        <row r="5148">
          <cell r="A5148" t="str">
            <v>632E83100</v>
          </cell>
          <cell r="C5148" t="str">
            <v>EACH</v>
          </cell>
          <cell r="D5148" t="str">
            <v>STRAIN POLE, TYPE TC-81.10, DESIGN 11</v>
          </cell>
          <cell r="F5148">
            <v>0</v>
          </cell>
        </row>
        <row r="5149">
          <cell r="A5149" t="str">
            <v>632E83101</v>
          </cell>
          <cell r="C5149" t="str">
            <v>EACH</v>
          </cell>
          <cell r="D5149" t="str">
            <v>STRAIN POLE, TYPE TC-81.10, DESIGN 11, AS PER PLAN</v>
          </cell>
          <cell r="F5149">
            <v>0</v>
          </cell>
        </row>
        <row r="5150">
          <cell r="A5150" t="str">
            <v>632E83200</v>
          </cell>
          <cell r="C5150" t="str">
            <v>EACH</v>
          </cell>
          <cell r="D5150" t="str">
            <v>STRAIN POLE, TYPE TC-81.10, DESIGN 12</v>
          </cell>
          <cell r="F5150">
            <v>0</v>
          </cell>
        </row>
        <row r="5151">
          <cell r="A5151" t="str">
            <v>632E83201</v>
          </cell>
          <cell r="C5151" t="str">
            <v>EACH</v>
          </cell>
          <cell r="D5151" t="str">
            <v>STRAIN POLE, TYPE TC-81.10, DESIGN 12, AS PER PLAN</v>
          </cell>
          <cell r="F5151">
            <v>0</v>
          </cell>
        </row>
        <row r="5152">
          <cell r="A5152" t="str">
            <v>632E83300</v>
          </cell>
          <cell r="C5152" t="str">
            <v>EACH</v>
          </cell>
          <cell r="D5152" t="str">
            <v>STRAIN POLE, TYPE TC-81.10, DESIGN 13</v>
          </cell>
          <cell r="F5152">
            <v>0</v>
          </cell>
        </row>
        <row r="5153">
          <cell r="A5153" t="str">
            <v>632E83301</v>
          </cell>
          <cell r="C5153" t="str">
            <v>EACH</v>
          </cell>
          <cell r="D5153" t="str">
            <v>STRAIN POLE, TYPE TC-81.10, DESIGN 13, AS PER PLAN</v>
          </cell>
          <cell r="F5153">
            <v>0</v>
          </cell>
        </row>
        <row r="5154">
          <cell r="A5154" t="str">
            <v>632E83400</v>
          </cell>
          <cell r="C5154" t="str">
            <v>EACH</v>
          </cell>
          <cell r="D5154" t="str">
            <v>STRAIN POLE, TYPE TC-81.10, DESIGN 14</v>
          </cell>
          <cell r="F5154">
            <v>0</v>
          </cell>
        </row>
        <row r="5155">
          <cell r="A5155" t="str">
            <v>632E83401</v>
          </cell>
          <cell r="C5155" t="str">
            <v>EACH</v>
          </cell>
          <cell r="D5155" t="str">
            <v>STRAIN POLE, TYPE TC-81.10, DESIGN 14, AS PER PLAN</v>
          </cell>
          <cell r="F5155">
            <v>0</v>
          </cell>
        </row>
        <row r="5156">
          <cell r="A5156" t="str">
            <v>632E83500</v>
          </cell>
          <cell r="C5156" t="str">
            <v>EACH</v>
          </cell>
          <cell r="D5156" t="str">
            <v>STRAIN POLE, TYPE TC-81.10, DESIGN 5, INSTALLATION ONLY</v>
          </cell>
          <cell r="F5156">
            <v>0</v>
          </cell>
        </row>
        <row r="5157">
          <cell r="A5157" t="str">
            <v>632E83501</v>
          </cell>
          <cell r="C5157" t="str">
            <v>EACH</v>
          </cell>
          <cell r="D5157" t="str">
            <v>STRAIN POLE, TYPE TC-81.10, DESIGN 5, INSTALLATION ONLY, AS PER PLAN</v>
          </cell>
          <cell r="F5157">
            <v>0</v>
          </cell>
        </row>
        <row r="5158">
          <cell r="A5158" t="str">
            <v>632E83502</v>
          </cell>
          <cell r="C5158" t="str">
            <v>EACH</v>
          </cell>
          <cell r="D5158" t="str">
            <v>STRAIN POLE, TYPE TC-81.10, DESIGN 6, INSTALLATION ONLY</v>
          </cell>
          <cell r="F5158">
            <v>0</v>
          </cell>
        </row>
        <row r="5159">
          <cell r="A5159" t="str">
            <v>632E83503</v>
          </cell>
          <cell r="C5159" t="str">
            <v>EACH</v>
          </cell>
          <cell r="D5159" t="str">
            <v>STRAIN POLE, TYPE TC-81.10, DESIGN 6, INSTALLATION ONLY, AS PER PLAN</v>
          </cell>
          <cell r="F5159">
            <v>0</v>
          </cell>
        </row>
        <row r="5160">
          <cell r="A5160" t="str">
            <v>632E83504</v>
          </cell>
          <cell r="C5160" t="str">
            <v>EACH</v>
          </cell>
          <cell r="D5160" t="str">
            <v>STRAIN POLE, TYPE TC-81.10, DESIGN 7, INSTALLATION ONLY</v>
          </cell>
          <cell r="F5160">
            <v>0</v>
          </cell>
        </row>
        <row r="5161">
          <cell r="A5161" t="str">
            <v>632E83505</v>
          </cell>
          <cell r="C5161" t="str">
            <v>EACH</v>
          </cell>
          <cell r="D5161" t="str">
            <v>STRAIN POLE, TYPE TC-81.10, DESIGN 7, INSTALLATION ONLY, AS PER PLAN</v>
          </cell>
          <cell r="F5161">
            <v>0</v>
          </cell>
        </row>
        <row r="5162">
          <cell r="A5162" t="str">
            <v>632E83506</v>
          </cell>
          <cell r="C5162" t="str">
            <v>EACH</v>
          </cell>
          <cell r="D5162" t="str">
            <v>STRAIN POLE, TYPE TC-81.10, DESIGN 10, INSTALLATION ONLY</v>
          </cell>
          <cell r="F5162">
            <v>0</v>
          </cell>
        </row>
        <row r="5163">
          <cell r="A5163" t="str">
            <v>632E83507</v>
          </cell>
          <cell r="C5163" t="str">
            <v>EACH</v>
          </cell>
          <cell r="D5163" t="str">
            <v>STRAIN POLE, TYPE TC-81.10, DESIGN 10, INSTALLATION ONLY, AS PER PLAN</v>
          </cell>
          <cell r="F5163">
            <v>0</v>
          </cell>
        </row>
        <row r="5164">
          <cell r="A5164" t="str">
            <v>632E83508</v>
          </cell>
          <cell r="C5164" t="str">
            <v>EACH</v>
          </cell>
          <cell r="D5164" t="str">
            <v>STRAIN POLE, TYPE TC-81.10, DESIGN 8, INSTALLATION ONLY</v>
          </cell>
          <cell r="F5164">
            <v>0</v>
          </cell>
        </row>
        <row r="5165">
          <cell r="A5165" t="str">
            <v>632E83509</v>
          </cell>
          <cell r="C5165" t="str">
            <v>EACH</v>
          </cell>
          <cell r="D5165" t="str">
            <v>STRAIN POLE, TYPE TC-81.10, DESIGN 8, INSTALLATION ONLY, AS PER PLAN</v>
          </cell>
          <cell r="F5165">
            <v>0</v>
          </cell>
        </row>
        <row r="5166">
          <cell r="A5166" t="str">
            <v>632E83600</v>
          </cell>
          <cell r="C5166" t="str">
            <v>EACH</v>
          </cell>
          <cell r="D5166" t="str">
            <v>STRAIN POLE, MISC.:</v>
          </cell>
          <cell r="F5166">
            <v>1</v>
          </cell>
          <cell r="G5166">
            <v>1</v>
          </cell>
        </row>
        <row r="5167">
          <cell r="A5167" t="str">
            <v>632E84100</v>
          </cell>
          <cell r="C5167" t="str">
            <v>EACH</v>
          </cell>
          <cell r="D5167" t="str">
            <v>COMBINATION STRAIN POLE, TYPE TC-81.10, DESIGN 1</v>
          </cell>
          <cell r="F5167">
            <v>0</v>
          </cell>
        </row>
        <row r="5168">
          <cell r="A5168" t="str">
            <v>632E84101</v>
          </cell>
          <cell r="C5168" t="str">
            <v>EACH</v>
          </cell>
          <cell r="D5168" t="str">
            <v>COMBINATION STRAIN POLE, TYPE TC-81.10, DESIGN 1, AS PER PLAN</v>
          </cell>
          <cell r="F5168">
            <v>0</v>
          </cell>
        </row>
        <row r="5169">
          <cell r="A5169" t="str">
            <v>632E84200</v>
          </cell>
          <cell r="C5169" t="str">
            <v>EACH</v>
          </cell>
          <cell r="D5169" t="str">
            <v>COMBINATION STRAIN POLE, TYPE TC-81.10, DESIGN 2</v>
          </cell>
          <cell r="F5169">
            <v>0</v>
          </cell>
        </row>
        <row r="5170">
          <cell r="A5170" t="str">
            <v>632E84201</v>
          </cell>
          <cell r="C5170" t="str">
            <v>EACH</v>
          </cell>
          <cell r="D5170" t="str">
            <v>COMBINATION STRAIN POLE, TYPE TC-81.10, DESIGN 2, AS PER PLAN</v>
          </cell>
          <cell r="F5170">
            <v>0</v>
          </cell>
        </row>
        <row r="5171">
          <cell r="A5171" t="str">
            <v>632E84300</v>
          </cell>
          <cell r="C5171" t="str">
            <v>EACH</v>
          </cell>
          <cell r="D5171" t="str">
            <v>COMBINATION STRAIN POLE, TYPE TC-81.10, DESIGN 3</v>
          </cell>
          <cell r="F5171">
            <v>0</v>
          </cell>
        </row>
        <row r="5172">
          <cell r="A5172" t="str">
            <v>632E84301</v>
          </cell>
          <cell r="C5172" t="str">
            <v>EACH</v>
          </cell>
          <cell r="D5172" t="str">
            <v>COMBINATION STRAIN POLE, TYPE TC-81.10, DESIGN 3, AS PER PLAN</v>
          </cell>
          <cell r="F5172">
            <v>0</v>
          </cell>
        </row>
        <row r="5173">
          <cell r="A5173" t="str">
            <v>632E84400</v>
          </cell>
          <cell r="C5173" t="str">
            <v>EACH</v>
          </cell>
          <cell r="D5173" t="str">
            <v>COMBINATION STRAIN POLE, TYPE TC-81.10, DESIGN 4</v>
          </cell>
          <cell r="F5173">
            <v>0</v>
          </cell>
        </row>
        <row r="5174">
          <cell r="A5174" t="str">
            <v>632E84401</v>
          </cell>
          <cell r="C5174" t="str">
            <v>EACH</v>
          </cell>
          <cell r="D5174" t="str">
            <v>COMBINATION STRAIN POLE, TYPE TC-81.10, DESIGN 4, AS PER PLAN</v>
          </cell>
          <cell r="F5174">
            <v>0</v>
          </cell>
        </row>
        <row r="5175">
          <cell r="A5175" t="str">
            <v>632E84500</v>
          </cell>
          <cell r="C5175" t="str">
            <v>EACH</v>
          </cell>
          <cell r="D5175" t="str">
            <v>COMBINATION STRAIN POLE, TYPE TC-81.10, DESIGN 5</v>
          </cell>
          <cell r="F5175">
            <v>0</v>
          </cell>
        </row>
        <row r="5176">
          <cell r="A5176" t="str">
            <v>632E84501</v>
          </cell>
          <cell r="C5176" t="str">
            <v>EACH</v>
          </cell>
          <cell r="D5176" t="str">
            <v>COMBINATION STRAIN POLE, TYPE TC-81.10, DESIGN 5, AS PER PLAN</v>
          </cell>
          <cell r="F5176">
            <v>0</v>
          </cell>
        </row>
        <row r="5177">
          <cell r="A5177" t="str">
            <v>632E84600</v>
          </cell>
          <cell r="C5177" t="str">
            <v>EACH</v>
          </cell>
          <cell r="D5177" t="str">
            <v>COMBINATION STRAIN POLE, TYPE TC-81.10, DESIGN 6</v>
          </cell>
          <cell r="F5177">
            <v>0</v>
          </cell>
        </row>
        <row r="5178">
          <cell r="A5178" t="str">
            <v>632E84601</v>
          </cell>
          <cell r="C5178" t="str">
            <v>EACH</v>
          </cell>
          <cell r="D5178" t="str">
            <v>COMBINATION STRAIN POLE, TYPE TC-81.10, DESIGN 6, AS PER PLAN</v>
          </cell>
          <cell r="F5178">
            <v>0</v>
          </cell>
        </row>
        <row r="5179">
          <cell r="A5179" t="str">
            <v>632E84700</v>
          </cell>
          <cell r="C5179" t="str">
            <v>EACH</v>
          </cell>
          <cell r="D5179" t="str">
            <v>COMBINATION STRAIN POLE, TYPE TC-81.10, DESIGN 7</v>
          </cell>
          <cell r="F5179">
            <v>0</v>
          </cell>
        </row>
        <row r="5180">
          <cell r="A5180" t="str">
            <v>632E84701</v>
          </cell>
          <cell r="C5180" t="str">
            <v>EACH</v>
          </cell>
          <cell r="D5180" t="str">
            <v>COMBINATION STRAIN POLE, TYPE TC-81.10, DESIGN 7, AS PER PLAN</v>
          </cell>
          <cell r="F5180">
            <v>0</v>
          </cell>
        </row>
        <row r="5181">
          <cell r="A5181" t="str">
            <v>632E84800</v>
          </cell>
          <cell r="C5181" t="str">
            <v>EACH</v>
          </cell>
          <cell r="D5181" t="str">
            <v>COMBINATION STRAIN POLE, TYPE TC-81.10, DESIGN 8</v>
          </cell>
          <cell r="F5181">
            <v>0</v>
          </cell>
        </row>
        <row r="5182">
          <cell r="A5182" t="str">
            <v>632E84801</v>
          </cell>
          <cell r="C5182" t="str">
            <v>EACH</v>
          </cell>
          <cell r="D5182" t="str">
            <v>COMBINATION STRAIN POLE, TYPE TC-81.10, DESIGN 8, AS PER PLAN</v>
          </cell>
          <cell r="F5182">
            <v>0</v>
          </cell>
        </row>
        <row r="5183">
          <cell r="A5183" t="str">
            <v>632E84900</v>
          </cell>
          <cell r="C5183" t="str">
            <v>EACH</v>
          </cell>
          <cell r="D5183" t="str">
            <v>COMBINATION STRAIN POLE, TYPE TC-81.10, DESIGN 9</v>
          </cell>
          <cell r="F5183">
            <v>0</v>
          </cell>
        </row>
        <row r="5184">
          <cell r="A5184" t="str">
            <v>632E84901</v>
          </cell>
          <cell r="C5184" t="str">
            <v>EACH</v>
          </cell>
          <cell r="D5184" t="str">
            <v>COMBINATION STRAIN POLE, TYPE TC-81.10, DESIGN 9, AS PER PLAN</v>
          </cell>
          <cell r="F5184">
            <v>0</v>
          </cell>
        </row>
        <row r="5185">
          <cell r="A5185" t="str">
            <v>632E85000</v>
          </cell>
          <cell r="C5185" t="str">
            <v>EACH</v>
          </cell>
          <cell r="D5185" t="str">
            <v>COMBINATION STRAIN POLE, TYPE TC-81.10, DESIGN 10</v>
          </cell>
          <cell r="F5185">
            <v>0</v>
          </cell>
        </row>
        <row r="5186">
          <cell r="A5186" t="str">
            <v>632E85001</v>
          </cell>
          <cell r="C5186" t="str">
            <v>EACH</v>
          </cell>
          <cell r="D5186" t="str">
            <v>COMBINATION STRAIN POLE, TYPE TC-81.10, DESIGN 10, AS PER PLAN</v>
          </cell>
          <cell r="F5186">
            <v>0</v>
          </cell>
        </row>
        <row r="5187">
          <cell r="A5187" t="str">
            <v>632E85100</v>
          </cell>
          <cell r="C5187" t="str">
            <v>EACH</v>
          </cell>
          <cell r="D5187" t="str">
            <v>COMBINATION STRAIN POLE, TYPE TC-81.10, DESIGN 11</v>
          </cell>
          <cell r="F5187">
            <v>0</v>
          </cell>
        </row>
        <row r="5188">
          <cell r="A5188" t="str">
            <v>632E85101</v>
          </cell>
          <cell r="C5188" t="str">
            <v>EACH</v>
          </cell>
          <cell r="D5188" t="str">
            <v>COMBINATION STRAIN POLE, TYPE TC-81.10, DESIGN 11, AS PER PLAN</v>
          </cell>
          <cell r="F5188">
            <v>0</v>
          </cell>
        </row>
        <row r="5189">
          <cell r="A5189" t="str">
            <v>632E85200</v>
          </cell>
          <cell r="C5189" t="str">
            <v>EACH</v>
          </cell>
          <cell r="D5189" t="str">
            <v>COMBINATION STRAIN POLE, TYPE TC-81.10, DESIGN 12</v>
          </cell>
          <cell r="F5189">
            <v>0</v>
          </cell>
        </row>
        <row r="5190">
          <cell r="A5190" t="str">
            <v>632E85201</v>
          </cell>
          <cell r="C5190" t="str">
            <v>EACH</v>
          </cell>
          <cell r="D5190" t="str">
            <v>COMBINATION STRAIN POLE, TYPE TC-81.10, DESIGN 12, AS PER PLAN</v>
          </cell>
          <cell r="F5190">
            <v>0</v>
          </cell>
        </row>
        <row r="5191">
          <cell r="A5191" t="str">
            <v>632E85300</v>
          </cell>
          <cell r="C5191" t="str">
            <v>EACH</v>
          </cell>
          <cell r="D5191" t="str">
            <v>COMBINATION STRAIN POLE, TYPE TC-81.10 AND SIGN SUPPORT, TYPE TC-9.10 (WITH LIGHT POLE EXTENSION)</v>
          </cell>
          <cell r="F5191">
            <v>0</v>
          </cell>
        </row>
        <row r="5192">
          <cell r="A5192" t="str">
            <v>632E85302</v>
          </cell>
          <cell r="C5192" t="str">
            <v>EACH</v>
          </cell>
          <cell r="D5192" t="str">
            <v>COMBINATION SIGNAL SUPPORT, TYPE TC-81.21 AND SIGN SUPPORT, TYPE TC-12.30</v>
          </cell>
          <cell r="F5192">
            <v>0</v>
          </cell>
        </row>
        <row r="5193">
          <cell r="A5193" t="str">
            <v>632E85303</v>
          </cell>
          <cell r="C5193" t="str">
            <v>EACH</v>
          </cell>
          <cell r="D5193" t="str">
            <v>COMBINATION SIGNAL SUPPORT, TYPE TC-81.21 AND SIGN SUPPORT, TYPE TC-12.30, AS PER PLAN</v>
          </cell>
          <cell r="F5193">
            <v>0</v>
          </cell>
        </row>
        <row r="5194">
          <cell r="A5194" t="str">
            <v>632E85304</v>
          </cell>
          <cell r="C5194" t="str">
            <v>EACH</v>
          </cell>
          <cell r="D5194" t="str">
            <v>COMBINATION STRAIN POLE, TYPE TC-81.10 AND SIGN SUPPORT, TYPE TC-9.10</v>
          </cell>
          <cell r="F5194">
            <v>0</v>
          </cell>
        </row>
        <row r="5195">
          <cell r="A5195" t="str">
            <v>632E85320</v>
          </cell>
          <cell r="C5195" t="str">
            <v>EACH</v>
          </cell>
          <cell r="D5195" t="str">
            <v>COMBINATION STRAIN POLE, TYPE TC-81.10, DESIGN 13</v>
          </cell>
          <cell r="F5195">
            <v>0</v>
          </cell>
        </row>
        <row r="5196">
          <cell r="A5196" t="str">
            <v>632E85321</v>
          </cell>
          <cell r="C5196" t="str">
            <v>EACH</v>
          </cell>
          <cell r="D5196" t="str">
            <v>COMBINATION STRAIN POLE, TYPE TC-81.10, DESIGN 13, AS PER PLAN</v>
          </cell>
          <cell r="F5196">
            <v>0</v>
          </cell>
        </row>
        <row r="5197">
          <cell r="A5197" t="str">
            <v>632E85400</v>
          </cell>
          <cell r="C5197" t="str">
            <v>EACH</v>
          </cell>
          <cell r="D5197" t="str">
            <v>COMBINATION STRAIN POLE, TYPE TC-81.10, DESIGN 14</v>
          </cell>
          <cell r="F5197">
            <v>0</v>
          </cell>
        </row>
        <row r="5198">
          <cell r="A5198" t="str">
            <v>632E85401</v>
          </cell>
          <cell r="C5198" t="str">
            <v>EACH</v>
          </cell>
          <cell r="D5198" t="str">
            <v>COMBINATION STRAIN POLE, TYPE TC-81.10, DESIGN 14, AS PER PLAN</v>
          </cell>
          <cell r="F5198">
            <v>0</v>
          </cell>
        </row>
        <row r="5199">
          <cell r="A5199" t="str">
            <v>632E86120</v>
          </cell>
          <cell r="C5199" t="str">
            <v>EACH</v>
          </cell>
          <cell r="D5199" t="str">
            <v>STRAIN POLE, TYPE TC-81.11, DESIGN 8</v>
          </cell>
          <cell r="F5199">
            <v>0</v>
          </cell>
        </row>
        <row r="5200">
          <cell r="A5200" t="str">
            <v>632E86121</v>
          </cell>
          <cell r="C5200" t="str">
            <v>EACH</v>
          </cell>
          <cell r="D5200" t="str">
            <v>STRAIN POLE, TYPE TC-81.11, DESIGN 8, AS PER PLAN</v>
          </cell>
          <cell r="F5200">
            <v>0</v>
          </cell>
        </row>
        <row r="5201">
          <cell r="A5201" t="str">
            <v>632E86130</v>
          </cell>
          <cell r="C5201" t="str">
            <v>EACH</v>
          </cell>
          <cell r="D5201" t="str">
            <v>STRAIN POLE, TYPE TC-81.11, DESIGN 10</v>
          </cell>
          <cell r="F5201">
            <v>0</v>
          </cell>
        </row>
        <row r="5202">
          <cell r="A5202" t="str">
            <v>632E86131</v>
          </cell>
          <cell r="C5202" t="str">
            <v>EACH</v>
          </cell>
          <cell r="D5202" t="str">
            <v>STRAIN POLE, TYPE TC-81.11, DESIGN 10, AS PER PLAN</v>
          </cell>
          <cell r="F5202">
            <v>0</v>
          </cell>
        </row>
        <row r="5203">
          <cell r="A5203" t="str">
            <v>632E86140</v>
          </cell>
          <cell r="C5203" t="str">
            <v>EACH</v>
          </cell>
          <cell r="D5203" t="str">
            <v>STRAIN POLE, TYPE TC-81.11, DESIGN 12</v>
          </cell>
          <cell r="F5203">
            <v>0</v>
          </cell>
        </row>
        <row r="5204">
          <cell r="A5204" t="str">
            <v>632E86141</v>
          </cell>
          <cell r="C5204" t="str">
            <v>EACH</v>
          </cell>
          <cell r="D5204" t="str">
            <v>STRAIN POLE, TYPE TC-81.11, DESIGN 12, AS PER PLAN</v>
          </cell>
          <cell r="F5204">
            <v>0</v>
          </cell>
        </row>
        <row r="5205">
          <cell r="A5205" t="str">
            <v>632E86150</v>
          </cell>
          <cell r="C5205" t="str">
            <v>EACH</v>
          </cell>
          <cell r="D5205" t="str">
            <v>STRAIN POLE, TYPE TC-81.11, DESIGN 13</v>
          </cell>
          <cell r="F5205">
            <v>0</v>
          </cell>
        </row>
        <row r="5206">
          <cell r="A5206" t="str">
            <v>632E86151</v>
          </cell>
          <cell r="C5206" t="str">
            <v>EACH</v>
          </cell>
          <cell r="D5206" t="str">
            <v>STRAIN POLE, TYPE TC-81.11, DESIGN 13, AS PER PLAN</v>
          </cell>
          <cell r="F5206">
            <v>0</v>
          </cell>
        </row>
        <row r="5207">
          <cell r="A5207" t="str">
            <v>632E86160</v>
          </cell>
          <cell r="C5207" t="str">
            <v>EACH</v>
          </cell>
          <cell r="D5207" t="str">
            <v>STRAIN POLE, TYPE TC-81.11, DESIGN 14</v>
          </cell>
          <cell r="F5207">
            <v>0</v>
          </cell>
        </row>
        <row r="5208">
          <cell r="A5208" t="str">
            <v>632E86161</v>
          </cell>
          <cell r="C5208" t="str">
            <v>EACH</v>
          </cell>
          <cell r="D5208" t="str">
            <v>STRAIN POLE, TYPE TC-81.11, DESIGN 14, AS PER PLAN</v>
          </cell>
          <cell r="F5208">
            <v>0</v>
          </cell>
        </row>
        <row r="5209">
          <cell r="A5209" t="str">
            <v>632E86500</v>
          </cell>
          <cell r="C5209" t="str">
            <v>EACH</v>
          </cell>
          <cell r="D5209" t="str">
            <v>STRAIN POLE, TYPE TC-81.11, INSTALLATION ONLY</v>
          </cell>
          <cell r="F5209">
            <v>1</v>
          </cell>
          <cell r="G5209" t="str">
            <v>SPECIFY TYPE</v>
          </cell>
        </row>
        <row r="5210">
          <cell r="A5210" t="str">
            <v>632E86501</v>
          </cell>
          <cell r="C5210" t="str">
            <v>EACH</v>
          </cell>
          <cell r="D5210" t="str">
            <v>STRAIN POLE, TYPE TC-81.11, INSTALLATION ONLY, AS PER PLAN</v>
          </cell>
          <cell r="F5210">
            <v>1</v>
          </cell>
          <cell r="G5210" t="str">
            <v>SPECIFY TYPE</v>
          </cell>
        </row>
        <row r="5211">
          <cell r="A5211" t="str">
            <v>632E87120</v>
          </cell>
          <cell r="C5211" t="str">
            <v>EACH</v>
          </cell>
          <cell r="D5211" t="str">
            <v>COMBINATION STRAIN POLE, TYPE TC-81.11, DESIGN 8</v>
          </cell>
          <cell r="F5211">
            <v>0</v>
          </cell>
        </row>
        <row r="5212">
          <cell r="A5212" t="str">
            <v>632E87121</v>
          </cell>
          <cell r="C5212" t="str">
            <v>EACH</v>
          </cell>
          <cell r="D5212" t="str">
            <v>COMBINATION STRAIN POLE, TYPE TC-81.11, DESIGN 8, AS PER PLAN</v>
          </cell>
          <cell r="F5212">
            <v>0</v>
          </cell>
        </row>
        <row r="5213">
          <cell r="A5213" t="str">
            <v>632E87130</v>
          </cell>
          <cell r="C5213" t="str">
            <v>EACH</v>
          </cell>
          <cell r="D5213" t="str">
            <v>COMBINATION STRAIN POLE, TYPE TC-81.11, DESIGN 10</v>
          </cell>
          <cell r="F5213">
            <v>0</v>
          </cell>
        </row>
        <row r="5214">
          <cell r="A5214" t="str">
            <v>632E87131</v>
          </cell>
          <cell r="C5214" t="str">
            <v>EACH</v>
          </cell>
          <cell r="D5214" t="str">
            <v>COMBINATION STRAIN POLE, TYPE TC-81.11, DESIGN 10, AS PER PLAN</v>
          </cell>
          <cell r="F5214">
            <v>0</v>
          </cell>
        </row>
        <row r="5215">
          <cell r="A5215" t="str">
            <v>632E87140</v>
          </cell>
          <cell r="C5215" t="str">
            <v>EACH</v>
          </cell>
          <cell r="D5215" t="str">
            <v>COMBINATION STRAIN POLE, TYPE TC-81.11, DESIGN 12</v>
          </cell>
          <cell r="F5215">
            <v>0</v>
          </cell>
        </row>
        <row r="5216">
          <cell r="A5216" t="str">
            <v>632E87141</v>
          </cell>
          <cell r="C5216" t="str">
            <v>EACH</v>
          </cell>
          <cell r="D5216" t="str">
            <v>COMBINATION STRAIN POLE, TYPE TC-81.11, DESIGN 12, AS PER PLAN</v>
          </cell>
          <cell r="F5216">
            <v>0</v>
          </cell>
        </row>
        <row r="5217">
          <cell r="A5217" t="str">
            <v>632E87150</v>
          </cell>
          <cell r="C5217" t="str">
            <v>EACH</v>
          </cell>
          <cell r="D5217" t="str">
            <v>COMBINATION STRAIN POLE, TYPE TC-81.11, DESIGN 13</v>
          </cell>
          <cell r="F5217">
            <v>0</v>
          </cell>
        </row>
        <row r="5218">
          <cell r="A5218" t="str">
            <v>632E87151</v>
          </cell>
          <cell r="C5218" t="str">
            <v>EACH</v>
          </cell>
          <cell r="D5218" t="str">
            <v>COMBINATION STRAIN POLE, TYPE TC-81.11, DESIGN 13, AS PER PLAN</v>
          </cell>
          <cell r="F5218">
            <v>0</v>
          </cell>
        </row>
        <row r="5219">
          <cell r="A5219" t="str">
            <v>632E87160</v>
          </cell>
          <cell r="C5219" t="str">
            <v>EACH</v>
          </cell>
          <cell r="D5219" t="str">
            <v>COMBINATION STRAIN POLE, TYPE TC-81.11, DESIGN 14</v>
          </cell>
          <cell r="F5219">
            <v>0</v>
          </cell>
        </row>
        <row r="5220">
          <cell r="A5220" t="str">
            <v>632E87161</v>
          </cell>
          <cell r="C5220" t="str">
            <v>EACH</v>
          </cell>
          <cell r="D5220" t="str">
            <v>COMBINATION STRAIN POLE, TYPE TC-81.11, DESIGN 14, AS PER PLAN</v>
          </cell>
          <cell r="F5220">
            <v>0</v>
          </cell>
        </row>
        <row r="5221">
          <cell r="A5221" t="str">
            <v>632E89250</v>
          </cell>
          <cell r="C5221" t="str">
            <v>EACH</v>
          </cell>
          <cell r="D5221" t="str">
            <v>POLE ENTRANCE FITTING</v>
          </cell>
          <cell r="F5221">
            <v>0</v>
          </cell>
        </row>
        <row r="5222">
          <cell r="A5222" t="str">
            <v>632E89251</v>
          </cell>
          <cell r="C5222" t="str">
            <v>EACH</v>
          </cell>
          <cell r="D5222" t="str">
            <v>POLE ENTRANCE FITTING, AS PER PLAN</v>
          </cell>
          <cell r="F5222">
            <v>0</v>
          </cell>
        </row>
        <row r="5223">
          <cell r="A5223" t="str">
            <v>632E89300</v>
          </cell>
          <cell r="C5223" t="str">
            <v>EACH</v>
          </cell>
          <cell r="D5223" t="str">
            <v>WOOD POLE</v>
          </cell>
          <cell r="F5223">
            <v>0</v>
          </cell>
        </row>
        <row r="5224">
          <cell r="A5224" t="str">
            <v>632E89301</v>
          </cell>
          <cell r="C5224" t="str">
            <v>EACH</v>
          </cell>
          <cell r="D5224" t="str">
            <v>WOOD POLE, AS PER PLAN</v>
          </cell>
          <cell r="F5224">
            <v>0</v>
          </cell>
        </row>
        <row r="5225">
          <cell r="A5225" t="str">
            <v>632E89400</v>
          </cell>
          <cell r="C5225" t="str">
            <v>EACH</v>
          </cell>
          <cell r="D5225" t="str">
            <v>DOWN GUY</v>
          </cell>
          <cell r="F5225">
            <v>0</v>
          </cell>
        </row>
        <row r="5226">
          <cell r="A5226" t="str">
            <v>632E89401</v>
          </cell>
          <cell r="C5226" t="str">
            <v>EACH</v>
          </cell>
          <cell r="D5226" t="str">
            <v>DOWN GUY, AS PER PLAN</v>
          </cell>
          <cell r="F5226">
            <v>0</v>
          </cell>
        </row>
        <row r="5227">
          <cell r="A5227" t="str">
            <v>632E89500</v>
          </cell>
          <cell r="C5227" t="str">
            <v>EACH</v>
          </cell>
          <cell r="D5227" t="str">
            <v>PEDESTAL, 3'</v>
          </cell>
          <cell r="F5227">
            <v>0</v>
          </cell>
        </row>
        <row r="5228">
          <cell r="A5228" t="str">
            <v>632E89501</v>
          </cell>
          <cell r="C5228" t="str">
            <v>EACH</v>
          </cell>
          <cell r="D5228" t="str">
            <v>PEDESTAL, 3', AS PER PLAN</v>
          </cell>
          <cell r="F5228">
            <v>0</v>
          </cell>
        </row>
        <row r="5229">
          <cell r="A5229" t="str">
            <v>632E89510</v>
          </cell>
          <cell r="C5229" t="str">
            <v>EACH</v>
          </cell>
          <cell r="D5229" t="str">
            <v>PEDESTAL, 5'</v>
          </cell>
          <cell r="F5229">
            <v>0</v>
          </cell>
        </row>
        <row r="5230">
          <cell r="A5230" t="str">
            <v>632E89511</v>
          </cell>
          <cell r="C5230" t="str">
            <v>EACH</v>
          </cell>
          <cell r="D5230" t="str">
            <v>PEDESTAL, 5', AS PER PLAN</v>
          </cell>
          <cell r="F5230">
            <v>0</v>
          </cell>
        </row>
        <row r="5231">
          <cell r="A5231" t="str">
            <v>632E89520</v>
          </cell>
          <cell r="C5231" t="str">
            <v>EACH</v>
          </cell>
          <cell r="D5231" t="str">
            <v>PEDESTAL, 6'</v>
          </cell>
          <cell r="F5231">
            <v>0</v>
          </cell>
        </row>
        <row r="5232">
          <cell r="A5232" t="str">
            <v>632E89521</v>
          </cell>
          <cell r="C5232" t="str">
            <v>EACH</v>
          </cell>
          <cell r="D5232" t="str">
            <v>PEDESTAL, 6', AS PER PLAN</v>
          </cell>
          <cell r="F5232">
            <v>0</v>
          </cell>
        </row>
        <row r="5233">
          <cell r="A5233" t="str">
            <v>632E89600</v>
          </cell>
          <cell r="C5233" t="str">
            <v>EACH</v>
          </cell>
          <cell r="D5233" t="str">
            <v>PEDESTAL, 8'</v>
          </cell>
          <cell r="F5233">
            <v>0</v>
          </cell>
        </row>
        <row r="5234">
          <cell r="A5234" t="str">
            <v>632E89601</v>
          </cell>
          <cell r="C5234" t="str">
            <v>EACH</v>
          </cell>
          <cell r="D5234" t="str">
            <v>PEDESTAL, 8', AS PER PLAN</v>
          </cell>
          <cell r="F5234">
            <v>0</v>
          </cell>
        </row>
        <row r="5235">
          <cell r="A5235" t="str">
            <v>632E89610</v>
          </cell>
          <cell r="C5235" t="str">
            <v>EACH</v>
          </cell>
          <cell r="D5235" t="str">
            <v>PEDESTAL, 9'</v>
          </cell>
          <cell r="F5235">
            <v>0</v>
          </cell>
        </row>
        <row r="5236">
          <cell r="A5236" t="str">
            <v>632E89611</v>
          </cell>
          <cell r="C5236" t="str">
            <v>EACH</v>
          </cell>
          <cell r="D5236" t="str">
            <v>PEDESTAL, 9', AS PER PLAN</v>
          </cell>
          <cell r="F5236">
            <v>0</v>
          </cell>
        </row>
        <row r="5237">
          <cell r="A5237" t="str">
            <v>632E89700</v>
          </cell>
          <cell r="C5237" t="str">
            <v>EACH</v>
          </cell>
          <cell r="D5237" t="str">
            <v>PEDESTAL, 11'</v>
          </cell>
          <cell r="F5237">
            <v>0</v>
          </cell>
        </row>
        <row r="5238">
          <cell r="A5238" t="str">
            <v>632E89701</v>
          </cell>
          <cell r="C5238" t="str">
            <v>EACH</v>
          </cell>
          <cell r="D5238" t="str">
            <v>PEDESTAL, 11', AS PER PLAN</v>
          </cell>
          <cell r="F5238">
            <v>0</v>
          </cell>
        </row>
        <row r="5239">
          <cell r="A5239" t="str">
            <v>632E89750</v>
          </cell>
          <cell r="C5239" t="str">
            <v>EACH</v>
          </cell>
          <cell r="D5239" t="str">
            <v>PEDESTAL, 15'</v>
          </cell>
          <cell r="F5239">
            <v>0</v>
          </cell>
        </row>
        <row r="5240">
          <cell r="A5240" t="str">
            <v>632E89751</v>
          </cell>
          <cell r="C5240" t="str">
            <v>EACH</v>
          </cell>
          <cell r="D5240" t="str">
            <v>PEDESTAL, 15', AS PER PLAN</v>
          </cell>
          <cell r="F5240">
            <v>0</v>
          </cell>
        </row>
        <row r="5241">
          <cell r="A5241" t="str">
            <v>632E89800</v>
          </cell>
          <cell r="C5241" t="str">
            <v>EACH</v>
          </cell>
          <cell r="D5241" t="str">
            <v>PEDESTAL, 3', TRANSFORMER BASE</v>
          </cell>
          <cell r="F5241">
            <v>0</v>
          </cell>
        </row>
        <row r="5242">
          <cell r="A5242" t="str">
            <v>632E89801</v>
          </cell>
          <cell r="C5242" t="str">
            <v>EACH</v>
          </cell>
          <cell r="D5242" t="str">
            <v>PEDESTAL, 3', TRANSFORMER BASE, AS PER PLAN</v>
          </cell>
          <cell r="F5242">
            <v>0</v>
          </cell>
        </row>
        <row r="5243">
          <cell r="A5243" t="str">
            <v>632E89802</v>
          </cell>
          <cell r="C5243" t="str">
            <v>EACH</v>
          </cell>
          <cell r="D5243" t="str">
            <v>PEDESTAL, 5', TRANSFORMER BASE</v>
          </cell>
          <cell r="F5243">
            <v>0</v>
          </cell>
        </row>
        <row r="5244">
          <cell r="A5244" t="str">
            <v>632E89803</v>
          </cell>
          <cell r="C5244" t="str">
            <v>EACH</v>
          </cell>
          <cell r="D5244" t="str">
            <v>PEDESTAL, 5', TRANSFORMER BASE, AS PER PLAN</v>
          </cell>
          <cell r="F5244">
            <v>0</v>
          </cell>
        </row>
        <row r="5245">
          <cell r="A5245" t="str">
            <v>632E89804</v>
          </cell>
          <cell r="C5245" t="str">
            <v>EACH</v>
          </cell>
          <cell r="D5245" t="str">
            <v>PEDESTAL, 7', TRANSFORMER BASE</v>
          </cell>
          <cell r="F5245">
            <v>0</v>
          </cell>
        </row>
        <row r="5246">
          <cell r="A5246" t="str">
            <v>632E89805</v>
          </cell>
          <cell r="C5246" t="str">
            <v>EACH</v>
          </cell>
          <cell r="D5246" t="str">
            <v>PEDESTAL, 7', TRANSFORMER BASE, AS PER PLAN</v>
          </cell>
          <cell r="F5246">
            <v>0</v>
          </cell>
        </row>
        <row r="5247">
          <cell r="A5247" t="str">
            <v>632E89806</v>
          </cell>
          <cell r="C5247" t="str">
            <v>EACH</v>
          </cell>
          <cell r="D5247" t="str">
            <v>PEDESTAL, 6', TRANSFORMER BASE</v>
          </cell>
          <cell r="F5247">
            <v>0</v>
          </cell>
        </row>
        <row r="5248">
          <cell r="A5248" t="str">
            <v>632E89807</v>
          </cell>
          <cell r="C5248" t="str">
            <v>EACH</v>
          </cell>
          <cell r="D5248" t="str">
            <v>PEDESTAL, 6', TRANSFORMER BASE, AS PER PLAN</v>
          </cell>
          <cell r="F5248">
            <v>0</v>
          </cell>
        </row>
        <row r="5249">
          <cell r="A5249" t="str">
            <v>632E89900</v>
          </cell>
          <cell r="C5249" t="str">
            <v>EACH</v>
          </cell>
          <cell r="D5249" t="str">
            <v>PEDESTAL, 8', TRANSFORMER BASE</v>
          </cell>
          <cell r="F5249">
            <v>0</v>
          </cell>
        </row>
        <row r="5250">
          <cell r="A5250" t="str">
            <v>632E89901</v>
          </cell>
          <cell r="C5250" t="str">
            <v>EACH</v>
          </cell>
          <cell r="D5250" t="str">
            <v>PEDESTAL, 8', TRANSFORMER BASE, AS PER PLAN</v>
          </cell>
          <cell r="F5250">
            <v>0</v>
          </cell>
        </row>
        <row r="5251">
          <cell r="A5251" t="str">
            <v>632E89904</v>
          </cell>
          <cell r="C5251" t="str">
            <v>EACH</v>
          </cell>
          <cell r="D5251" t="str">
            <v>PEDESTAL, 10', TRANSFORMER BASE</v>
          </cell>
          <cell r="F5251">
            <v>0</v>
          </cell>
        </row>
        <row r="5252">
          <cell r="A5252" t="str">
            <v>632E89905</v>
          </cell>
          <cell r="C5252" t="str">
            <v>EACH</v>
          </cell>
          <cell r="D5252" t="str">
            <v>PEDESTAL, 10', TRANSFORMER BASE, AS PER PLAN</v>
          </cell>
          <cell r="F5252">
            <v>0</v>
          </cell>
        </row>
        <row r="5253">
          <cell r="A5253" t="str">
            <v>632E90000</v>
          </cell>
          <cell r="C5253" t="str">
            <v>EACH</v>
          </cell>
          <cell r="D5253" t="str">
            <v>PEDESTAL, 11', TRANSFORMER BASE</v>
          </cell>
          <cell r="F5253">
            <v>0</v>
          </cell>
        </row>
        <row r="5254">
          <cell r="A5254" t="str">
            <v>632E90001</v>
          </cell>
          <cell r="C5254" t="str">
            <v>EACH</v>
          </cell>
          <cell r="D5254" t="str">
            <v>PEDESTAL, 11', TRANSFORMER BASE, AS PER PLAN</v>
          </cell>
          <cell r="F5254">
            <v>0</v>
          </cell>
        </row>
        <row r="5255">
          <cell r="A5255" t="str">
            <v>632E90008</v>
          </cell>
          <cell r="C5255" t="str">
            <v>EACH</v>
          </cell>
          <cell r="D5255" t="str">
            <v>PEDESTAL, 15', TRANSFORMER BASE</v>
          </cell>
          <cell r="F5255">
            <v>0</v>
          </cell>
        </row>
        <row r="5256">
          <cell r="A5256" t="str">
            <v>632E90010</v>
          </cell>
          <cell r="C5256" t="str">
            <v>EACH</v>
          </cell>
          <cell r="D5256" t="str">
            <v>PEDESTAL, MISC.:</v>
          </cell>
          <cell r="F5256">
            <v>1</v>
          </cell>
          <cell r="G5256">
            <v>1</v>
          </cell>
        </row>
        <row r="5257">
          <cell r="A5257" t="str">
            <v>632E90020</v>
          </cell>
          <cell r="C5257" t="str">
            <v>EACH</v>
          </cell>
          <cell r="D5257" t="str">
            <v>REMOVAL OF MISCELLANEOUS TRAFFIC SIGNAL ITEM</v>
          </cell>
          <cell r="F5257">
            <v>1</v>
          </cell>
          <cell r="G5257" t="str">
            <v>ADD SUPPLEMENTAL DESCRIPTION</v>
          </cell>
        </row>
        <row r="5258">
          <cell r="A5258" t="str">
            <v>632E90030</v>
          </cell>
          <cell r="C5258" t="str">
            <v>FT</v>
          </cell>
          <cell r="D5258" t="str">
            <v>REMOVAL OF MISCELLANEOUS TRAFFIC SIGNAL ITEM</v>
          </cell>
          <cell r="F5258">
            <v>1</v>
          </cell>
          <cell r="G5258" t="str">
            <v>ADD SUPPLEMENTAL DESCRIPTION</v>
          </cell>
        </row>
        <row r="5259">
          <cell r="A5259" t="str">
            <v>632E90100</v>
          </cell>
          <cell r="C5259" t="str">
            <v>EACH</v>
          </cell>
          <cell r="D5259" t="str">
            <v>REMOVAL OF TRAFFIC SIGNAL INSTALLATION</v>
          </cell>
          <cell r="F5259">
            <v>0</v>
          </cell>
        </row>
        <row r="5260">
          <cell r="A5260" t="str">
            <v>632E90101</v>
          </cell>
          <cell r="C5260" t="str">
            <v>EACH</v>
          </cell>
          <cell r="D5260" t="str">
            <v>REMOVAL OF TRAFFIC SIGNAL INSTALLATION, AS PER PLAN</v>
          </cell>
          <cell r="F5260">
            <v>0</v>
          </cell>
        </row>
        <row r="5261">
          <cell r="A5261" t="str">
            <v>632E90102</v>
          </cell>
          <cell r="C5261" t="str">
            <v>EACH</v>
          </cell>
          <cell r="D5261" t="str">
            <v>REMOVAL OF TRAFFIC SIGNAL INSTALLATION FOR STORAGE</v>
          </cell>
          <cell r="F5261">
            <v>0</v>
          </cell>
        </row>
        <row r="5262">
          <cell r="A5262" t="str">
            <v>632E90103</v>
          </cell>
          <cell r="C5262" t="str">
            <v>EACH</v>
          </cell>
          <cell r="D5262" t="str">
            <v>REMOVAL OF TRAFFIC SIGNAL INSTALLATION FOR STORAGE, AS PER PLAN</v>
          </cell>
          <cell r="F5262">
            <v>0</v>
          </cell>
        </row>
        <row r="5263">
          <cell r="A5263" t="str">
            <v>632E90104</v>
          </cell>
          <cell r="C5263" t="str">
            <v>EACH</v>
          </cell>
          <cell r="D5263" t="str">
            <v>REUSE OF TRAFFIC CONTROL ITEM</v>
          </cell>
          <cell r="F5263">
            <v>1</v>
          </cell>
          <cell r="G5263" t="str">
            <v>SPECIFY TYPE OF ITEM</v>
          </cell>
        </row>
        <row r="5264">
          <cell r="A5264" t="str">
            <v>632E90200</v>
          </cell>
          <cell r="C5264" t="str">
            <v>EACH</v>
          </cell>
          <cell r="D5264" t="str">
            <v>REUSE OF VEHICULAR SIGNAL HEAD</v>
          </cell>
          <cell r="F5264">
            <v>0</v>
          </cell>
        </row>
        <row r="5265">
          <cell r="A5265" t="str">
            <v>632E90201</v>
          </cell>
          <cell r="C5265" t="str">
            <v>EACH</v>
          </cell>
          <cell r="D5265" t="str">
            <v>REUSE OF VEHICULAR SIGNAL HEAD, AS PER PLAN</v>
          </cell>
          <cell r="F5265">
            <v>0</v>
          </cell>
        </row>
        <row r="5266">
          <cell r="A5266" t="str">
            <v>632E90202</v>
          </cell>
          <cell r="C5266" t="str">
            <v>EACH</v>
          </cell>
          <cell r="D5266" t="str">
            <v>REUSE OF PEDESTRIAN SIGNAL HEAD</v>
          </cell>
          <cell r="F5266">
            <v>0</v>
          </cell>
        </row>
        <row r="5267">
          <cell r="A5267" t="str">
            <v>632E90203</v>
          </cell>
          <cell r="C5267" t="str">
            <v>EACH</v>
          </cell>
          <cell r="D5267" t="str">
            <v>REUSE OF PEDESTRIAN SIGNAL HEAD, AS PER PLAN</v>
          </cell>
          <cell r="F5267">
            <v>0</v>
          </cell>
        </row>
        <row r="5268">
          <cell r="A5268" t="str">
            <v>632E90204</v>
          </cell>
          <cell r="C5268" t="str">
            <v>EACH</v>
          </cell>
          <cell r="D5268" t="str">
            <v>REUSE OF LOOP DETECTOR UNIT</v>
          </cell>
          <cell r="F5268">
            <v>0</v>
          </cell>
        </row>
        <row r="5269">
          <cell r="A5269" t="str">
            <v>632E90206</v>
          </cell>
          <cell r="C5269" t="str">
            <v>EACH</v>
          </cell>
          <cell r="D5269" t="str">
            <v>REUSE OF SIGNAL SUPPORT</v>
          </cell>
          <cell r="F5269">
            <v>0</v>
          </cell>
        </row>
        <row r="5270">
          <cell r="A5270" t="str">
            <v>632E90207</v>
          </cell>
          <cell r="C5270" t="str">
            <v>EACH</v>
          </cell>
          <cell r="D5270" t="str">
            <v>REUSE OF SIGNAL SUPPORT, AS PER PLAN</v>
          </cell>
          <cell r="F5270">
            <v>0</v>
          </cell>
        </row>
        <row r="5271">
          <cell r="A5271" t="str">
            <v>632E90208</v>
          </cell>
          <cell r="C5271" t="str">
            <v>EACH</v>
          </cell>
          <cell r="D5271" t="str">
            <v>REUSE OF STRAIN POLE</v>
          </cell>
          <cell r="F5271">
            <v>0</v>
          </cell>
        </row>
        <row r="5272">
          <cell r="A5272" t="str">
            <v>632E90209</v>
          </cell>
          <cell r="C5272" t="str">
            <v>EACH</v>
          </cell>
          <cell r="D5272" t="str">
            <v>REUSE OF STRAIN POLE, AS PER PLAN</v>
          </cell>
          <cell r="F5272">
            <v>0</v>
          </cell>
        </row>
        <row r="5273">
          <cell r="A5273" t="str">
            <v>632E90210</v>
          </cell>
          <cell r="C5273" t="str">
            <v>EACH</v>
          </cell>
          <cell r="D5273" t="str">
            <v>REUSE OF PEDESTRIAN PUSHBUTTON</v>
          </cell>
          <cell r="F5273">
            <v>0</v>
          </cell>
        </row>
        <row r="5274">
          <cell r="A5274" t="str">
            <v>632E90211</v>
          </cell>
          <cell r="C5274" t="str">
            <v>EACH</v>
          </cell>
          <cell r="D5274" t="str">
            <v>REUSE OF PEDESTRIAN PUSHBUTTON, AS PER PLAN</v>
          </cell>
          <cell r="F5274">
            <v>0</v>
          </cell>
        </row>
        <row r="5275">
          <cell r="A5275" t="str">
            <v>632E90212</v>
          </cell>
          <cell r="C5275" t="str">
            <v>EACH</v>
          </cell>
          <cell r="D5275" t="str">
            <v>REUSE OF CONTROLLER</v>
          </cell>
          <cell r="F5275">
            <v>0</v>
          </cell>
        </row>
        <row r="5276">
          <cell r="A5276" t="str">
            <v>632E90213</v>
          </cell>
          <cell r="C5276" t="str">
            <v>EACH</v>
          </cell>
          <cell r="D5276" t="str">
            <v>REUSE OF CONTROLLER, AS PER PLAN</v>
          </cell>
          <cell r="F5276">
            <v>0</v>
          </cell>
        </row>
        <row r="5277">
          <cell r="A5277" t="str">
            <v>632E90300</v>
          </cell>
          <cell r="C5277" t="str">
            <v>LS</v>
          </cell>
          <cell r="D5277" t="str">
            <v>SIGNALIZATION, MISC.:</v>
          </cell>
          <cell r="F5277">
            <v>1</v>
          </cell>
          <cell r="G5277">
            <v>1</v>
          </cell>
        </row>
        <row r="5278">
          <cell r="A5278" t="str">
            <v>632E90400</v>
          </cell>
          <cell r="C5278" t="str">
            <v>EACH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632E90500</v>
          </cell>
          <cell r="C5279" t="str">
            <v>FT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632E90600</v>
          </cell>
          <cell r="C5280" t="str">
            <v>CY</v>
          </cell>
          <cell r="D5280" t="str">
            <v>SIGNALIZATION, MISC.:</v>
          </cell>
          <cell r="F5280">
            <v>1</v>
          </cell>
          <cell r="G5280">
            <v>1</v>
          </cell>
        </row>
        <row r="5281">
          <cell r="A5281" t="str">
            <v>632E90700</v>
          </cell>
          <cell r="C5281" t="str">
            <v>MNTH</v>
          </cell>
          <cell r="D5281" t="str">
            <v>SIGNALIZATION, MISC.:</v>
          </cell>
          <cell r="F5281">
            <v>1</v>
          </cell>
          <cell r="G5281">
            <v>1</v>
          </cell>
        </row>
        <row r="5282">
          <cell r="A5282" t="str">
            <v>632E90800</v>
          </cell>
          <cell r="C5282" t="str">
            <v>HOUR</v>
          </cell>
          <cell r="D5282" t="str">
            <v>SIGNALIZATION, MISC.:</v>
          </cell>
          <cell r="F5282">
            <v>1</v>
          </cell>
          <cell r="G5282">
            <v>1</v>
          </cell>
        </row>
        <row r="5283">
          <cell r="A5283" t="str">
            <v>632E90900</v>
          </cell>
          <cell r="C5283" t="str">
            <v>DAY</v>
          </cell>
          <cell r="D5283" t="str">
            <v>SIGNALIZATION, MISC.:</v>
          </cell>
          <cell r="F5283">
            <v>1</v>
          </cell>
          <cell r="G5283">
            <v>1</v>
          </cell>
        </row>
        <row r="5284">
          <cell r="A5284" t="str">
            <v>632E99000</v>
          </cell>
          <cell r="B5284" t="str">
            <v>Y</v>
          </cell>
          <cell r="C5284" t="str">
            <v>LS</v>
          </cell>
          <cell r="D5284" t="str">
            <v>SPECIAL - TRAFFIC SIGNALS</v>
          </cell>
          <cell r="F5284">
            <v>0</v>
          </cell>
          <cell r="G5284" t="str">
            <v>DESIGN BUILD PROJECTS ONLY</v>
          </cell>
        </row>
        <row r="5285">
          <cell r="A5285" t="str">
            <v>633E45000</v>
          </cell>
          <cell r="C5285" t="str">
            <v>EACH</v>
          </cell>
          <cell r="D5285" t="str">
            <v>GPS (GLOBAL POSITIONING SYSTEM) CLOCK ASSEMBLY</v>
          </cell>
          <cell r="F5285">
            <v>0</v>
          </cell>
        </row>
        <row r="5286">
          <cell r="A5286" t="str">
            <v>633E45001</v>
          </cell>
          <cell r="C5286" t="str">
            <v>EACH</v>
          </cell>
          <cell r="D5286" t="str">
            <v>GPS (GLOBAL POSITIONING SYSTEM) CLOCK ASSEMBLY, AS PER PLAN</v>
          </cell>
          <cell r="F5286">
            <v>0</v>
          </cell>
        </row>
        <row r="5287">
          <cell r="A5287" t="str">
            <v>633E65510</v>
          </cell>
          <cell r="C5287" t="str">
            <v>EACH</v>
          </cell>
          <cell r="D5287" t="str">
            <v>CABINET, TYPE TS-2</v>
          </cell>
          <cell r="F5287">
            <v>0</v>
          </cell>
        </row>
        <row r="5288">
          <cell r="A5288" t="str">
            <v>633E65511</v>
          </cell>
          <cell r="C5288" t="str">
            <v>EACH</v>
          </cell>
          <cell r="D5288" t="str">
            <v>CABINET, TYPE TS-2, AS PER PLAN</v>
          </cell>
          <cell r="F5288">
            <v>0</v>
          </cell>
        </row>
        <row r="5289">
          <cell r="A5289" t="str">
            <v>633E65520</v>
          </cell>
          <cell r="C5289" t="str">
            <v>EACH</v>
          </cell>
          <cell r="D5289" t="str">
            <v>CABINET, TYPE 332</v>
          </cell>
          <cell r="F5289">
            <v>0</v>
          </cell>
        </row>
        <row r="5290">
          <cell r="A5290" t="str">
            <v>633E65521</v>
          </cell>
          <cell r="C5290" t="str">
            <v>EACH</v>
          </cell>
          <cell r="D5290" t="str">
            <v>CABINET, TYPE 332, AS PER PLAN</v>
          </cell>
          <cell r="F5290">
            <v>0</v>
          </cell>
        </row>
        <row r="5291">
          <cell r="A5291" t="str">
            <v>633E65522</v>
          </cell>
          <cell r="C5291" t="str">
            <v>EACH</v>
          </cell>
          <cell r="D5291" t="str">
            <v>CABINET, TYPE 332L</v>
          </cell>
          <cell r="F5291">
            <v>0</v>
          </cell>
        </row>
        <row r="5292">
          <cell r="A5292" t="str">
            <v>633E65523</v>
          </cell>
          <cell r="C5292" t="str">
            <v>EACH</v>
          </cell>
          <cell r="D5292" t="str">
            <v>CABINET, TYPE 332L, AS PER PLAN</v>
          </cell>
          <cell r="F5292">
            <v>0</v>
          </cell>
        </row>
        <row r="5293">
          <cell r="A5293" t="str">
            <v>633E65530</v>
          </cell>
          <cell r="C5293" t="str">
            <v>EACH</v>
          </cell>
          <cell r="D5293" t="str">
            <v>CABINET, TYPE 336</v>
          </cell>
          <cell r="F5293">
            <v>0</v>
          </cell>
        </row>
        <row r="5294">
          <cell r="A5294" t="str">
            <v>633E65531</v>
          </cell>
          <cell r="C5294" t="str">
            <v>EACH</v>
          </cell>
          <cell r="D5294" t="str">
            <v>CABINET, TYPE 336, AS PER PLAN</v>
          </cell>
          <cell r="F5294">
            <v>0</v>
          </cell>
        </row>
        <row r="5295">
          <cell r="A5295" t="str">
            <v>633E65532</v>
          </cell>
          <cell r="C5295" t="str">
            <v>EACH</v>
          </cell>
          <cell r="D5295" t="str">
            <v>CABINET, TYPE 336L</v>
          </cell>
          <cell r="F5295">
            <v>0</v>
          </cell>
        </row>
        <row r="5296">
          <cell r="A5296" t="str">
            <v>633E65533</v>
          </cell>
          <cell r="C5296" t="str">
            <v>EACH</v>
          </cell>
          <cell r="D5296" t="str">
            <v>CABINET, TYPE 336L, AS PER PLAN</v>
          </cell>
          <cell r="F5296">
            <v>0</v>
          </cell>
        </row>
        <row r="5297">
          <cell r="A5297" t="str">
            <v>633E65560</v>
          </cell>
          <cell r="C5297" t="str">
            <v>EACH</v>
          </cell>
          <cell r="D5297" t="str">
            <v>CABINET, TYPE TS-2, FURNISH ONLY</v>
          </cell>
          <cell r="F5297">
            <v>0</v>
          </cell>
        </row>
        <row r="5298">
          <cell r="A5298" t="str">
            <v>633E65570</v>
          </cell>
          <cell r="C5298" t="str">
            <v>EACH</v>
          </cell>
          <cell r="D5298" t="str">
            <v>CABINET, TYPE 332, FURNISH ONLY</v>
          </cell>
          <cell r="F5298">
            <v>0</v>
          </cell>
        </row>
        <row r="5299">
          <cell r="A5299" t="str">
            <v>633E65572</v>
          </cell>
          <cell r="C5299" t="str">
            <v>EACH</v>
          </cell>
          <cell r="D5299" t="str">
            <v>CABINET, TYPE 332L, FURNISH ONLY</v>
          </cell>
          <cell r="F5299">
            <v>0</v>
          </cell>
        </row>
        <row r="5300">
          <cell r="A5300" t="str">
            <v>633E65580</v>
          </cell>
          <cell r="C5300" t="str">
            <v>EACH</v>
          </cell>
          <cell r="D5300" t="str">
            <v>CABINET, TYPE 336, FURNISH ONLY</v>
          </cell>
          <cell r="F5300">
            <v>0</v>
          </cell>
        </row>
        <row r="5301">
          <cell r="A5301" t="str">
            <v>633E65582</v>
          </cell>
          <cell r="C5301" t="str">
            <v>EACH</v>
          </cell>
          <cell r="D5301" t="str">
            <v>CABINET, TYPE 336L, FURNISH ONLY</v>
          </cell>
          <cell r="F5301">
            <v>0</v>
          </cell>
        </row>
        <row r="5302">
          <cell r="A5302" t="str">
            <v>633E67100</v>
          </cell>
          <cell r="C5302" t="str">
            <v>EACH</v>
          </cell>
          <cell r="D5302" t="str">
            <v>CABINET FOUNDATION</v>
          </cell>
          <cell r="F5302">
            <v>0</v>
          </cell>
        </row>
        <row r="5303">
          <cell r="A5303" t="str">
            <v>633E67101</v>
          </cell>
          <cell r="C5303" t="str">
            <v>EACH</v>
          </cell>
          <cell r="D5303" t="str">
            <v>CABINET FOUNDATION, AS PER PLAN</v>
          </cell>
          <cell r="F5303">
            <v>0</v>
          </cell>
        </row>
        <row r="5304">
          <cell r="A5304" t="str">
            <v>633E67200</v>
          </cell>
          <cell r="C5304" t="str">
            <v>EACH</v>
          </cell>
          <cell r="D5304" t="str">
            <v>CONTROLLER WORK PAD</v>
          </cell>
          <cell r="F5304">
            <v>0</v>
          </cell>
        </row>
        <row r="5305">
          <cell r="A5305" t="str">
            <v>633E67201</v>
          </cell>
          <cell r="C5305" t="str">
            <v>EACH</v>
          </cell>
          <cell r="D5305" t="str">
            <v>CONTROLLER WORK PAD, AS PER PLAN</v>
          </cell>
          <cell r="F5305">
            <v>0</v>
          </cell>
        </row>
        <row r="5306">
          <cell r="A5306" t="str">
            <v>633E67500</v>
          </cell>
          <cell r="C5306" t="str">
            <v>EACH</v>
          </cell>
          <cell r="D5306" t="str">
            <v>UNINTERRUPTIBLE POWER SUPPLY (UPS), BATTERY REPLACEMENT</v>
          </cell>
          <cell r="F5306">
            <v>0</v>
          </cell>
        </row>
        <row r="5307">
          <cell r="A5307" t="str">
            <v>633E67501</v>
          </cell>
          <cell r="C5307" t="str">
            <v>EACH</v>
          </cell>
          <cell r="D5307" t="str">
            <v>UNINTERRUPTIBLE POWER SUPPLY (UPS), BATTERY REPLACEMENT, AS PER PLAN</v>
          </cell>
          <cell r="F5307">
            <v>0</v>
          </cell>
        </row>
        <row r="5308">
          <cell r="A5308" t="str">
            <v>633E68500</v>
          </cell>
          <cell r="C5308" t="str">
            <v>EACH</v>
          </cell>
          <cell r="D5308" t="str">
            <v>TELEPHONE SERVICE</v>
          </cell>
          <cell r="F5308">
            <v>0</v>
          </cell>
        </row>
        <row r="5309">
          <cell r="A5309" t="str">
            <v>633E68501</v>
          </cell>
          <cell r="C5309" t="str">
            <v>EACH</v>
          </cell>
          <cell r="D5309" t="str">
            <v>TELEPHONE SERVICE, AS PER PLAN</v>
          </cell>
          <cell r="F5309">
            <v>0</v>
          </cell>
        </row>
        <row r="5310">
          <cell r="A5310" t="str">
            <v>633E68510</v>
          </cell>
          <cell r="C5310" t="str">
            <v>EACH</v>
          </cell>
          <cell r="D5310" t="str">
            <v>COMMUNICATIONS</v>
          </cell>
          <cell r="F5310">
            <v>0</v>
          </cell>
        </row>
        <row r="5311">
          <cell r="A5311" t="str">
            <v>633E68511</v>
          </cell>
          <cell r="C5311" t="str">
            <v>EACH</v>
          </cell>
          <cell r="D5311" t="str">
            <v>COMMUNICATIONS, AS PER PLAN</v>
          </cell>
          <cell r="F5311">
            <v>0</v>
          </cell>
        </row>
        <row r="5312">
          <cell r="A5312" t="str">
            <v>633E71000</v>
          </cell>
          <cell r="C5312" t="str">
            <v>EACH</v>
          </cell>
          <cell r="D5312" t="str">
            <v>FLASHER CONTROLLER</v>
          </cell>
          <cell r="F5312">
            <v>0</v>
          </cell>
        </row>
        <row r="5313">
          <cell r="A5313" t="str">
            <v>633E71001</v>
          </cell>
          <cell r="C5313" t="str">
            <v>EACH</v>
          </cell>
          <cell r="D5313" t="str">
            <v>FLASHER CONTROLLER, AS PER PLAN</v>
          </cell>
          <cell r="F5313">
            <v>0</v>
          </cell>
        </row>
        <row r="5314">
          <cell r="A5314" t="str">
            <v>633E72000</v>
          </cell>
          <cell r="C5314" t="str">
            <v>LS</v>
          </cell>
          <cell r="D5314" t="str">
            <v>TRAINING</v>
          </cell>
          <cell r="F5314">
            <v>0</v>
          </cell>
        </row>
        <row r="5315">
          <cell r="A5315" t="str">
            <v>633E72001</v>
          </cell>
          <cell r="C5315" t="str">
            <v>LS</v>
          </cell>
          <cell r="D5315" t="str">
            <v>TRAINING, AS PER PLAN</v>
          </cell>
          <cell r="F5315">
            <v>0</v>
          </cell>
        </row>
        <row r="5316">
          <cell r="A5316" t="str">
            <v>633E74000</v>
          </cell>
          <cell r="C5316" t="str">
            <v>EACH</v>
          </cell>
          <cell r="D5316" t="str">
            <v>UNINTERRUPTIBLE POWER SUPPLY (UPS)</v>
          </cell>
          <cell r="F5316">
            <v>0</v>
          </cell>
        </row>
        <row r="5317">
          <cell r="A5317" t="str">
            <v>633E74001</v>
          </cell>
          <cell r="C5317" t="str">
            <v>EACH</v>
          </cell>
          <cell r="D5317" t="str">
            <v>UNINTERRUPTIBLE POWER SUPPLY (UPS), AS PER PLAN</v>
          </cell>
          <cell r="F5317">
            <v>0</v>
          </cell>
        </row>
        <row r="5318">
          <cell r="A5318" t="str">
            <v>633E75000</v>
          </cell>
          <cell r="C5318" t="str">
            <v>EACH</v>
          </cell>
          <cell r="D5318" t="str">
            <v>UNINTERRUPTIBLE POWER SUPPLY (UPS), 1000 WATT</v>
          </cell>
          <cell r="F5318">
            <v>0</v>
          </cell>
        </row>
        <row r="5319">
          <cell r="A5319" t="str">
            <v>633E75001</v>
          </cell>
          <cell r="C5319" t="str">
            <v>EACH</v>
          </cell>
          <cell r="D5319" t="str">
            <v>UNINTERRUPTIBLE POWER SUPPLY (UPS), 1000 WATT, AS PER PLAN</v>
          </cell>
          <cell r="F5319">
            <v>0</v>
          </cell>
        </row>
        <row r="5320">
          <cell r="A5320" t="str">
            <v>633E99000</v>
          </cell>
          <cell r="C5320" t="str">
            <v>EACH</v>
          </cell>
          <cell r="D5320" t="str">
            <v>CONTROLLER ITEM, MISC.:</v>
          </cell>
          <cell r="F5320">
            <v>1</v>
          </cell>
          <cell r="G5320">
            <v>1</v>
          </cell>
        </row>
        <row r="5321">
          <cell r="A5321" t="str">
            <v>633E99300</v>
          </cell>
          <cell r="C5321" t="str">
            <v>LS</v>
          </cell>
          <cell r="D5321" t="str">
            <v>CONTROLLER ITEM, MISC.:</v>
          </cell>
          <cell r="F5321">
            <v>1</v>
          </cell>
          <cell r="G5321">
            <v>1</v>
          </cell>
        </row>
        <row r="5322">
          <cell r="A5322" t="str">
            <v>633E99400</v>
          </cell>
          <cell r="C5322" t="str">
            <v>HOUR</v>
          </cell>
          <cell r="D5322" t="str">
            <v>CONTROLLER ITEM, MISC.:</v>
          </cell>
          <cell r="F5322">
            <v>1</v>
          </cell>
          <cell r="G5322">
            <v>1</v>
          </cell>
        </row>
        <row r="5323">
          <cell r="A5323" t="str">
            <v>638E00090</v>
          </cell>
          <cell r="C5323" t="str">
            <v>FT</v>
          </cell>
          <cell r="D5323" t="str">
            <v>3" WATER MAIN DUCTILE IRON PIPE ANSI CLASS 52, BOLTLESS-RESTRAINED JOINTS AND FITTINGS</v>
          </cell>
          <cell r="F5323">
            <v>0</v>
          </cell>
        </row>
        <row r="5324">
          <cell r="A5324" t="str">
            <v>638E00091</v>
          </cell>
          <cell r="C5324" t="str">
            <v>FT</v>
          </cell>
          <cell r="D5324" t="str">
            <v>3" WATER MAIN DUCTILE IRON PIPE ANSI CLASS 52, BOLTLESS-RESTRAINED JOINTS AND FITTINGS, AS PER PLAN</v>
          </cell>
          <cell r="F5324">
            <v>0</v>
          </cell>
        </row>
        <row r="5325">
          <cell r="A5325" t="str">
            <v>638E00100</v>
          </cell>
          <cell r="C5325" t="str">
            <v>FT</v>
          </cell>
          <cell r="D5325" t="str">
            <v>4" WATER MAIN DUCTILE IRON PIPE ANSI CLASS 52, PUSH-ON JOINTS AND FITTINGS</v>
          </cell>
          <cell r="F5325">
            <v>0</v>
          </cell>
        </row>
        <row r="5326">
          <cell r="A5326" t="str">
            <v>638E00101</v>
          </cell>
          <cell r="C5326" t="str">
            <v>FT</v>
          </cell>
          <cell r="D5326" t="str">
            <v>4" WATER MAIN DUCTILE IRON PIPE ANSI CLASS 52, PUSH-ON JOINTS AND FITTINGS, AS PER PLAN</v>
          </cell>
          <cell r="F5326">
            <v>0</v>
          </cell>
        </row>
        <row r="5327">
          <cell r="A5327" t="str">
            <v>638E00104</v>
          </cell>
          <cell r="C5327" t="str">
            <v>FT</v>
          </cell>
          <cell r="D5327" t="str">
            <v>4" WATER MAIN DUCTILE IRON PIPE ANSI CLASS 53, PUSH-ON JOINTS AND FITTINGS</v>
          </cell>
          <cell r="F5327">
            <v>0</v>
          </cell>
        </row>
        <row r="5328">
          <cell r="A5328" t="str">
            <v>638E00105</v>
          </cell>
          <cell r="C5328" t="str">
            <v>FT</v>
          </cell>
          <cell r="D5328" t="str">
            <v>4" WATER MAIN DUCTILE IRON PIPE ANSI CLASS 53, PUSH-ON JOINTS AND FITTINGS, AS PER PLAN</v>
          </cell>
          <cell r="F5328">
            <v>0</v>
          </cell>
        </row>
        <row r="5329">
          <cell r="A5329" t="str">
            <v>638E00200</v>
          </cell>
          <cell r="C5329" t="str">
            <v>FT</v>
          </cell>
          <cell r="D5329" t="str">
            <v>4" WATER MAIN DUCTILE IRON PIPE ANSI CLASS 52, MECHANICAL JOINTS AND FITTINGS</v>
          </cell>
          <cell r="F5329">
            <v>0</v>
          </cell>
        </row>
        <row r="5330">
          <cell r="A5330" t="str">
            <v>638E00201</v>
          </cell>
          <cell r="C5330" t="str">
            <v>FT</v>
          </cell>
          <cell r="D5330" t="str">
            <v>4" WATER MAIN DUCTILE IRON PIPE ANSI CLASS 52, MECHANICAL JOINTS AND FITTINGS, AS PER PLAN</v>
          </cell>
          <cell r="F5330">
            <v>0</v>
          </cell>
        </row>
        <row r="5331">
          <cell r="A5331" t="str">
            <v>638E00204</v>
          </cell>
          <cell r="C5331" t="str">
            <v>FT</v>
          </cell>
          <cell r="D5331" t="str">
            <v>4" WATER MAIN DUCTILE IRON PIPE ANSI CLASS 53, MECHANICAL JOINTS AND FITTINGS</v>
          </cell>
          <cell r="F5331">
            <v>0</v>
          </cell>
        </row>
        <row r="5332">
          <cell r="A5332" t="str">
            <v>638E00205</v>
          </cell>
          <cell r="C5332" t="str">
            <v>FT</v>
          </cell>
          <cell r="D5332" t="str">
            <v>4" WATER MAIN DUCTILE IRON PIPE ANSI CLASS 53, MECHANICAL JOINTS AND FITTINGS, AS PER PLAN</v>
          </cell>
          <cell r="F5332">
            <v>0</v>
          </cell>
        </row>
        <row r="5333">
          <cell r="A5333" t="str">
            <v>638E00300</v>
          </cell>
          <cell r="C5333" t="str">
            <v>FT</v>
          </cell>
          <cell r="D5333" t="str">
            <v>4" WATER MAIN DUCTILE IRON PIPE ANSI CLASS 52, BOLTLESS-RESTRAINED JOINTS AND FITTINGS</v>
          </cell>
          <cell r="F5333">
            <v>0</v>
          </cell>
        </row>
        <row r="5334">
          <cell r="A5334" t="str">
            <v>638E00301</v>
          </cell>
          <cell r="C5334" t="str">
            <v>FT</v>
          </cell>
          <cell r="D5334" t="str">
            <v>4"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638E00304</v>
          </cell>
          <cell r="C5335" t="str">
            <v>FT</v>
          </cell>
          <cell r="D5335" t="str">
            <v>4" WATER MAIN DUCTILE IRON PIPE ANSI CLASS 53, BOLTLESS-RESTRAINED JOINTS AND FITTINGS</v>
          </cell>
          <cell r="F5335">
            <v>0</v>
          </cell>
        </row>
        <row r="5336">
          <cell r="A5336" t="str">
            <v>638E00305</v>
          </cell>
          <cell r="C5336" t="str">
            <v>FT</v>
          </cell>
          <cell r="D5336" t="str">
            <v>4" WATER MAIN DUCTILE IRON PIPE ANSI CLASS 53, BOLTLESS-RESTRAINED JOINTS AND FITTINGS, AS PER PLAN</v>
          </cell>
          <cell r="F5336">
            <v>0</v>
          </cell>
        </row>
        <row r="5337">
          <cell r="A5337" t="str">
            <v>638E00390</v>
          </cell>
          <cell r="C5337" t="str">
            <v>FT</v>
          </cell>
          <cell r="D5337" t="str">
            <v>4" WATER MAIN POLYVINYL CHLORIDE PIPE AND FITTINGS</v>
          </cell>
          <cell r="F5337">
            <v>0</v>
          </cell>
        </row>
        <row r="5338">
          <cell r="A5338" t="str">
            <v>638E00391</v>
          </cell>
          <cell r="C5338" t="str">
            <v>FT</v>
          </cell>
          <cell r="D5338" t="str">
            <v>4" WATER MAIN POLYVINYL CHLORIDE PIPE AND FITTINGS, AS PER PLAN</v>
          </cell>
          <cell r="F5338">
            <v>0</v>
          </cell>
        </row>
        <row r="5339">
          <cell r="A5339" t="str">
            <v>638E00400</v>
          </cell>
          <cell r="C5339" t="str">
            <v>FT</v>
          </cell>
          <cell r="D5339" t="str">
            <v>4" WATER MAIN POLYVINYL CHLORIDE PIPE AND FITTINGS, ASTM SDR 26</v>
          </cell>
          <cell r="F5339">
            <v>0</v>
          </cell>
        </row>
        <row r="5340">
          <cell r="A5340" t="str">
            <v>638E00450</v>
          </cell>
          <cell r="C5340" t="str">
            <v>FT</v>
          </cell>
          <cell r="D5340" t="str">
            <v>4" WATER MAIN POLYVINYL CHLORIDE PIPE AND FITTINGS, ASTM SDR 21</v>
          </cell>
          <cell r="F5340">
            <v>0</v>
          </cell>
        </row>
        <row r="5341">
          <cell r="A5341" t="str">
            <v>638E00451</v>
          </cell>
          <cell r="C5341" t="str">
            <v>FT</v>
          </cell>
          <cell r="D5341" t="str">
            <v>4" WATER MAIN POLYVINYL CHLORIDE PIPE AND FITTINGS, ASTM SDR 21, AS PER PLAN</v>
          </cell>
          <cell r="F5341">
            <v>0</v>
          </cell>
        </row>
        <row r="5342">
          <cell r="A5342" t="str">
            <v>638E00520</v>
          </cell>
          <cell r="C5342" t="str">
            <v>FT</v>
          </cell>
          <cell r="D5342" t="str">
            <v>4" WATER MAIN POLYVINYL CHLORIDE PIPE AND FITTINGS, AWWA C900, DR18</v>
          </cell>
          <cell r="F5342">
            <v>0</v>
          </cell>
        </row>
        <row r="5343">
          <cell r="A5343" t="str">
            <v>638E00521</v>
          </cell>
          <cell r="C5343" t="str">
            <v>FT</v>
          </cell>
          <cell r="D5343" t="str">
            <v>4" WATER MAIN POLYVINYL CHLORIDE PIPE AND FITTINGS, AWWA C900, DR18, AS PER PLAN</v>
          </cell>
          <cell r="F5343">
            <v>0</v>
          </cell>
        </row>
        <row r="5344">
          <cell r="A5344" t="str">
            <v>638E00600</v>
          </cell>
          <cell r="C5344" t="str">
            <v>FT</v>
          </cell>
          <cell r="D5344" t="str">
            <v>6" WATER MAIN DUCTILE IRON PIPE ANSI CLASS 52, PUSH-ON JOINTS AND FITTINGS</v>
          </cell>
          <cell r="F5344">
            <v>0</v>
          </cell>
        </row>
        <row r="5345">
          <cell r="A5345" t="str">
            <v>638E00601</v>
          </cell>
          <cell r="C5345" t="str">
            <v>FT</v>
          </cell>
          <cell r="D5345" t="str">
            <v>6" WATER MAIN DUCTILE IRON PIPE ANSI CLASS 52, PUSH-ON JOINTS AND FITTINGS, AS PER PLAN</v>
          </cell>
          <cell r="F5345">
            <v>0</v>
          </cell>
        </row>
        <row r="5346">
          <cell r="A5346" t="str">
            <v>638E00604</v>
          </cell>
          <cell r="C5346" t="str">
            <v>FT</v>
          </cell>
          <cell r="D5346" t="str">
            <v>6" WATER MAIN DUCTILE IRON PIPE ANSI CLASS 53, PUSH-ON JOINTS AND FITTINGS</v>
          </cell>
          <cell r="F5346">
            <v>0</v>
          </cell>
        </row>
        <row r="5347">
          <cell r="A5347" t="str">
            <v>638E00605</v>
          </cell>
          <cell r="C5347" t="str">
            <v>FT</v>
          </cell>
          <cell r="D5347" t="str">
            <v>6" WATER MAIN DUCTILE IRON PIPE ANSI CLASS 53, PUSH-ON JOINTS AND FITTINGS, AS PER PLAN</v>
          </cell>
          <cell r="F5347">
            <v>0</v>
          </cell>
        </row>
        <row r="5348">
          <cell r="A5348" t="str">
            <v>638E00606</v>
          </cell>
          <cell r="C5348" t="str">
            <v>FT</v>
          </cell>
          <cell r="D5348" t="str">
            <v>6" WATER MAIN DUCTILE IRON PIPE ANSI CLASS 54, PUSH-ON JOINTS AND FITTINGS</v>
          </cell>
          <cell r="F5348">
            <v>0</v>
          </cell>
        </row>
        <row r="5349">
          <cell r="A5349" t="str">
            <v>638E00700</v>
          </cell>
          <cell r="C5349" t="str">
            <v>FT</v>
          </cell>
          <cell r="D5349" t="str">
            <v>6" WATER MAIN DUCTILE IRON PIPE ANSI CLASS 52, MECHANICAL JOINTS AND FITTINGS</v>
          </cell>
          <cell r="F5349">
            <v>0</v>
          </cell>
        </row>
        <row r="5350">
          <cell r="A5350" t="str">
            <v>638E00701</v>
          </cell>
          <cell r="C5350" t="str">
            <v>FT</v>
          </cell>
          <cell r="D5350" t="str">
            <v>6" WATER MAIN DUCTILE IRON PIPE ANSI CLASS 52, MECHANICAL JOINTS AND FITTINGS, AS PER PLAN</v>
          </cell>
          <cell r="F5350">
            <v>0</v>
          </cell>
        </row>
        <row r="5351">
          <cell r="A5351" t="str">
            <v>638E00704</v>
          </cell>
          <cell r="C5351" t="str">
            <v>FT</v>
          </cell>
          <cell r="D5351" t="str">
            <v>6" WATER MAIN DUCTILE IRON PIPE ANSI CLASS 53, MECHANICAL JOINTS AND FITTINGS</v>
          </cell>
          <cell r="F5351">
            <v>0</v>
          </cell>
        </row>
        <row r="5352">
          <cell r="A5352" t="str">
            <v>638E00705</v>
          </cell>
          <cell r="C5352" t="str">
            <v>FT</v>
          </cell>
          <cell r="D5352" t="str">
            <v>6" WATER MAIN DUCTILE IRON PIPE ANSI CLASS 53, MECHANICAL JOINTS AND FITTINGS, AS PER PLAN</v>
          </cell>
          <cell r="F5352">
            <v>0</v>
          </cell>
        </row>
        <row r="5353">
          <cell r="A5353" t="str">
            <v>638E00706</v>
          </cell>
          <cell r="C5353" t="str">
            <v>FT</v>
          </cell>
          <cell r="D5353" t="str">
            <v>6" WATER MAIN DUCTILE IRON PIPE ANSI CLASS 54, MECHANICAL JOINTS AND FITTINGS</v>
          </cell>
          <cell r="F5353">
            <v>0</v>
          </cell>
        </row>
        <row r="5354">
          <cell r="A5354" t="str">
            <v>638E00708</v>
          </cell>
          <cell r="C5354" t="str">
            <v>FT</v>
          </cell>
          <cell r="D5354" t="str">
            <v>6" WATER MAIN DUCTILE IRON PIPE ANSI CLASS 56, MECHANICAL JOINTS AND FITTINGS</v>
          </cell>
          <cell r="F5354">
            <v>0</v>
          </cell>
        </row>
        <row r="5355">
          <cell r="A5355" t="str">
            <v>638E00800</v>
          </cell>
          <cell r="C5355" t="str">
            <v>FT</v>
          </cell>
          <cell r="D5355" t="str">
            <v>6" WATER MAIN DUCTILE IRON PIPE ANSI CLASS 52, BOLTLESS-RESTRAINED JOINTS AND FITTINGS</v>
          </cell>
          <cell r="F5355">
            <v>0</v>
          </cell>
        </row>
        <row r="5356">
          <cell r="A5356" t="str">
            <v>638E00801</v>
          </cell>
          <cell r="C5356" t="str">
            <v>FT</v>
          </cell>
          <cell r="D5356" t="str">
            <v>6" WATER MAIN DUCTILE IRON PIPE ANSI CLASS 52, BOLTLESS-RESTRAINED JOINTS AND FITTINGS, AS PER PLAN</v>
          </cell>
          <cell r="F5356">
            <v>0</v>
          </cell>
        </row>
        <row r="5357">
          <cell r="A5357" t="str">
            <v>638E00804</v>
          </cell>
          <cell r="C5357" t="str">
            <v>FT</v>
          </cell>
          <cell r="D5357" t="str">
            <v>6" WATER MAIN DUCTILE IRON PIPE ANSI CLASS 53, BOLTLESS-RESTRAINED JOINTS AND FITTINGS</v>
          </cell>
          <cell r="F5357">
            <v>0</v>
          </cell>
        </row>
        <row r="5358">
          <cell r="A5358" t="str">
            <v>638E00805</v>
          </cell>
          <cell r="C5358" t="str">
            <v>FT</v>
          </cell>
          <cell r="D5358" t="str">
            <v>6" WATER MAIN DUCTILE IRON PIPE ANSI CLASS 53, BOLTLESS-RESTRAINED JOINTS AND FITTINGS, AS PER PLAN</v>
          </cell>
          <cell r="F5358">
            <v>0</v>
          </cell>
        </row>
        <row r="5359">
          <cell r="A5359" t="str">
            <v>638E00808</v>
          </cell>
          <cell r="C5359" t="str">
            <v>FT</v>
          </cell>
          <cell r="D5359" t="str">
            <v>6" WATER MAIN DUCTILE IRON PIPE ANSI CLASS 56, BALL AND SOCKET JOINTS AND FITTINGS</v>
          </cell>
          <cell r="F5359">
            <v>0</v>
          </cell>
        </row>
        <row r="5360">
          <cell r="A5360" t="str">
            <v>638E00900</v>
          </cell>
          <cell r="C5360" t="str">
            <v>FT</v>
          </cell>
          <cell r="D5360" t="str">
            <v>6" WATER MAIN DUCTILE IRON PIPE ANSI CLASS 55, BALL AND SOCKET JOINTS AND FITTINGS</v>
          </cell>
          <cell r="F5360">
            <v>0</v>
          </cell>
        </row>
        <row r="5361">
          <cell r="A5361" t="str">
            <v>638E00904</v>
          </cell>
          <cell r="C5361" t="str">
            <v>FT</v>
          </cell>
          <cell r="D5361" t="str">
            <v>6" WATER MAIN DUCTILE IRON ANCHORING PIPE AND FITTINGS</v>
          </cell>
          <cell r="F5361">
            <v>0</v>
          </cell>
        </row>
        <row r="5362">
          <cell r="A5362" t="str">
            <v>638E00905</v>
          </cell>
          <cell r="C5362" t="str">
            <v>FT</v>
          </cell>
          <cell r="D5362" t="str">
            <v>6" WATER MAIN DUCTILE IRON ANCHORING PIPE AND FITTINGS, AS PER PLAN</v>
          </cell>
          <cell r="F5362">
            <v>0</v>
          </cell>
        </row>
        <row r="5363">
          <cell r="A5363" t="str">
            <v>638E00990</v>
          </cell>
          <cell r="C5363" t="str">
            <v>FT</v>
          </cell>
          <cell r="D5363" t="str">
            <v>6" WATER MAIN POLYVINYL CHLORIDE PIPE AND FITTINGS, ASTM SDR 21</v>
          </cell>
          <cell r="F5363">
            <v>0</v>
          </cell>
        </row>
        <row r="5364">
          <cell r="A5364" t="str">
            <v>638E00991</v>
          </cell>
          <cell r="C5364" t="str">
            <v>FT</v>
          </cell>
          <cell r="D5364" t="str">
            <v>6" WATER MAIN POLYVINYL CHLORIDE PIPE AND FITTINGS, ASTM SDR 21, AS PER PLAN</v>
          </cell>
          <cell r="F5364">
            <v>0</v>
          </cell>
        </row>
        <row r="5365">
          <cell r="A5365" t="str">
            <v>638E01000</v>
          </cell>
          <cell r="C5365" t="str">
            <v>FT</v>
          </cell>
          <cell r="D5365" t="str">
            <v>6" WATER MAIN POLYVINYL CHLORIDE PIPE AND FITTINGS, ASTM SDR 26</v>
          </cell>
          <cell r="F5365">
            <v>0</v>
          </cell>
        </row>
        <row r="5366">
          <cell r="A5366" t="str">
            <v>638E01120</v>
          </cell>
          <cell r="C5366" t="str">
            <v>FT</v>
          </cell>
          <cell r="D5366" t="str">
            <v>6" WATER MAIN POLYVINYL CHLORIDE PIPE AND FITTINGS, AWWA C900, DR25</v>
          </cell>
          <cell r="F5366">
            <v>0</v>
          </cell>
        </row>
        <row r="5367">
          <cell r="A5367" t="str">
            <v>638E01130</v>
          </cell>
          <cell r="C5367" t="str">
            <v>FT</v>
          </cell>
          <cell r="D5367" t="str">
            <v>6" WATER MAIN POLYVINYL CHLORIDE PIPE AND FITTINGS, AWWA C900, DR18</v>
          </cell>
          <cell r="F5367">
            <v>0</v>
          </cell>
        </row>
        <row r="5368">
          <cell r="A5368" t="str">
            <v>638E01131</v>
          </cell>
          <cell r="C5368" t="str">
            <v>FT</v>
          </cell>
          <cell r="D5368" t="str">
            <v>6" WATER MAIN POLYVINYL CHLORIDE PIPE AND FITTINGS, AWWA C900, DR18, AS PER PLAN</v>
          </cell>
          <cell r="F5368">
            <v>0</v>
          </cell>
        </row>
        <row r="5369">
          <cell r="A5369" t="str">
            <v>638E01140</v>
          </cell>
          <cell r="C5369" t="str">
            <v>FT</v>
          </cell>
          <cell r="D5369" t="str">
            <v>6" WATER MAIN POLYVINYL CHLORIDE PIPE AND FITTINGS, AWWA C900, DR14</v>
          </cell>
          <cell r="F5369">
            <v>0</v>
          </cell>
        </row>
        <row r="5370">
          <cell r="A5370" t="str">
            <v>638E01141</v>
          </cell>
          <cell r="C5370" t="str">
            <v>FT</v>
          </cell>
          <cell r="D5370" t="str">
            <v>6" WATER MAIN POLYVINYL CHLORIDE PIPE AND FITTINGS, AWWA C900, DR14, AS PER PLAN</v>
          </cell>
          <cell r="F5370">
            <v>0</v>
          </cell>
        </row>
        <row r="5371">
          <cell r="A5371" t="str">
            <v>638E01190</v>
          </cell>
          <cell r="C5371" t="str">
            <v>FT</v>
          </cell>
          <cell r="D5371" t="str">
            <v>6" WATER MAIN POLYVINYL CHLORIDE PIPE AND FITTINGS</v>
          </cell>
          <cell r="F5371">
            <v>0</v>
          </cell>
        </row>
        <row r="5372">
          <cell r="A5372" t="str">
            <v>638E01191</v>
          </cell>
          <cell r="C5372" t="str">
            <v>FT</v>
          </cell>
          <cell r="D5372" t="str">
            <v>6" WATER MAIN POLYVINYL CHLORIDE PIPE AND FITTINGS, AS PER PLAN</v>
          </cell>
          <cell r="F5372">
            <v>0</v>
          </cell>
        </row>
        <row r="5373">
          <cell r="A5373" t="str">
            <v>638E01200</v>
          </cell>
          <cell r="C5373" t="str">
            <v>FT</v>
          </cell>
          <cell r="D5373" t="str">
            <v>8" WATER MAIN DUCTILE IRON PIPE ANSI CLASS 52, PUSH-ON JOINTS AND FITTINGS</v>
          </cell>
          <cell r="F5373">
            <v>0</v>
          </cell>
        </row>
        <row r="5374">
          <cell r="A5374" t="str">
            <v>638E01201</v>
          </cell>
          <cell r="C5374" t="str">
            <v>FT</v>
          </cell>
          <cell r="D5374" t="str">
            <v>8" WATER MAIN DUCTILE IRON PIPE ANSI CLASS 52, PUSH-ON JOINTS AND FITTINGS, AS PER PLAN</v>
          </cell>
          <cell r="F5374">
            <v>0</v>
          </cell>
        </row>
        <row r="5375">
          <cell r="A5375" t="str">
            <v>638E01204</v>
          </cell>
          <cell r="C5375" t="str">
            <v>FT</v>
          </cell>
          <cell r="D5375" t="str">
            <v>8" WATER MAIN DUCTILE IRON PIPE ANSI CLASS 53, PUSH-ON JOINTS AND FITTINGS</v>
          </cell>
          <cell r="F5375">
            <v>0</v>
          </cell>
        </row>
        <row r="5376">
          <cell r="A5376" t="str">
            <v>638E01205</v>
          </cell>
          <cell r="C5376" t="str">
            <v>FT</v>
          </cell>
          <cell r="D5376" t="str">
            <v>8" WATER MAIN DUCTILE IRON PIPE ANSI CLASS 53, PUSH-ON JOINTS AND FITTINGS, AS PER PLAN</v>
          </cell>
          <cell r="F5376">
            <v>0</v>
          </cell>
        </row>
        <row r="5377">
          <cell r="A5377" t="str">
            <v>638E01206</v>
          </cell>
          <cell r="C5377" t="str">
            <v>FT</v>
          </cell>
          <cell r="D5377" t="str">
            <v>8" WATER MAIN DUCTILE IRON PIPE ANSI CLASS 54, PUSH-ON JOINTS AND FITTINGS</v>
          </cell>
          <cell r="F5377">
            <v>0</v>
          </cell>
        </row>
        <row r="5378">
          <cell r="A5378" t="str">
            <v>638E01300</v>
          </cell>
          <cell r="C5378" t="str">
            <v>FT</v>
          </cell>
          <cell r="D5378" t="str">
            <v>8" WATER MAIN DUCTILE IRON PIPE ANSI CLASS 52, MECHANICAL JOINTS AND FITTINGS</v>
          </cell>
          <cell r="F5378">
            <v>0</v>
          </cell>
        </row>
        <row r="5379">
          <cell r="A5379" t="str">
            <v>638E01301</v>
          </cell>
          <cell r="C5379" t="str">
            <v>FT</v>
          </cell>
          <cell r="D5379" t="str">
            <v>8" WATER MAIN DUCTILE IRON PIPE ANSI CLASS 52, MECHANICAL JOINTS AND FITTINGS, AS PER PLAN</v>
          </cell>
          <cell r="F5379">
            <v>0</v>
          </cell>
        </row>
        <row r="5380">
          <cell r="A5380" t="str">
            <v>638E01304</v>
          </cell>
          <cell r="C5380" t="str">
            <v>FT</v>
          </cell>
          <cell r="D5380" t="str">
            <v>8" WATER MAIN DUCTILE IRON PIPE ANSI CLASS 53, MECHANICAL JOINTS AND FITTINGS</v>
          </cell>
          <cell r="F5380">
            <v>0</v>
          </cell>
        </row>
        <row r="5381">
          <cell r="A5381" t="str">
            <v>638E01305</v>
          </cell>
          <cell r="C5381" t="str">
            <v>FT</v>
          </cell>
          <cell r="D5381" t="str">
            <v>8" WATER MAIN DUCTILE IRON PIPE ANSI CLASS 53, MECHANICAL JOINTS AND FITTINGS, AS PER PLAN</v>
          </cell>
          <cell r="F5381">
            <v>0</v>
          </cell>
        </row>
        <row r="5382">
          <cell r="A5382" t="str">
            <v>638E01308</v>
          </cell>
          <cell r="C5382" t="str">
            <v>FT</v>
          </cell>
          <cell r="D5382" t="str">
            <v>8" WATER MAIN DUCTILE IRON PIPE ANSI CLASS 55, MECHANICAL JOINTS AND FITTINGS</v>
          </cell>
          <cell r="F5382">
            <v>0</v>
          </cell>
        </row>
        <row r="5383">
          <cell r="A5383" t="str">
            <v>638E01309</v>
          </cell>
          <cell r="C5383" t="str">
            <v>FT</v>
          </cell>
          <cell r="D5383" t="str">
            <v>8" WATER MAIN DUCTILE IRON PIPE ANSI CLASS 55, MECHANICAL JOINTS AND FITTINGS, AS PER PLAN</v>
          </cell>
          <cell r="F5383">
            <v>0</v>
          </cell>
        </row>
        <row r="5384">
          <cell r="A5384" t="str">
            <v>638E01316</v>
          </cell>
          <cell r="C5384" t="str">
            <v>FT</v>
          </cell>
          <cell r="D5384" t="str">
            <v>8" WATER MAIN DUCTILE IRON PIPE ANSI CLASS 56, MECHANICAL JOINTS AND FITTINGS</v>
          </cell>
          <cell r="F5384">
            <v>0</v>
          </cell>
        </row>
        <row r="5385">
          <cell r="A5385" t="str">
            <v>638E01317</v>
          </cell>
          <cell r="C5385" t="str">
            <v>FT</v>
          </cell>
          <cell r="D5385" t="str">
            <v>8" WATER MAIN DUCTILE IRON PIPE ANSI CLASS 56, MECHANICAL JOINTS AND FITTINGS, AS PER PLAN</v>
          </cell>
          <cell r="F5385">
            <v>0</v>
          </cell>
        </row>
        <row r="5386">
          <cell r="A5386" t="str">
            <v>638E01400</v>
          </cell>
          <cell r="C5386" t="str">
            <v>FT</v>
          </cell>
          <cell r="D5386" t="str">
            <v>8" WATER MAIN DUCTILE IRON PIPE ANSI CLASS 52, BOLTLESS-RESTRAINED JOINTS AND FITTINGS</v>
          </cell>
          <cell r="F5386">
            <v>0</v>
          </cell>
        </row>
        <row r="5387">
          <cell r="A5387" t="str">
            <v>638E01401</v>
          </cell>
          <cell r="C5387" t="str">
            <v>FT</v>
          </cell>
          <cell r="D5387" t="str">
            <v>8" WATER MAIN DUCTILE IRON PIPE ANSI CLASS 52, BOLTLESS-RESTRAINED JOINTS AND FITTINGS, AS PER PLAN</v>
          </cell>
          <cell r="F5387">
            <v>0</v>
          </cell>
        </row>
        <row r="5388">
          <cell r="A5388" t="str">
            <v>638E01404</v>
          </cell>
          <cell r="C5388" t="str">
            <v>FT</v>
          </cell>
          <cell r="D5388" t="str">
            <v>8" WATER MAIN DUCTILE IRON PIPE ANSI CLASS 53, BOLTLESS-RESTRAINED JOINTS AND FITTINGS</v>
          </cell>
          <cell r="F5388">
            <v>0</v>
          </cell>
        </row>
        <row r="5389">
          <cell r="A5389" t="str">
            <v>638E01405</v>
          </cell>
          <cell r="C5389" t="str">
            <v>FT</v>
          </cell>
          <cell r="D5389" t="str">
            <v>8" WATER MAIN DUCTILE IRON PIPE ANSI CLASS 53, BOLTLESS-RESTRAINED JOINTS AND FITTINGS, AS PER PLAN</v>
          </cell>
          <cell r="F5389">
            <v>0</v>
          </cell>
        </row>
        <row r="5390">
          <cell r="A5390" t="str">
            <v>638E01406</v>
          </cell>
          <cell r="C5390" t="str">
            <v>FT</v>
          </cell>
          <cell r="D5390" t="str">
            <v>8" WATER MAIN DUCTILE IRON PIPE ANSI CLASS 54, BOLTLESS-RESTRAINED JOINTS AND FITTINGS</v>
          </cell>
          <cell r="F5390">
            <v>0</v>
          </cell>
        </row>
        <row r="5391">
          <cell r="A5391" t="str">
            <v>638E01407</v>
          </cell>
          <cell r="C5391" t="str">
            <v>FT</v>
          </cell>
          <cell r="D5391" t="str">
            <v>8" WATER MAIN DUCTILE IRON PIPE ANSI CLASS 54, BOLTLESS-RESTRAINED JOINTS AND FITTINGS, AS PER PLAN</v>
          </cell>
          <cell r="F5391">
            <v>0</v>
          </cell>
        </row>
        <row r="5392">
          <cell r="A5392" t="str">
            <v>638E01408</v>
          </cell>
          <cell r="C5392" t="str">
            <v>FT</v>
          </cell>
          <cell r="D5392" t="str">
            <v>8" WATER MAIN DUCTILE IRON PIPE ANSI CLASS 56, BOLTLESS-RESTRAINED JOINTS AND FITTINGS</v>
          </cell>
          <cell r="F5392">
            <v>0</v>
          </cell>
        </row>
        <row r="5393">
          <cell r="A5393" t="str">
            <v>638E01409</v>
          </cell>
          <cell r="C5393" t="str">
            <v>FT</v>
          </cell>
          <cell r="D5393" t="str">
            <v>8" WATER MAIN DUCTILE IRON PIPE ANSI CLASS 56, BOLTLESS-RESTRAINED JOINTS AND FITTINGS, AS PER PLAN</v>
          </cell>
          <cell r="F5393">
            <v>0</v>
          </cell>
        </row>
        <row r="5394">
          <cell r="A5394" t="str">
            <v>638E01500</v>
          </cell>
          <cell r="C5394" t="str">
            <v>FT</v>
          </cell>
          <cell r="D5394" t="str">
            <v>8" WATER MAIN DUCTILE IRON PIPE ANSI CLASS 55, BALL AND SOCKET JOINTS AND FITTINGS</v>
          </cell>
          <cell r="F5394">
            <v>0</v>
          </cell>
        </row>
        <row r="5395">
          <cell r="A5395" t="str">
            <v>638E01501</v>
          </cell>
          <cell r="C5395" t="str">
            <v>FT</v>
          </cell>
          <cell r="D5395" t="str">
            <v>8" WATER MAIN DUCTILE IRON PIPE ANSI CLASS 55, BALL AND SOCKET JOINTS AND FITTINGS, AS PER PLAN</v>
          </cell>
          <cell r="F5395">
            <v>0</v>
          </cell>
        </row>
        <row r="5396">
          <cell r="A5396" t="str">
            <v>638E01600</v>
          </cell>
          <cell r="C5396" t="str">
            <v>FT</v>
          </cell>
          <cell r="D5396" t="str">
            <v>8" WATER MAIN POLYVINYL CHLORIDE PIPE AND FITTINGS, ASTM SDR 26</v>
          </cell>
          <cell r="F5396">
            <v>0</v>
          </cell>
        </row>
        <row r="5397">
          <cell r="A5397" t="str">
            <v>638E01601</v>
          </cell>
          <cell r="C5397" t="str">
            <v>FT</v>
          </cell>
          <cell r="D5397" t="str">
            <v>8" WATER MAIN POLYVINYL CHLORIDE PIPE AND FITTINGS, ASTM SDR 26, AS PER PLAN</v>
          </cell>
          <cell r="F5397">
            <v>0</v>
          </cell>
        </row>
        <row r="5398">
          <cell r="A5398" t="str">
            <v>638E01710</v>
          </cell>
          <cell r="C5398" t="str">
            <v>FT</v>
          </cell>
          <cell r="D5398" t="str">
            <v>8" WATER MAIN POLYVINYL CHLORIDE PIPE AND FITTINGS, AWWA C900, DR14</v>
          </cell>
          <cell r="F5398">
            <v>0</v>
          </cell>
        </row>
        <row r="5399">
          <cell r="A5399" t="str">
            <v>638E01711</v>
          </cell>
          <cell r="C5399" t="str">
            <v>FT</v>
          </cell>
          <cell r="D5399" t="str">
            <v>8" WATER MAIN POLYVINYL CHLORIDE PIPE AND FITTINGS, AWWA C900, DR14, AS PER PLAN</v>
          </cell>
          <cell r="F5399">
            <v>0</v>
          </cell>
        </row>
        <row r="5400">
          <cell r="A5400" t="str">
            <v>638E01720</v>
          </cell>
          <cell r="C5400" t="str">
            <v>FT</v>
          </cell>
          <cell r="D5400" t="str">
            <v>8" WATER MAIN POLYVINYL CHLORIDE PIPE AND FITTINGS, AWWA C900, DR18</v>
          </cell>
          <cell r="F5400">
            <v>0</v>
          </cell>
        </row>
        <row r="5401">
          <cell r="A5401" t="str">
            <v>638E01721</v>
          </cell>
          <cell r="C5401" t="str">
            <v>FT</v>
          </cell>
          <cell r="D5401" t="str">
            <v>8" WATER MAIN POLYVINYL CHLORIDE PIPE AND FITTINGS, AWWA C900, DR18, AS PER PLAN</v>
          </cell>
          <cell r="F5401">
            <v>0</v>
          </cell>
        </row>
        <row r="5402">
          <cell r="A5402" t="str">
            <v>638E01800</v>
          </cell>
          <cell r="C5402" t="str">
            <v>FT</v>
          </cell>
          <cell r="D5402" t="str">
            <v>10" WATER MAIN DUCTILE IRON PIPE ANSI CLASS 52, PUSH-ON JOINTS AND FITTINGS</v>
          </cell>
          <cell r="F5402">
            <v>0</v>
          </cell>
        </row>
        <row r="5403">
          <cell r="A5403" t="str">
            <v>638E01801</v>
          </cell>
          <cell r="C5403" t="str">
            <v>FT</v>
          </cell>
          <cell r="D5403" t="str">
            <v>10" WATER MAIN DUCTILE IRON PIPE ANSI CLASS 52, PUSH-ON JOINTS AND FITTINGS, AS PER PLAN</v>
          </cell>
          <cell r="F5403">
            <v>0</v>
          </cell>
        </row>
        <row r="5404">
          <cell r="A5404" t="str">
            <v>638E01804</v>
          </cell>
          <cell r="C5404" t="str">
            <v>FT</v>
          </cell>
          <cell r="D5404" t="str">
            <v>10" WATER MAIN DUCTILE IRON PIPE ANSI CLASS 53, PUSH-ON JOINTS AND FITTINGS</v>
          </cell>
          <cell r="F5404">
            <v>0</v>
          </cell>
        </row>
        <row r="5405">
          <cell r="A5405" t="str">
            <v>638E01805</v>
          </cell>
          <cell r="C5405" t="str">
            <v>FT</v>
          </cell>
          <cell r="D5405" t="str">
            <v>10" WATER MAIN DUCTILE IRON PIPE ANSI CLASS 53, PUSH-ON JOINTS AND FITTINGS, AS PER PLAN</v>
          </cell>
          <cell r="F5405">
            <v>0</v>
          </cell>
        </row>
        <row r="5406">
          <cell r="A5406" t="str">
            <v>638E01900</v>
          </cell>
          <cell r="C5406" t="str">
            <v>FT</v>
          </cell>
          <cell r="D5406" t="str">
            <v>10" WATER MAIN DUCTILE IRON PIPE ANSI CLASS 52, MECHANICAL JOINTS AND FITTINGS</v>
          </cell>
          <cell r="F5406">
            <v>0</v>
          </cell>
        </row>
        <row r="5407">
          <cell r="A5407" t="str">
            <v>638E01901</v>
          </cell>
          <cell r="C5407" t="str">
            <v>FT</v>
          </cell>
          <cell r="D5407" t="str">
            <v>10" WATER MAIN DUCTILE IRON PIPE ANSI CLASS 52, MECHANICAL JOINTS AND FITTINGS, AS PER PLAN</v>
          </cell>
          <cell r="F5407">
            <v>0</v>
          </cell>
        </row>
        <row r="5408">
          <cell r="A5408" t="str">
            <v>638E01904</v>
          </cell>
          <cell r="C5408" t="str">
            <v>FT</v>
          </cell>
          <cell r="D5408" t="str">
            <v>10" WATER MAIN DUCTILE IRON PIPE ANSI CLASS 53, MECHANICAL JOINTS AND FITTINGS</v>
          </cell>
          <cell r="F5408">
            <v>0</v>
          </cell>
        </row>
        <row r="5409">
          <cell r="A5409" t="str">
            <v>638E02000</v>
          </cell>
          <cell r="C5409" t="str">
            <v>FT</v>
          </cell>
          <cell r="D5409" t="str">
            <v>10" WATER MAIN DUCTILE IRON PIPE ANSI CLASS 52, BOLTLESS-RESTRAINED JOINTS AND FITTINGS</v>
          </cell>
          <cell r="F5409">
            <v>0</v>
          </cell>
        </row>
        <row r="5410">
          <cell r="A5410" t="str">
            <v>638E02001</v>
          </cell>
          <cell r="C5410" t="str">
            <v>FT</v>
          </cell>
          <cell r="D5410" t="str">
            <v>10" WATER MAIN DUCTILE IRON PIPE ANSI CLASS 52, BOLTLESS-RESTRAINED JOINTS AND FITTINGS, AS PER PLAN</v>
          </cell>
          <cell r="F5410">
            <v>0</v>
          </cell>
        </row>
        <row r="5411">
          <cell r="A5411" t="str">
            <v>638E02004</v>
          </cell>
          <cell r="C5411" t="str">
            <v>FT</v>
          </cell>
          <cell r="D5411" t="str">
            <v>10" WATER MAIN DUCTILE IRON PIPE ANSI CLASS 53, BOLTLESS-RESTRAINED JOINTS AND FITTINGS</v>
          </cell>
          <cell r="F5411">
            <v>0</v>
          </cell>
        </row>
        <row r="5412">
          <cell r="A5412" t="str">
            <v>638E02005</v>
          </cell>
          <cell r="C5412" t="str">
            <v>FT</v>
          </cell>
          <cell r="D5412" t="str">
            <v>10" WATER MAIN DUCTILE IRON PIPE ANSI CLASS 53, BOLTLESS - RESTRAINED JOINTS AND FITTINGS, AS PER PLAN</v>
          </cell>
          <cell r="F5412">
            <v>0</v>
          </cell>
        </row>
        <row r="5413">
          <cell r="A5413" t="str">
            <v>638E02100</v>
          </cell>
          <cell r="C5413" t="str">
            <v>FT</v>
          </cell>
          <cell r="D5413" t="str">
            <v>10" WATER MAIN DUCTILE IRON PIPE ANSI CLASS 55, BALL AND SOCKET JOINTS AND FITTINGS</v>
          </cell>
          <cell r="F5413">
            <v>0</v>
          </cell>
        </row>
        <row r="5414">
          <cell r="A5414" t="str">
            <v>638E02104</v>
          </cell>
          <cell r="C5414" t="str">
            <v>FT</v>
          </cell>
          <cell r="D5414" t="str">
            <v>10" WATER MAIN DUCTILE IRON MECHANICAL JOINT AND FLANGED LONG SPAN PIPE</v>
          </cell>
          <cell r="F5414">
            <v>0</v>
          </cell>
        </row>
        <row r="5415">
          <cell r="A5415" t="str">
            <v>638E02200</v>
          </cell>
          <cell r="C5415" t="str">
            <v>FT</v>
          </cell>
          <cell r="D5415" t="str">
            <v>10" WATER MAIN POLYVINYL CHLORIDE PIPE AND FITTINGS, ASTM SDR 26</v>
          </cell>
          <cell r="F5415">
            <v>0</v>
          </cell>
        </row>
        <row r="5416">
          <cell r="A5416" t="str">
            <v>638E02320</v>
          </cell>
          <cell r="C5416" t="str">
            <v>FT</v>
          </cell>
          <cell r="D5416" t="str">
            <v>10" WATER MAIN POLYVINYL CHLORIDE PIPE AND FITTINGS, AWWA C900, DR18</v>
          </cell>
          <cell r="F5416">
            <v>0</v>
          </cell>
        </row>
        <row r="5417">
          <cell r="A5417" t="str">
            <v>638E02321</v>
          </cell>
          <cell r="C5417" t="str">
            <v>FT</v>
          </cell>
          <cell r="D5417" t="str">
            <v>10" WATER MAIN POLYVINYL CHLORIDE PIPE AND FITTINGS, AWWA C900, DR18, AS PER PLAN</v>
          </cell>
          <cell r="F5417">
            <v>0</v>
          </cell>
        </row>
        <row r="5418">
          <cell r="A5418" t="str">
            <v>638E02390</v>
          </cell>
          <cell r="C5418" t="str">
            <v>FT</v>
          </cell>
          <cell r="D5418" t="str">
            <v>10" WATER MAIN POLYVINYL CHLORIDE PIPE AND FITTINGS</v>
          </cell>
          <cell r="F5418">
            <v>0</v>
          </cell>
        </row>
        <row r="5419">
          <cell r="A5419" t="str">
            <v>638E02400</v>
          </cell>
          <cell r="C5419" t="str">
            <v>FT</v>
          </cell>
          <cell r="D5419" t="str">
            <v>12" WATER MAIN DUCTILE IRON PIPE ANSI CLASS 52, PUSH-ON JOINTS AND FITTINGS</v>
          </cell>
          <cell r="F5419">
            <v>0</v>
          </cell>
        </row>
        <row r="5420">
          <cell r="A5420" t="str">
            <v>638E02401</v>
          </cell>
          <cell r="C5420" t="str">
            <v>FT</v>
          </cell>
          <cell r="D5420" t="str">
            <v>12" WATERMAIN DUCTILE IRON PIPE ANSI CLASS 52, PUSH-ON JOINTS AND FITTINGS, AS PER PLAN</v>
          </cell>
          <cell r="F5420">
            <v>0</v>
          </cell>
        </row>
        <row r="5421">
          <cell r="A5421" t="str">
            <v>638E02404</v>
          </cell>
          <cell r="C5421" t="str">
            <v>FT</v>
          </cell>
          <cell r="D5421" t="str">
            <v>12" WATER MAIN DUCTILE IRON PIPE ANSI CLASS 53, PUSH-ON JOINTS AND FITTINGS</v>
          </cell>
          <cell r="F5421">
            <v>0</v>
          </cell>
        </row>
        <row r="5422">
          <cell r="A5422" t="str">
            <v>638E02405</v>
          </cell>
          <cell r="C5422" t="str">
            <v>FT</v>
          </cell>
          <cell r="D5422" t="str">
            <v>12" WATER MAIN DUCTILE IRON PIPE ANSI CLASS 53, PUSH-ON JOINTS AND FITTINGS, AS PER PLAN</v>
          </cell>
          <cell r="F5422">
            <v>0</v>
          </cell>
        </row>
        <row r="5423">
          <cell r="A5423" t="str">
            <v>638E02500</v>
          </cell>
          <cell r="C5423" t="str">
            <v>FT</v>
          </cell>
          <cell r="D5423" t="str">
            <v>12" WATER MAIN DUCTILE IRON PIPE ANSI CLASS 52, MECHANICAL JOINTS AND FITTINGS</v>
          </cell>
          <cell r="F5423">
            <v>0</v>
          </cell>
        </row>
        <row r="5424">
          <cell r="A5424" t="str">
            <v>638E02501</v>
          </cell>
          <cell r="C5424" t="str">
            <v>FT</v>
          </cell>
          <cell r="D5424" t="str">
            <v>12" WATER MAIN DUCTILE IRON PIPE ANSI CLASS 52, MECHANICAL JOINTS AND FITTINGS, AS PER PLAN</v>
          </cell>
          <cell r="F5424">
            <v>0</v>
          </cell>
        </row>
        <row r="5425">
          <cell r="A5425" t="str">
            <v>638E02504</v>
          </cell>
          <cell r="C5425" t="str">
            <v>FT</v>
          </cell>
          <cell r="D5425" t="str">
            <v>12" WATER MAIN DUCTILE IRON PIPE ANSI CLASS 53, MECHANICAL JOINTS AND FITTINGS</v>
          </cell>
          <cell r="F5425">
            <v>0</v>
          </cell>
        </row>
        <row r="5426">
          <cell r="A5426" t="str">
            <v>638E02505</v>
          </cell>
          <cell r="C5426" t="str">
            <v>FT</v>
          </cell>
          <cell r="D5426" t="str">
            <v>12" WATER MAIN DUCTILE IRON PIPE ANSI CLASS 53, MECHANICAL JOINTS AND FITTINGS, AS PER PLAN</v>
          </cell>
          <cell r="F5426">
            <v>0</v>
          </cell>
        </row>
        <row r="5427">
          <cell r="A5427" t="str">
            <v>638E02506</v>
          </cell>
          <cell r="C5427" t="str">
            <v>FT</v>
          </cell>
          <cell r="D5427" t="str">
            <v>12" WATER MAIN DUCTILE IRON PIPE ANSI CLASS 54, MECHANICAL JOINTS AND FITTINGS</v>
          </cell>
          <cell r="F5427">
            <v>0</v>
          </cell>
        </row>
        <row r="5428">
          <cell r="A5428" t="str">
            <v>638E02507</v>
          </cell>
          <cell r="C5428" t="str">
            <v>FT</v>
          </cell>
          <cell r="D5428" t="str">
            <v>12" WATER MAIN DUCTILE IRON PIPE ANSI CLASS 54, MECHANICAL JOINTS AND FITTING, AS PER PLAN</v>
          </cell>
          <cell r="F5428">
            <v>0</v>
          </cell>
        </row>
        <row r="5429">
          <cell r="A5429" t="str">
            <v>638E02510</v>
          </cell>
          <cell r="C5429" t="str">
            <v>FT</v>
          </cell>
          <cell r="D5429" t="str">
            <v>12" WATER MAIN DUCTILE IRON PIPE ANSI CLASS 56, MECHANICAL JOINTS AND FITTINGS</v>
          </cell>
          <cell r="F5429">
            <v>0</v>
          </cell>
        </row>
        <row r="5430">
          <cell r="A5430" t="str">
            <v>638E02600</v>
          </cell>
          <cell r="C5430" t="str">
            <v>FT</v>
          </cell>
          <cell r="D5430" t="str">
            <v>12" WATER MAIN DUCTILE IRON PIPE ANSI CLASS 52, BOLTLESS-RESTRAINED JOINTS AND FITTINGS</v>
          </cell>
          <cell r="F5430">
            <v>0</v>
          </cell>
        </row>
        <row r="5431">
          <cell r="A5431" t="str">
            <v>638E02601</v>
          </cell>
          <cell r="C5431" t="str">
            <v>FT</v>
          </cell>
          <cell r="D5431" t="str">
            <v>12" WATER MAIN DUCTILE IRON PIPE ANSI CLASS 52, BOLTLESS-RESTRAINED JOINTS AND FITTINGS, AS PER PLAN</v>
          </cell>
          <cell r="F5431">
            <v>0</v>
          </cell>
        </row>
        <row r="5432">
          <cell r="A5432" t="str">
            <v>638E02604</v>
          </cell>
          <cell r="C5432" t="str">
            <v>FT</v>
          </cell>
          <cell r="D5432" t="str">
            <v>12" WATER MAIN DUCTILE IRON PIPE ANSI CLASS 53, BOLTLESS-RESTRAINED JOINTS AND FITTINGS</v>
          </cell>
          <cell r="F5432">
            <v>0</v>
          </cell>
        </row>
        <row r="5433">
          <cell r="A5433" t="str">
            <v>638E02605</v>
          </cell>
          <cell r="C5433" t="str">
            <v>FT</v>
          </cell>
          <cell r="D5433" t="str">
            <v>12" WATER MAIN DUCTILE IRON PIPE ANSI CLASS 53, BOLTLESS-RESTRAINED JOINTS AND FITTINGS, AS PER PLAN</v>
          </cell>
          <cell r="F5433">
            <v>0</v>
          </cell>
        </row>
        <row r="5434">
          <cell r="A5434" t="str">
            <v>638E02700</v>
          </cell>
          <cell r="C5434" t="str">
            <v>FT</v>
          </cell>
          <cell r="D5434" t="str">
            <v>12" WATER MAIN DUCTILE IRON PIPE ANSI CLASS 55, BALL AND SOCKET JOINTS AND FITTINGS</v>
          </cell>
          <cell r="F5434">
            <v>0</v>
          </cell>
        </row>
        <row r="5435">
          <cell r="A5435" t="str">
            <v>638E02701</v>
          </cell>
          <cell r="C5435" t="str">
            <v>FT</v>
          </cell>
          <cell r="D5435" t="str">
            <v>12" WATER MAIN DUCTILE IRON PIPE ANSI CLASS 55, BALL AND SOCKET JOINTS AND FITTINGS, AS PER PLAN</v>
          </cell>
          <cell r="F5435">
            <v>0</v>
          </cell>
        </row>
        <row r="5436">
          <cell r="A5436" t="str">
            <v>638E02702</v>
          </cell>
          <cell r="C5436" t="str">
            <v>FT</v>
          </cell>
          <cell r="D5436" t="str">
            <v>12" WATER MAIN DUCTILE IRON MECHANICAL JOINT AND FLANGED LONG SPAN PIPE</v>
          </cell>
          <cell r="F5436">
            <v>0</v>
          </cell>
        </row>
        <row r="5437">
          <cell r="A5437" t="str">
            <v>638E02710</v>
          </cell>
          <cell r="C5437" t="str">
            <v>FT</v>
          </cell>
          <cell r="D5437" t="str">
            <v>12" WATER MAIN DUCTILE IRON PIPE ANSI CLASS 56, BOLTLESS-RESTRAINED JOINTS AND FITTINGS</v>
          </cell>
          <cell r="F5437">
            <v>0</v>
          </cell>
        </row>
        <row r="5438">
          <cell r="A5438" t="str">
            <v>638E02711</v>
          </cell>
          <cell r="C5438" t="str">
            <v>FT</v>
          </cell>
          <cell r="D5438" t="str">
            <v>12" WATER MAIN DUCTILE IRON PIPE ANSI CLASS 56, BOLTLESS-RESTRAINED JOINTS AND FITTINGS, AS PER PLAN</v>
          </cell>
          <cell r="F5438">
            <v>0</v>
          </cell>
        </row>
        <row r="5439">
          <cell r="A5439" t="str">
            <v>638E02730</v>
          </cell>
          <cell r="C5439" t="str">
            <v>FT</v>
          </cell>
          <cell r="D5439" t="str">
            <v>12" WATER MAIN POLYVINYL CHLORIDE PIPE AND FITTINGS, AWWA C900, DR18</v>
          </cell>
          <cell r="F5439">
            <v>0</v>
          </cell>
        </row>
        <row r="5440">
          <cell r="A5440" t="str">
            <v>638E02731</v>
          </cell>
          <cell r="C5440" t="str">
            <v>FT</v>
          </cell>
          <cell r="D5440" t="str">
            <v>12" WATER MAIN POLYVINYL CHLORIDE PIPE AND FITTINGS, AWWA C900, DR18, AS PER PLAN</v>
          </cell>
          <cell r="F5440">
            <v>0</v>
          </cell>
        </row>
        <row r="5441">
          <cell r="A5441" t="str">
            <v>638E02750</v>
          </cell>
          <cell r="C5441" t="str">
            <v>FT</v>
          </cell>
          <cell r="D5441" t="str">
            <v>12" WATER MAIN POLYVINYL CHLORIDE PIPE AND FITTINGS, AWWA C900, DR-14</v>
          </cell>
          <cell r="F5441">
            <v>0</v>
          </cell>
        </row>
        <row r="5442">
          <cell r="A5442" t="str">
            <v>638E02751</v>
          </cell>
          <cell r="C5442" t="str">
            <v>FT</v>
          </cell>
          <cell r="D5442" t="str">
            <v>12" WATER MAIN POLYVINYL CHLORIDE PIPE AND FITTINGS, AWWA C900, DR-14, AS PER PLAN</v>
          </cell>
          <cell r="F5442">
            <v>0</v>
          </cell>
        </row>
        <row r="5443">
          <cell r="A5443" t="str">
            <v>638E02800</v>
          </cell>
          <cell r="C5443" t="str">
            <v>FT</v>
          </cell>
          <cell r="D5443" t="str">
            <v>12" WATER MAIN POLYVINYL CHLORIDE PIPE AND FITTINGS, ASTM SDR 26</v>
          </cell>
          <cell r="F5443">
            <v>0</v>
          </cell>
        </row>
        <row r="5444">
          <cell r="A5444" t="str">
            <v>638E02850</v>
          </cell>
          <cell r="C5444" t="str">
            <v>FT</v>
          </cell>
          <cell r="D5444" t="str">
            <v>12" WATER MAIN POLYVINYL CHLORIDE PIPE AND FITTINGS, ASTM SDR 21</v>
          </cell>
          <cell r="F5444">
            <v>0</v>
          </cell>
        </row>
        <row r="5445">
          <cell r="A5445" t="str">
            <v>638E02916</v>
          </cell>
          <cell r="C5445" t="str">
            <v>FT</v>
          </cell>
          <cell r="D5445" t="str">
            <v>14" WATER MAIN DUCTILE IRON PIPE ANSI CLASS 52, MECHANICAL JOINTS AND FITTINGS</v>
          </cell>
          <cell r="F5445">
            <v>0</v>
          </cell>
        </row>
        <row r="5446">
          <cell r="A5446" t="str">
            <v>638E02917</v>
          </cell>
          <cell r="C5446" t="str">
            <v>FT</v>
          </cell>
          <cell r="D5446" t="str">
            <v>14" WATER MAIN DUCTILE IRON PIPE ANSI CLASS 52, MECHANICAL JOINTS AND FITTINGS, AS PER PLAN</v>
          </cell>
          <cell r="F5446">
            <v>0</v>
          </cell>
        </row>
        <row r="5447">
          <cell r="A5447" t="str">
            <v>638E02920</v>
          </cell>
          <cell r="C5447" t="str">
            <v>FT</v>
          </cell>
          <cell r="D5447" t="str">
            <v>14" WATER MAIN DUCTILE IRON PIPE ANSI CLASS 53, MECHANICAL JOINTS AND FITTINGS</v>
          </cell>
          <cell r="F5447">
            <v>0</v>
          </cell>
        </row>
        <row r="5448">
          <cell r="A5448" t="str">
            <v>638E02930</v>
          </cell>
          <cell r="C5448" t="str">
            <v>FT</v>
          </cell>
          <cell r="D5448" t="str">
            <v>14" WATER MAIN DUCTILE IRON PIPE ANSI CLASS 53, PUSH-ON JOINTS AND FITTINGS</v>
          </cell>
          <cell r="F5448">
            <v>0</v>
          </cell>
        </row>
        <row r="5449">
          <cell r="A5449" t="str">
            <v>638E02931</v>
          </cell>
          <cell r="C5449" t="str">
            <v>FT</v>
          </cell>
          <cell r="D5449" t="str">
            <v>14" WATER MAIN DUCTILE IRON PIPE ANSI CLASS 53, PUSH-ON JOINTS AND FITTINGS, AS PER PLAN</v>
          </cell>
          <cell r="F5449">
            <v>0</v>
          </cell>
        </row>
        <row r="5450">
          <cell r="A5450" t="str">
            <v>638E02990</v>
          </cell>
          <cell r="C5450" t="str">
            <v>FT</v>
          </cell>
          <cell r="D5450" t="str">
            <v>12" WATER MAIN POLYVINYL CHLORIDE PIPE AND FITTINGS</v>
          </cell>
          <cell r="F5450">
            <v>0</v>
          </cell>
        </row>
        <row r="5451">
          <cell r="A5451" t="str">
            <v>638E03000</v>
          </cell>
          <cell r="C5451" t="str">
            <v>FT</v>
          </cell>
          <cell r="D5451" t="str">
            <v>16" WATER MAIN DUCTILE IRON PIPE ANSI CLASS 52, PUSH-ON JOINTS AND FITTINGS</v>
          </cell>
          <cell r="F5451">
            <v>0</v>
          </cell>
        </row>
        <row r="5452">
          <cell r="A5452" t="str">
            <v>638E03001</v>
          </cell>
          <cell r="C5452" t="str">
            <v>FT</v>
          </cell>
          <cell r="D5452" t="str">
            <v>16" WATER MAIN DUCTILE IRON PIPE ANSI CLASS 52, PUSH-ON JOINTS AND FITTINGS, AS PER PLAN</v>
          </cell>
          <cell r="F5452">
            <v>0</v>
          </cell>
        </row>
        <row r="5453">
          <cell r="A5453" t="str">
            <v>638E03004</v>
          </cell>
          <cell r="C5453" t="str">
            <v>FT</v>
          </cell>
          <cell r="D5453" t="str">
            <v>16" WATER MAIN DUCTILE IRON PIPE ANSI CLASS 53, PUSH-ON JOINTS AND FITTINGS</v>
          </cell>
          <cell r="F5453">
            <v>0</v>
          </cell>
        </row>
        <row r="5454">
          <cell r="A5454" t="str">
            <v>638E03005</v>
          </cell>
          <cell r="C5454" t="str">
            <v>FT</v>
          </cell>
          <cell r="D5454" t="str">
            <v>16" WATER MAIN DUCTILE IRON PIPE ANSI CLASS 53, PUSH-ON JOINTS AND FITTINGS, AS PER PLAN</v>
          </cell>
          <cell r="F5454">
            <v>0</v>
          </cell>
        </row>
        <row r="5455">
          <cell r="A5455" t="str">
            <v>638E03100</v>
          </cell>
          <cell r="C5455" t="str">
            <v>FT</v>
          </cell>
          <cell r="D5455" t="str">
            <v>16" WATER MAIN DUCTILE IRON PIPE ANSI CLASS 52, MECHANICAL JOINTS AND FITTINGS</v>
          </cell>
          <cell r="F5455">
            <v>0</v>
          </cell>
        </row>
        <row r="5456">
          <cell r="A5456" t="str">
            <v>638E03101</v>
          </cell>
          <cell r="C5456" t="str">
            <v>FT</v>
          </cell>
          <cell r="D5456" t="str">
            <v>16" WATER MAIN DUCTILE IRON PIPE ANSI CLASS 52, MECHANICAL JOINTS AND FITTINGS, AS PER PLAN</v>
          </cell>
          <cell r="F5456">
            <v>0</v>
          </cell>
        </row>
        <row r="5457">
          <cell r="A5457" t="str">
            <v>638E03104</v>
          </cell>
          <cell r="C5457" t="str">
            <v>FT</v>
          </cell>
          <cell r="D5457" t="str">
            <v>16" WATER MAIN DUCTILE IRON PIPE ANSI CLASS 53, MECHANICAL JOINTS AND FITTINGS</v>
          </cell>
          <cell r="F5457">
            <v>0</v>
          </cell>
        </row>
        <row r="5458">
          <cell r="A5458" t="str">
            <v>638E03105</v>
          </cell>
          <cell r="C5458" t="str">
            <v>FT</v>
          </cell>
          <cell r="D5458" t="str">
            <v>16" WATER MAIN DUCTILE IRON PIPE ANSI CLASS 53, MECHANICAL JOINTS AND FITTINGS, AS PER PLAN</v>
          </cell>
          <cell r="F5458">
            <v>0</v>
          </cell>
        </row>
        <row r="5459">
          <cell r="A5459" t="str">
            <v>638E03200</v>
          </cell>
          <cell r="C5459" t="str">
            <v>FT</v>
          </cell>
          <cell r="D5459" t="str">
            <v>16" WATER MAIN DUCTILE IRON PIPE ANSI CLASS 52, BOLTLESS-RESTRAINED JOINTS AND FITTINGS</v>
          </cell>
          <cell r="F5459">
            <v>0</v>
          </cell>
        </row>
        <row r="5460">
          <cell r="A5460" t="str">
            <v>638E03201</v>
          </cell>
          <cell r="C5460" t="str">
            <v>FT</v>
          </cell>
          <cell r="D5460" t="str">
            <v>16" WATER MAIN DUCTILE IRON PIPE ANSI CLASS 52, BOLTLESS-RESTRAINED JOINTS AND FITTINGS, AS PER PLAN</v>
          </cell>
          <cell r="F5460">
            <v>0</v>
          </cell>
        </row>
        <row r="5461">
          <cell r="A5461" t="str">
            <v>638E03204</v>
          </cell>
          <cell r="C5461" t="str">
            <v>FT</v>
          </cell>
          <cell r="D5461" t="str">
            <v>16" WATER MAIN DUCTILE IRON PIPE ANSI CLASS 53, BOLTLESS-RESTRAINED JOINTS AND FITTINGS</v>
          </cell>
          <cell r="F5461">
            <v>0</v>
          </cell>
        </row>
        <row r="5462">
          <cell r="A5462" t="str">
            <v>638E03210</v>
          </cell>
          <cell r="C5462" t="str">
            <v>FT</v>
          </cell>
          <cell r="D5462" t="str">
            <v>16" WATER MAIN DUCTILE IRON PIPE ANSI CLASS 56, BOLTLESS-RESTRAINED JOINTS AND FITTINGS</v>
          </cell>
          <cell r="F5462">
            <v>0</v>
          </cell>
        </row>
        <row r="5463">
          <cell r="A5463" t="str">
            <v>638E03300</v>
          </cell>
          <cell r="C5463" t="str">
            <v>FT</v>
          </cell>
          <cell r="D5463" t="str">
            <v>16" WATER MAIN DUCTILE IRON PIPE ANSI CLASS 56, BALL AND SOCKET JOINTS AND FITTINGS</v>
          </cell>
          <cell r="F5463">
            <v>0</v>
          </cell>
        </row>
        <row r="5464">
          <cell r="A5464" t="str">
            <v>638E03380</v>
          </cell>
          <cell r="C5464" t="str">
            <v>FT</v>
          </cell>
          <cell r="D5464" t="str">
            <v>16" WATER MAIN POLYVINYL CHLORIDE PIPE AND FITTINGS, AWWA CLASS C905</v>
          </cell>
          <cell r="F5464">
            <v>0</v>
          </cell>
        </row>
        <row r="5465">
          <cell r="A5465" t="str">
            <v>638E03390</v>
          </cell>
          <cell r="C5465" t="str">
            <v>FT</v>
          </cell>
          <cell r="D5465" t="str">
            <v>16" WATER MAIN POLYVINYL CHLORIDE PIPE AND FITTINGS</v>
          </cell>
          <cell r="F5465">
            <v>0</v>
          </cell>
        </row>
        <row r="5466">
          <cell r="A5466" t="str">
            <v>638E03392</v>
          </cell>
          <cell r="C5466" t="str">
            <v>FT</v>
          </cell>
          <cell r="D5466" t="str">
            <v>18" WATER MAIN DUCTILE IRON PIPE ANSI CLASS 52, MECHANICAL JOINTS AND FITTINGS</v>
          </cell>
          <cell r="F5466">
            <v>0</v>
          </cell>
        </row>
        <row r="5467">
          <cell r="A5467" t="str">
            <v>638E03400</v>
          </cell>
          <cell r="C5467" t="str">
            <v>FT</v>
          </cell>
          <cell r="D5467" t="str">
            <v>20" WATER MAIN DUCTILE IRON PIPE ANSI CLASS 52, PUSH-ON JOINTS AND FITTINGS</v>
          </cell>
          <cell r="F5467">
            <v>0</v>
          </cell>
        </row>
        <row r="5468">
          <cell r="A5468" t="str">
            <v>638E03401</v>
          </cell>
          <cell r="C5468" t="str">
            <v>FT</v>
          </cell>
          <cell r="D5468" t="str">
            <v>20" WATER MAIN DUCTILE IRON PIPE ANSI CLASS 52, PUSH-ON JOINTS AND FITTINGS, AS PER PLAN</v>
          </cell>
          <cell r="F5468">
            <v>0</v>
          </cell>
        </row>
        <row r="5469">
          <cell r="A5469" t="str">
            <v>638E03404</v>
          </cell>
          <cell r="C5469" t="str">
            <v>FT</v>
          </cell>
          <cell r="D5469" t="str">
            <v>20" WATER MAIN DUCTILE IRON PIPE ANSI CLASS 53, PUSH-ON JOINTS AND FITTINGS</v>
          </cell>
          <cell r="F5469">
            <v>0</v>
          </cell>
        </row>
        <row r="5470">
          <cell r="A5470" t="str">
            <v>638E03500</v>
          </cell>
          <cell r="C5470" t="str">
            <v>FT</v>
          </cell>
          <cell r="D5470" t="str">
            <v>20" WATER MAIN DUCTILE IRON PIPE ANSI CLASS 52, MECHANICAL JOINTS AND FITTINGS</v>
          </cell>
          <cell r="F5470">
            <v>0</v>
          </cell>
        </row>
        <row r="5471">
          <cell r="A5471" t="str">
            <v>638E03501</v>
          </cell>
          <cell r="C5471" t="str">
            <v>FT</v>
          </cell>
          <cell r="D5471" t="str">
            <v>20" WATER MAIN DUCTILE IRON PIPE ANSI CLASS 52, MECHANICAL JOINTS AND FITTINGS, AS PER PLAN</v>
          </cell>
          <cell r="F5471">
            <v>0</v>
          </cell>
        </row>
        <row r="5472">
          <cell r="A5472" t="str">
            <v>638E03504</v>
          </cell>
          <cell r="C5472" t="str">
            <v>FT</v>
          </cell>
          <cell r="D5472" t="str">
            <v>20" WATER MAIN DUCTILE IRON PIPE ANSI CLASS 53, MECHANICAL JOINTS AND FITTINGS</v>
          </cell>
          <cell r="F5472">
            <v>0</v>
          </cell>
        </row>
        <row r="5473">
          <cell r="A5473" t="str">
            <v>638E03508</v>
          </cell>
          <cell r="C5473" t="str">
            <v>FT</v>
          </cell>
          <cell r="D5473" t="str">
            <v>20" WATER MAIN DUCTILE IRON PIPE ANSI CLASS 56, MECHANICAL JOINTS AND FITTINGS</v>
          </cell>
          <cell r="F5473">
            <v>0</v>
          </cell>
        </row>
        <row r="5474">
          <cell r="A5474" t="str">
            <v>638E03509</v>
          </cell>
          <cell r="C5474" t="str">
            <v>FT</v>
          </cell>
          <cell r="D5474" t="str">
            <v>20" WATER MAIN DUCTILE IRON PIPE ANSI CLASS 56, MECHANICAL JOINTS AND FITTINGS, AS PER PLAN</v>
          </cell>
          <cell r="F5474">
            <v>0</v>
          </cell>
        </row>
        <row r="5475">
          <cell r="A5475" t="str">
            <v>638E03600</v>
          </cell>
          <cell r="C5475" t="str">
            <v>FT</v>
          </cell>
          <cell r="D5475" t="str">
            <v>20" WATER MAIN DUCTILE IRON PIPE ANSI CLASS 52, BOLTLESS-RESTRAINED JOINTS AND FITTINGS</v>
          </cell>
          <cell r="F5475">
            <v>0</v>
          </cell>
        </row>
        <row r="5476">
          <cell r="A5476" t="str">
            <v>638E03604</v>
          </cell>
          <cell r="C5476" t="str">
            <v>FT</v>
          </cell>
          <cell r="D5476" t="str">
            <v>20" WATER MAIN DUCTILE IRON PIPE ANSI CLASS 53, BOLTLESS-RESTRAINED JOINTS AND FITTINGS</v>
          </cell>
          <cell r="F5476">
            <v>0</v>
          </cell>
        </row>
        <row r="5477">
          <cell r="A5477" t="str">
            <v>638E03700</v>
          </cell>
          <cell r="C5477" t="str">
            <v>FT</v>
          </cell>
          <cell r="D5477" t="str">
            <v>20" WATER MAIN DUCTILE IRON PIPE ANSI CLASS 56, BALL AND SOCKET JOINTS AND FITTINGS</v>
          </cell>
          <cell r="F5477">
            <v>0</v>
          </cell>
        </row>
        <row r="5478">
          <cell r="A5478" t="str">
            <v>638E03800</v>
          </cell>
          <cell r="C5478" t="str">
            <v>FT</v>
          </cell>
          <cell r="D5478" t="str">
            <v>24" WATER MAIN DUCTILE IRON PIPE ANSI CLASS 52, PUSH-ON JOINTS AND FITTINGS</v>
          </cell>
          <cell r="F5478">
            <v>0</v>
          </cell>
        </row>
        <row r="5479">
          <cell r="A5479" t="str">
            <v>638E03804</v>
          </cell>
          <cell r="C5479" t="str">
            <v>FT</v>
          </cell>
          <cell r="D5479" t="str">
            <v>24" WATER MAIN DUCTILE IRON PIPE ANSI CLASS 53, PUSH-ON JOINTS AND FITTINGS</v>
          </cell>
          <cell r="F5479">
            <v>0</v>
          </cell>
        </row>
        <row r="5480">
          <cell r="A5480" t="str">
            <v>638E03900</v>
          </cell>
          <cell r="C5480" t="str">
            <v>FT</v>
          </cell>
          <cell r="D5480" t="str">
            <v>24" WATER MAIN DUCTILE IRON PIPE ANSI CLASS 52, MECHANICAL JOINTS AND FITTINGS</v>
          </cell>
          <cell r="F5480">
            <v>0</v>
          </cell>
        </row>
        <row r="5481">
          <cell r="A5481" t="str">
            <v>638E03901</v>
          </cell>
          <cell r="C5481" t="str">
            <v>FT</v>
          </cell>
          <cell r="D5481" t="str">
            <v>24" WATER MAIN DUCTILE IRON PIPE ANSI CLASS 52, MECHANICAL JOINTS AND FITTINGS, AS PER PLAN</v>
          </cell>
          <cell r="F5481">
            <v>0</v>
          </cell>
        </row>
        <row r="5482">
          <cell r="A5482" t="str">
            <v>638E03904</v>
          </cell>
          <cell r="C5482" t="str">
            <v>FT</v>
          </cell>
          <cell r="D5482" t="str">
            <v>24" WATER MAIN DUCTILE IRON PIPE ANSI CLASS 53, MECHANICAL JOINTS AND FITTINGS</v>
          </cell>
          <cell r="F5482">
            <v>0</v>
          </cell>
        </row>
        <row r="5483">
          <cell r="A5483" t="str">
            <v>638E04000</v>
          </cell>
          <cell r="C5483" t="str">
            <v>FT</v>
          </cell>
          <cell r="D5483" t="str">
            <v>24" WATER MAIN DUCTILE IRON PIPE ANSI CLASS 52, BOLTLESS-RESTRAINED JOINTS AND FITTINGS</v>
          </cell>
          <cell r="F5483">
            <v>0</v>
          </cell>
        </row>
        <row r="5484">
          <cell r="A5484" t="str">
            <v>638E04004</v>
          </cell>
          <cell r="C5484" t="str">
            <v>FT</v>
          </cell>
          <cell r="D5484" t="str">
            <v>24" WATER MAIN DUCTILE IRON PIPE ANSI CLASS 53, BOLTLESS-RESTRAINED JOINTS AND FITTINGS</v>
          </cell>
          <cell r="F5484">
            <v>0</v>
          </cell>
        </row>
        <row r="5485">
          <cell r="A5485" t="str">
            <v>638E04100</v>
          </cell>
          <cell r="C5485" t="str">
            <v>FT</v>
          </cell>
          <cell r="D5485" t="str">
            <v>24" WATER MAIN DUCTILE IRON PIPE ANSI CLASS 56, BALL AND SOCKET JOINTS AND FITTINGS</v>
          </cell>
          <cell r="F5485">
            <v>0</v>
          </cell>
        </row>
        <row r="5486">
          <cell r="A5486" t="str">
            <v>638E04200</v>
          </cell>
          <cell r="C5486" t="str">
            <v>FT</v>
          </cell>
          <cell r="D5486" t="str">
            <v>30" WATER MAIN DUCTILE IRON PIPE ANSI CLASS 52, PUSH-ON JOINTS AND FITTINGS</v>
          </cell>
          <cell r="F5486">
            <v>0</v>
          </cell>
        </row>
        <row r="5487">
          <cell r="A5487" t="str">
            <v>638E04204</v>
          </cell>
          <cell r="C5487" t="str">
            <v>FT</v>
          </cell>
          <cell r="D5487" t="str">
            <v>30" WATER MAIN DUCTILE IRON PIPE ANSI CLASS 53, PUSH-ON JOINTS AND FITTINGS</v>
          </cell>
          <cell r="F5487">
            <v>0</v>
          </cell>
        </row>
        <row r="5488">
          <cell r="A5488" t="str">
            <v>638E04300</v>
          </cell>
          <cell r="C5488" t="str">
            <v>FT</v>
          </cell>
          <cell r="D5488" t="str">
            <v>30" WATER MAIN DUCTILE IRON PIPE ANSI CLASS 52, MECHANICAL JOINTS AND FITTINGS</v>
          </cell>
          <cell r="F5488">
            <v>0</v>
          </cell>
        </row>
        <row r="5489">
          <cell r="A5489" t="str">
            <v>638E04304</v>
          </cell>
          <cell r="C5489" t="str">
            <v>FT</v>
          </cell>
          <cell r="D5489" t="str">
            <v>30" WATER MAIN DUCTILE IRON PIPE ANSI CLASS 53, MECHANICAL JOINTS AND FITTINGS</v>
          </cell>
          <cell r="F5489">
            <v>0</v>
          </cell>
        </row>
        <row r="5490">
          <cell r="A5490" t="str">
            <v>638E04400</v>
          </cell>
          <cell r="C5490" t="str">
            <v>FT</v>
          </cell>
          <cell r="D5490" t="str">
            <v>30" WATER MAIN DUCTILE IRON PIPE ANSI CLASS 52, BOLTLESS-RESTRAINED JOINTS AND FITTINGS</v>
          </cell>
          <cell r="F5490">
            <v>0</v>
          </cell>
        </row>
        <row r="5491">
          <cell r="A5491" t="str">
            <v>638E04404</v>
          </cell>
          <cell r="C5491" t="str">
            <v>FT</v>
          </cell>
          <cell r="D5491" t="str">
            <v>30" WATER MAIN DUCTILE IRON PIPE ANSI CLASS 53, BOLTLESS-RESTRAINED JOINTS AND FITTINGS</v>
          </cell>
          <cell r="F5491">
            <v>0</v>
          </cell>
        </row>
        <row r="5492">
          <cell r="A5492" t="str">
            <v>638E04405</v>
          </cell>
          <cell r="C5492" t="str">
            <v>FT</v>
          </cell>
          <cell r="D5492" t="str">
            <v>30" WATER MAIN DUCTILE IRON PIPE ANSI CLASS 53, BOLTLESS-RESTRAINED JOINTS AND FITTINGS, AS PER PLAN</v>
          </cell>
          <cell r="F5492">
            <v>0</v>
          </cell>
        </row>
        <row r="5493">
          <cell r="A5493" t="str">
            <v>638E04500</v>
          </cell>
          <cell r="C5493" t="str">
            <v>FT</v>
          </cell>
          <cell r="D5493" t="str">
            <v>30" WATER MAIN DUCTILE IRON PIPE ANSI CLASS 58, BALL AND SOCKET JOINTS AND FITTINGS</v>
          </cell>
          <cell r="F5493">
            <v>0</v>
          </cell>
        </row>
        <row r="5494">
          <cell r="A5494" t="str">
            <v>638E04504</v>
          </cell>
          <cell r="C5494" t="str">
            <v>FT</v>
          </cell>
          <cell r="D5494" t="str">
            <v>36" WATER MAIN DUCTILE IRON PIPE ANSI CLASS 52, BOLTLESS RESTRAINED JOINTS AND FITTINGS</v>
          </cell>
          <cell r="F5494">
            <v>0</v>
          </cell>
        </row>
        <row r="5495">
          <cell r="A5495" t="str">
            <v>638E04800</v>
          </cell>
          <cell r="C5495" t="str">
            <v>FT</v>
          </cell>
          <cell r="D5495" t="str">
            <v>3/4" COPPER SERVICE BRANCH</v>
          </cell>
          <cell r="F5495">
            <v>0</v>
          </cell>
        </row>
        <row r="5496">
          <cell r="A5496" t="str">
            <v>638E04801</v>
          </cell>
          <cell r="C5496" t="str">
            <v>FT</v>
          </cell>
          <cell r="D5496" t="str">
            <v>3/4" COPPER SERVICE BRANCH, AS PER PLAN</v>
          </cell>
          <cell r="F5496">
            <v>0</v>
          </cell>
        </row>
        <row r="5497">
          <cell r="A5497" t="str">
            <v>638E04900</v>
          </cell>
          <cell r="C5497" t="str">
            <v>FT</v>
          </cell>
          <cell r="D5497" t="str">
            <v>1" COPPER SERVICE BRANCH</v>
          </cell>
          <cell r="F5497">
            <v>0</v>
          </cell>
        </row>
        <row r="5498">
          <cell r="A5498" t="str">
            <v>638E04901</v>
          </cell>
          <cell r="C5498" t="str">
            <v>FT</v>
          </cell>
          <cell r="D5498" t="str">
            <v>1" COPPER SERVICE BRANCH, AS PER PLAN</v>
          </cell>
          <cell r="F5498">
            <v>0</v>
          </cell>
        </row>
        <row r="5499">
          <cell r="A5499" t="str">
            <v>638E04950</v>
          </cell>
          <cell r="C5499" t="str">
            <v>FT</v>
          </cell>
          <cell r="D5499" t="str">
            <v>1-1/4" COPPER SERVICE BRANCH</v>
          </cell>
          <cell r="F5499">
            <v>0</v>
          </cell>
        </row>
        <row r="5500">
          <cell r="A5500" t="str">
            <v>638E04951</v>
          </cell>
          <cell r="C5500" t="str">
            <v>FT</v>
          </cell>
          <cell r="D5500" t="str">
            <v>1-1/4" COPPER SERVICE BRANCH, AS PER PLAN</v>
          </cell>
          <cell r="F5500">
            <v>0</v>
          </cell>
        </row>
        <row r="5501">
          <cell r="A5501" t="str">
            <v>638E05000</v>
          </cell>
          <cell r="C5501" t="str">
            <v>FT</v>
          </cell>
          <cell r="D5501" t="str">
            <v>1-1/2" COPPER SERVICE BRANCH</v>
          </cell>
          <cell r="F5501">
            <v>0</v>
          </cell>
        </row>
        <row r="5502">
          <cell r="A5502" t="str">
            <v>638E05001</v>
          </cell>
          <cell r="C5502" t="str">
            <v>FT</v>
          </cell>
          <cell r="D5502" t="str">
            <v>1-1/2" COPPER SERVICE BRANCH, AS PER PLAN</v>
          </cell>
          <cell r="F5502">
            <v>0</v>
          </cell>
        </row>
        <row r="5503">
          <cell r="A5503" t="str">
            <v>638E05100</v>
          </cell>
          <cell r="C5503" t="str">
            <v>FT</v>
          </cell>
          <cell r="D5503" t="str">
            <v>2" COPPER SERVICE BRANCH</v>
          </cell>
          <cell r="F5503">
            <v>0</v>
          </cell>
        </row>
        <row r="5504">
          <cell r="A5504" t="str">
            <v>638E05101</v>
          </cell>
          <cell r="C5504" t="str">
            <v>FT</v>
          </cell>
          <cell r="D5504" t="str">
            <v>2" COPPER SERVICE BRANCH, AS PER PLAN</v>
          </cell>
          <cell r="F5504">
            <v>0</v>
          </cell>
        </row>
        <row r="5505">
          <cell r="A5505" t="str">
            <v>638E05102</v>
          </cell>
          <cell r="C5505" t="str">
            <v>FT</v>
          </cell>
          <cell r="D5505" t="str">
            <v>2-1/2" COPPER SERVICE BRANCH</v>
          </cell>
          <cell r="F5505">
            <v>0</v>
          </cell>
        </row>
        <row r="5506">
          <cell r="A5506" t="str">
            <v>638E05300</v>
          </cell>
          <cell r="C5506" t="str">
            <v>FT</v>
          </cell>
          <cell r="D5506" t="str">
            <v>3/4" POLYETHYLENE SERVICE BRANCH</v>
          </cell>
          <cell r="F5506">
            <v>0</v>
          </cell>
        </row>
        <row r="5507">
          <cell r="A5507" t="str">
            <v>638E05301</v>
          </cell>
          <cell r="C5507" t="str">
            <v>FT</v>
          </cell>
          <cell r="D5507" t="str">
            <v>3/4" POLYETHYLENE SERVICE BRANCH, AS PER PLAN</v>
          </cell>
          <cell r="F5507">
            <v>0</v>
          </cell>
        </row>
        <row r="5508">
          <cell r="A5508" t="str">
            <v>638E05400</v>
          </cell>
          <cell r="C5508" t="str">
            <v>FT</v>
          </cell>
          <cell r="D5508" t="str">
            <v>1" POLYETHYLENE SERVICE BRANCH</v>
          </cell>
          <cell r="F5508">
            <v>0</v>
          </cell>
        </row>
        <row r="5509">
          <cell r="A5509" t="str">
            <v>638E05401</v>
          </cell>
          <cell r="C5509" t="str">
            <v>FT</v>
          </cell>
          <cell r="D5509" t="str">
            <v>1" POLYETHYLENE SERVICE BRANCH, AS PER PLAN</v>
          </cell>
          <cell r="F5509">
            <v>0</v>
          </cell>
        </row>
        <row r="5510">
          <cell r="A5510" t="str">
            <v>638E05500</v>
          </cell>
          <cell r="C5510" t="str">
            <v>FT</v>
          </cell>
          <cell r="D5510" t="str">
            <v>1-1/2" POLYETHYLENE SERVICE BRANCH</v>
          </cell>
          <cell r="F5510">
            <v>0</v>
          </cell>
        </row>
        <row r="5511">
          <cell r="A5511" t="str">
            <v>638E05501</v>
          </cell>
          <cell r="C5511" t="str">
            <v>FT</v>
          </cell>
          <cell r="D5511" t="str">
            <v>1-1/2" POLYETHYLENE SERVICE BRANCH, AS PER PLAN</v>
          </cell>
          <cell r="F5511">
            <v>0</v>
          </cell>
        </row>
        <row r="5512">
          <cell r="A5512" t="str">
            <v>638E05600</v>
          </cell>
          <cell r="C5512" t="str">
            <v>FT</v>
          </cell>
          <cell r="D5512" t="str">
            <v>2" POLYETHYLENE SERVICE BRANCH</v>
          </cell>
          <cell r="F5512">
            <v>0</v>
          </cell>
        </row>
        <row r="5513">
          <cell r="A5513" t="str">
            <v>638E05700</v>
          </cell>
          <cell r="C5513" t="str">
            <v>FT</v>
          </cell>
          <cell r="D5513" t="str">
            <v>3/4" POLYBUTYLENE SERVICE BRANCH</v>
          </cell>
          <cell r="F5513">
            <v>0</v>
          </cell>
        </row>
        <row r="5514">
          <cell r="A5514" t="str">
            <v>638E05800</v>
          </cell>
          <cell r="C5514" t="str">
            <v>FT</v>
          </cell>
          <cell r="D5514" t="str">
            <v>1" POLYBUTYLENE SERVICE BRANCH</v>
          </cell>
          <cell r="F5514">
            <v>0</v>
          </cell>
        </row>
        <row r="5515">
          <cell r="A5515" t="str">
            <v>638E05900</v>
          </cell>
          <cell r="C5515" t="str">
            <v>FT</v>
          </cell>
          <cell r="D5515" t="str">
            <v>1-1/2" POLYBUTYLENE SERVICE BRANCH</v>
          </cell>
          <cell r="F5515">
            <v>0</v>
          </cell>
        </row>
        <row r="5516">
          <cell r="A5516" t="str">
            <v>638E06000</v>
          </cell>
          <cell r="C5516" t="str">
            <v>FT</v>
          </cell>
          <cell r="D5516" t="str">
            <v>2" POLYBUTYLENE SERVICE BRANCH</v>
          </cell>
          <cell r="F5516">
            <v>0</v>
          </cell>
        </row>
        <row r="5517">
          <cell r="A5517" t="str">
            <v>638E06200</v>
          </cell>
          <cell r="C5517" t="str">
            <v>FT</v>
          </cell>
          <cell r="D5517" t="str">
            <v>POLYETHYLENE ENCASEMENT</v>
          </cell>
          <cell r="F5517">
            <v>0</v>
          </cell>
        </row>
        <row r="5518">
          <cell r="A5518" t="str">
            <v>638E06300</v>
          </cell>
          <cell r="C5518" t="str">
            <v>FT</v>
          </cell>
          <cell r="D5518" t="str">
            <v>8" STEEL PIPE ENCASEMENT, OPEN CUT</v>
          </cell>
          <cell r="F5518">
            <v>0</v>
          </cell>
        </row>
        <row r="5519">
          <cell r="A5519" t="str">
            <v>638E06400</v>
          </cell>
          <cell r="C5519" t="str">
            <v>FT</v>
          </cell>
          <cell r="D5519" t="str">
            <v>10" STEEL PIPE ENCASEMENT, OPEN CUT</v>
          </cell>
          <cell r="F5519">
            <v>0</v>
          </cell>
        </row>
        <row r="5520">
          <cell r="A5520" t="str">
            <v>638E06401</v>
          </cell>
          <cell r="C5520" t="str">
            <v>FT</v>
          </cell>
          <cell r="D5520" t="str">
            <v>10" STEEL PIPE ENCASEMENT, OPEN CUT, AS PER PLAN</v>
          </cell>
          <cell r="F5520">
            <v>0</v>
          </cell>
        </row>
        <row r="5521">
          <cell r="A5521" t="str">
            <v>638E06500</v>
          </cell>
          <cell r="C5521" t="str">
            <v>FT</v>
          </cell>
          <cell r="D5521" t="str">
            <v>12" STEEL PIPE ENCASEMENT, OPEN CUT</v>
          </cell>
          <cell r="F5521">
            <v>0</v>
          </cell>
        </row>
        <row r="5522">
          <cell r="A5522" t="str">
            <v>638E06501</v>
          </cell>
          <cell r="C5522" t="str">
            <v>FT</v>
          </cell>
          <cell r="D5522" t="str">
            <v>12" STEEL PIPE ENCASEMENT, OPEN CUT, AS PER PLAN</v>
          </cell>
          <cell r="F5522">
            <v>0</v>
          </cell>
        </row>
        <row r="5523">
          <cell r="A5523" t="str">
            <v>638E06600</v>
          </cell>
          <cell r="C5523" t="str">
            <v>FT</v>
          </cell>
          <cell r="D5523" t="str">
            <v>14" STEEL PIPE ENCASEMENT, OPEN CUT</v>
          </cell>
          <cell r="F5523">
            <v>0</v>
          </cell>
        </row>
        <row r="5524">
          <cell r="A5524" t="str">
            <v>638E06601</v>
          </cell>
          <cell r="C5524" t="str">
            <v>FT</v>
          </cell>
          <cell r="D5524" t="str">
            <v>14" STEEL PIPE ENCASEMENT, OPEN CUT, AS PER PLAN</v>
          </cell>
          <cell r="F5524">
            <v>0</v>
          </cell>
        </row>
        <row r="5525">
          <cell r="A5525" t="str">
            <v>638E06700</v>
          </cell>
          <cell r="C5525" t="str">
            <v>FT</v>
          </cell>
          <cell r="D5525" t="str">
            <v>16" STEEL PIPE ENCASEMENT, OPEN CUT</v>
          </cell>
          <cell r="F5525">
            <v>0</v>
          </cell>
        </row>
        <row r="5526">
          <cell r="A5526" t="str">
            <v>638E06701</v>
          </cell>
          <cell r="C5526" t="str">
            <v>FT</v>
          </cell>
          <cell r="D5526" t="str">
            <v>16" STEEL PIPE ENCASEMENT, OPEN CUT, AS PER PLAN</v>
          </cell>
          <cell r="F5526">
            <v>0</v>
          </cell>
        </row>
        <row r="5527">
          <cell r="A5527" t="str">
            <v>638E06702</v>
          </cell>
          <cell r="C5527" t="str">
            <v>FT</v>
          </cell>
          <cell r="D5527" t="str">
            <v>18" STEEL PIPE ENCASEMENT, OPEN CUT</v>
          </cell>
          <cell r="F5527">
            <v>0</v>
          </cell>
        </row>
        <row r="5528">
          <cell r="A5528" t="str">
            <v>638E06703</v>
          </cell>
          <cell r="C5528" t="str">
            <v>FT</v>
          </cell>
          <cell r="D5528" t="str">
            <v>18" STEEL PIPE ENCASEMENT, OPEN CUT, AS PER PLAN</v>
          </cell>
          <cell r="F5528">
            <v>0</v>
          </cell>
        </row>
        <row r="5529">
          <cell r="A5529" t="str">
            <v>638E06704</v>
          </cell>
          <cell r="C5529" t="str">
            <v>FT</v>
          </cell>
          <cell r="D5529" t="str">
            <v>20" STEEL PIPE ENCASEMENT, OPEN CUT</v>
          </cell>
          <cell r="F5529">
            <v>0</v>
          </cell>
        </row>
        <row r="5530">
          <cell r="A5530" t="str">
            <v>638E06705</v>
          </cell>
          <cell r="C5530" t="str">
            <v>FT</v>
          </cell>
          <cell r="D5530" t="str">
            <v>20" STEEL PIPE ENCASEMENT, OPEN CUT, AS PER PLAN</v>
          </cell>
          <cell r="F5530">
            <v>0</v>
          </cell>
        </row>
        <row r="5531">
          <cell r="A5531" t="str">
            <v>638E06706</v>
          </cell>
          <cell r="C5531" t="str">
            <v>FT</v>
          </cell>
          <cell r="D5531" t="str">
            <v>22" STEEL PIPE ENCASEMENT, OPEN CUT</v>
          </cell>
          <cell r="F5531">
            <v>0</v>
          </cell>
        </row>
        <row r="5532">
          <cell r="A5532" t="str">
            <v>638E06708</v>
          </cell>
          <cell r="C5532" t="str">
            <v>FT</v>
          </cell>
          <cell r="D5532" t="str">
            <v>24" STEEL PIPE ENCASEMENT, OPEN CUT</v>
          </cell>
          <cell r="F5532">
            <v>0</v>
          </cell>
        </row>
        <row r="5533">
          <cell r="A5533" t="str">
            <v>638E06709</v>
          </cell>
          <cell r="C5533" t="str">
            <v>FT</v>
          </cell>
          <cell r="D5533" t="str">
            <v>24" STEEL PIPE ENCASEMENT, OPEN CUT, AS PER PLAN</v>
          </cell>
          <cell r="F5533">
            <v>0</v>
          </cell>
        </row>
        <row r="5534">
          <cell r="A5534" t="str">
            <v>638E06710</v>
          </cell>
          <cell r="C5534" t="str">
            <v>FT</v>
          </cell>
          <cell r="D5534" t="str">
            <v>28" STEEL PIPE ENCASEMENT, OPEN CUT</v>
          </cell>
          <cell r="F5534">
            <v>0</v>
          </cell>
        </row>
        <row r="5535">
          <cell r="A5535" t="str">
            <v>638E06711</v>
          </cell>
          <cell r="C5535" t="str">
            <v>FT</v>
          </cell>
          <cell r="D5535" t="str">
            <v>28" STEEL PIPE ENCASEMENT, OPEN CUT, AS PER PLAN</v>
          </cell>
          <cell r="F5535">
            <v>0</v>
          </cell>
        </row>
        <row r="5536">
          <cell r="A5536" t="str">
            <v>638E06712</v>
          </cell>
          <cell r="C5536" t="str">
            <v>FT</v>
          </cell>
          <cell r="D5536" t="str">
            <v>30" STEEL PIPE ENCASEMENT, OPEN CUT</v>
          </cell>
          <cell r="F5536">
            <v>0</v>
          </cell>
        </row>
        <row r="5537">
          <cell r="A5537" t="str">
            <v>638E06714</v>
          </cell>
          <cell r="C5537" t="str">
            <v>FT</v>
          </cell>
          <cell r="D5537" t="str">
            <v>26" STEEL PIPE ENCASEMENT, OPEN CUT</v>
          </cell>
          <cell r="F5537">
            <v>0</v>
          </cell>
        </row>
        <row r="5538">
          <cell r="A5538" t="str">
            <v>638E06904</v>
          </cell>
          <cell r="C5538" t="str">
            <v>FT</v>
          </cell>
          <cell r="D5538" t="str">
            <v>36" STEEL PIPE ENCASEMENT, OPEN CUT</v>
          </cell>
          <cell r="F5538">
            <v>0</v>
          </cell>
        </row>
        <row r="5539">
          <cell r="A5539" t="str">
            <v>638E06905</v>
          </cell>
          <cell r="C5539" t="str">
            <v>FT</v>
          </cell>
          <cell r="D5539" t="str">
            <v>36" STEEL PIPE ENCASEMENT, OPEN CUT, AS PER PLAN</v>
          </cell>
          <cell r="F5539">
            <v>0</v>
          </cell>
        </row>
        <row r="5540">
          <cell r="A5540" t="str">
            <v>638E06910</v>
          </cell>
          <cell r="C5540" t="str">
            <v>FT</v>
          </cell>
          <cell r="D5540" t="str">
            <v>40" STEEL PIPE ENCASEMENT, OPEN CUT</v>
          </cell>
          <cell r="F5540">
            <v>0</v>
          </cell>
        </row>
        <row r="5541">
          <cell r="A5541" t="str">
            <v>638E06911</v>
          </cell>
          <cell r="C5541" t="str">
            <v>FT</v>
          </cell>
          <cell r="D5541" t="str">
            <v>40" STEEL PIPE ENCASEMENT, OPEN CUT, AS PER PLAN</v>
          </cell>
          <cell r="F5541">
            <v>0</v>
          </cell>
        </row>
        <row r="5542">
          <cell r="A5542" t="str">
            <v>638E06912</v>
          </cell>
          <cell r="C5542" t="str">
            <v>FT</v>
          </cell>
          <cell r="D5542" t="str">
            <v>48" STEEL PIPE ENCASEMENT, OPEN CUT</v>
          </cell>
          <cell r="F5542">
            <v>0</v>
          </cell>
        </row>
        <row r="5543">
          <cell r="A5543" t="str">
            <v>638E06913</v>
          </cell>
          <cell r="C5543" t="str">
            <v>FT</v>
          </cell>
          <cell r="D5543" t="str">
            <v>48" STEEL PIPE ENCASEMENT, OPEN CUT, AS PER PLAN</v>
          </cell>
          <cell r="F5543">
            <v>0</v>
          </cell>
        </row>
        <row r="5544">
          <cell r="A5544" t="str">
            <v>638E06914</v>
          </cell>
          <cell r="C5544" t="str">
            <v>FT</v>
          </cell>
          <cell r="D5544" t="str">
            <v>54" STEEL PIPE ENCASEMENT, OPEN CUT</v>
          </cell>
          <cell r="F5544">
            <v>0</v>
          </cell>
        </row>
        <row r="5545">
          <cell r="A5545" t="str">
            <v>638E06920</v>
          </cell>
          <cell r="C5545" t="str">
            <v>FT</v>
          </cell>
          <cell r="D5545" t="str">
            <v>60" STEEL PIPE ENCASEMENT, OPEN CUT</v>
          </cell>
          <cell r="F5545">
            <v>0</v>
          </cell>
        </row>
        <row r="5546">
          <cell r="A5546" t="str">
            <v>638E06921</v>
          </cell>
          <cell r="C5546" t="str">
            <v>FT</v>
          </cell>
          <cell r="D5546" t="str">
            <v>60" STEEL PIPE ENCASEMENT, OPEN CUT, AS PER PLAN</v>
          </cell>
          <cell r="F5546">
            <v>0</v>
          </cell>
        </row>
        <row r="5547">
          <cell r="A5547" t="str">
            <v>638E07000</v>
          </cell>
          <cell r="C5547" t="str">
            <v>FT</v>
          </cell>
          <cell r="D5547" t="str">
            <v>10" STEEL PIPE ENCASEMENT, BORED OR JACKED</v>
          </cell>
          <cell r="F5547">
            <v>0</v>
          </cell>
        </row>
        <row r="5548">
          <cell r="A5548" t="str">
            <v>638E07001</v>
          </cell>
          <cell r="C5548" t="str">
            <v>FT</v>
          </cell>
          <cell r="D5548" t="str">
            <v>10" STEEL PIPE ENCASEMENT, BORED OR JACKED, AS PER PLAN</v>
          </cell>
          <cell r="F5548">
            <v>0</v>
          </cell>
        </row>
        <row r="5549">
          <cell r="A5549" t="str">
            <v>638E07100</v>
          </cell>
          <cell r="C5549" t="str">
            <v>FT</v>
          </cell>
          <cell r="D5549" t="str">
            <v>12" STEEL PIPE ENCASEMENT, BORED OR JACKED</v>
          </cell>
          <cell r="F5549">
            <v>0</v>
          </cell>
        </row>
        <row r="5550">
          <cell r="A5550" t="str">
            <v>638E07101</v>
          </cell>
          <cell r="C5550" t="str">
            <v>FT</v>
          </cell>
          <cell r="D5550" t="str">
            <v>12" STEEL PIPE ENCASEMENT, BORED OR JACKED, AS PER PLAN</v>
          </cell>
          <cell r="F5550">
            <v>0</v>
          </cell>
        </row>
        <row r="5551">
          <cell r="A5551" t="str">
            <v>638E07200</v>
          </cell>
          <cell r="C5551" t="str">
            <v>FT</v>
          </cell>
          <cell r="D5551" t="str">
            <v>14" STEEL PIPE ENCASEMENT, BORED OR JACKED</v>
          </cell>
          <cell r="F5551">
            <v>0</v>
          </cell>
        </row>
        <row r="5552">
          <cell r="A5552" t="str">
            <v>638E07201</v>
          </cell>
          <cell r="C5552" t="str">
            <v>FT</v>
          </cell>
          <cell r="D5552" t="str">
            <v>14" STEEL PIPE ENCASEMENT, BORED OR JACKED, AS PER PLAN</v>
          </cell>
          <cell r="F5552">
            <v>0</v>
          </cell>
        </row>
        <row r="5553">
          <cell r="A5553" t="str">
            <v>638E07300</v>
          </cell>
          <cell r="C5553" t="str">
            <v>FT</v>
          </cell>
          <cell r="D5553" t="str">
            <v>16" STEEL PIPE ENCASEMENT, BORED OR JACKED</v>
          </cell>
          <cell r="F5553">
            <v>0</v>
          </cell>
        </row>
        <row r="5554">
          <cell r="A5554" t="str">
            <v>638E07301</v>
          </cell>
          <cell r="C5554" t="str">
            <v>FT</v>
          </cell>
          <cell r="D5554" t="str">
            <v>16" STEEL PIPE ENCASEMENT, BORED OR JACKED, AS PER PLAN</v>
          </cell>
          <cell r="F5554">
            <v>0</v>
          </cell>
        </row>
        <row r="5555">
          <cell r="A5555" t="str">
            <v>638E07302</v>
          </cell>
          <cell r="C5555" t="str">
            <v>FT</v>
          </cell>
          <cell r="D5555" t="str">
            <v>18" STEEL PIPE ENCASEMENT, BORED OR JACKED</v>
          </cell>
          <cell r="F5555">
            <v>0</v>
          </cell>
        </row>
        <row r="5556">
          <cell r="A5556" t="str">
            <v>638E07303</v>
          </cell>
          <cell r="C5556" t="str">
            <v>FT</v>
          </cell>
          <cell r="D5556" t="str">
            <v>18" STEEL PIPE ENCASEMENT, BORED OR JACKED, AS PER PLAN</v>
          </cell>
          <cell r="F5556">
            <v>0</v>
          </cell>
        </row>
        <row r="5557">
          <cell r="A5557" t="str">
            <v>638E07304</v>
          </cell>
          <cell r="C5557" t="str">
            <v>FT</v>
          </cell>
          <cell r="D5557" t="str">
            <v>20" STEEL PIPE ENCASEMENT, BORED OR JACKED</v>
          </cell>
          <cell r="F5557">
            <v>0</v>
          </cell>
        </row>
        <row r="5558">
          <cell r="A5558" t="str">
            <v>638E07305</v>
          </cell>
          <cell r="C5558" t="str">
            <v>FT</v>
          </cell>
          <cell r="D5558" t="str">
            <v>20" STEEL PIPE ENCASEMENT, BORED OR JACKED, AS PER PLAN</v>
          </cell>
          <cell r="F5558">
            <v>0</v>
          </cell>
        </row>
        <row r="5559">
          <cell r="A5559" t="str">
            <v>638E07306</v>
          </cell>
          <cell r="C5559" t="str">
            <v>FT</v>
          </cell>
          <cell r="D5559" t="str">
            <v>22" STEEL PIPE ENCASEMENT, BORED OR JACKED</v>
          </cell>
          <cell r="F5559">
            <v>0</v>
          </cell>
        </row>
        <row r="5560">
          <cell r="A5560" t="str">
            <v>638E07307</v>
          </cell>
          <cell r="C5560" t="str">
            <v>FT</v>
          </cell>
          <cell r="D5560" t="str">
            <v>22" STEEL PIPE ENCASEMENT, BORED OR JACKED, AS PER PLAN</v>
          </cell>
          <cell r="F5560">
            <v>0</v>
          </cell>
        </row>
        <row r="5561">
          <cell r="A5561" t="str">
            <v>638E07310</v>
          </cell>
          <cell r="C5561" t="str">
            <v>FT</v>
          </cell>
          <cell r="D5561" t="str">
            <v>24" STEEL PIPE ENCASEMENT, BORED OR JACKED</v>
          </cell>
          <cell r="F5561">
            <v>0</v>
          </cell>
        </row>
        <row r="5562">
          <cell r="A5562" t="str">
            <v>638E07311</v>
          </cell>
          <cell r="C5562" t="str">
            <v>FT</v>
          </cell>
          <cell r="D5562" t="str">
            <v>24" STEEL PIPE ENCASEMENT, BORED OR JACKED, AS PER PLAN</v>
          </cell>
          <cell r="F5562">
            <v>0</v>
          </cell>
        </row>
        <row r="5563">
          <cell r="A5563" t="str">
            <v>638E07314</v>
          </cell>
          <cell r="C5563" t="str">
            <v>FT</v>
          </cell>
          <cell r="D5563" t="str">
            <v>30" STEEL PIPE ENCASEMENT, BORED OR JACKED</v>
          </cell>
          <cell r="F5563">
            <v>0</v>
          </cell>
        </row>
        <row r="5564">
          <cell r="A5564" t="str">
            <v>638E07315</v>
          </cell>
          <cell r="C5564" t="str">
            <v>FT</v>
          </cell>
          <cell r="D5564" t="str">
            <v>30" STEEL PIPE ENCASEMENT, BORED OR JACKED, AS PER PLAN</v>
          </cell>
          <cell r="F5564">
            <v>0</v>
          </cell>
        </row>
        <row r="5565">
          <cell r="A5565" t="str">
            <v>638E07316</v>
          </cell>
          <cell r="C5565" t="str">
            <v>FT</v>
          </cell>
          <cell r="D5565" t="str">
            <v>36" STEEL PIPE ENCASEMENT, BORED OR JACKED</v>
          </cell>
          <cell r="F5565">
            <v>0</v>
          </cell>
        </row>
        <row r="5566">
          <cell r="A5566" t="str">
            <v>638E07317</v>
          </cell>
          <cell r="C5566" t="str">
            <v>FT</v>
          </cell>
          <cell r="D5566" t="str">
            <v>36" STEEL PIPE ENCASEMENT, BORED OR JACKED, AS PER PLAN</v>
          </cell>
          <cell r="F5566">
            <v>0</v>
          </cell>
        </row>
        <row r="5567">
          <cell r="A5567" t="str">
            <v>638E07318</v>
          </cell>
          <cell r="C5567" t="str">
            <v>FT</v>
          </cell>
          <cell r="D5567" t="str">
            <v>40" STEEL PIPE ENCASEMENT, BORED OR JACKED</v>
          </cell>
          <cell r="F5567">
            <v>0</v>
          </cell>
        </row>
        <row r="5568">
          <cell r="A5568" t="str">
            <v>638E07320</v>
          </cell>
          <cell r="C5568" t="str">
            <v>FT</v>
          </cell>
          <cell r="D5568" t="str">
            <v>48" STEEL PIPE ENCASEMENT, BORED OR JACKED</v>
          </cell>
          <cell r="F5568">
            <v>0</v>
          </cell>
        </row>
        <row r="5569">
          <cell r="A5569" t="str">
            <v>638E07321</v>
          </cell>
          <cell r="C5569" t="str">
            <v>FT</v>
          </cell>
          <cell r="D5569" t="str">
            <v>48" STEEL PIPE ENCASEMENT, BORED OR JACKED, AS PER PLAN</v>
          </cell>
          <cell r="F5569">
            <v>0</v>
          </cell>
        </row>
        <row r="5570">
          <cell r="A5570" t="str">
            <v>638E07330</v>
          </cell>
          <cell r="C5570" t="str">
            <v>FT</v>
          </cell>
          <cell r="D5570" t="str">
            <v>54" STEEL PIPE ENCASEMENT, BORED OR JACKED</v>
          </cell>
          <cell r="F5570">
            <v>0</v>
          </cell>
        </row>
        <row r="5571">
          <cell r="A5571" t="str">
            <v>638E07334</v>
          </cell>
          <cell r="C5571" t="str">
            <v>FT</v>
          </cell>
          <cell r="D5571" t="str">
            <v>60" STEEL PIPE ENCASEMENT, BORED OR JACKED</v>
          </cell>
          <cell r="F5571">
            <v>0</v>
          </cell>
        </row>
        <row r="5572">
          <cell r="A5572" t="str">
            <v>638E07470</v>
          </cell>
          <cell r="C5572" t="str">
            <v>EACH</v>
          </cell>
          <cell r="D5572" t="str">
            <v>4" GATE VALVE</v>
          </cell>
          <cell r="F5572">
            <v>0</v>
          </cell>
        </row>
        <row r="5573">
          <cell r="A5573" t="str">
            <v>638E07480</v>
          </cell>
          <cell r="C5573" t="str">
            <v>EACH</v>
          </cell>
          <cell r="D5573" t="str">
            <v>6" GATE VALVE</v>
          </cell>
          <cell r="F5573">
            <v>0</v>
          </cell>
        </row>
        <row r="5574">
          <cell r="A5574" t="str">
            <v>638E07481</v>
          </cell>
          <cell r="C5574" t="str">
            <v>EACH</v>
          </cell>
          <cell r="D5574" t="str">
            <v>6" GATE VALVE, AS PER PLAN</v>
          </cell>
          <cell r="F5574">
            <v>0</v>
          </cell>
        </row>
        <row r="5575">
          <cell r="A5575" t="str">
            <v>638E07490</v>
          </cell>
          <cell r="C5575" t="str">
            <v>EACH</v>
          </cell>
          <cell r="D5575" t="str">
            <v>8" GATE VALVE</v>
          </cell>
          <cell r="F5575">
            <v>0</v>
          </cell>
        </row>
        <row r="5576">
          <cell r="A5576" t="str">
            <v>638E07491</v>
          </cell>
          <cell r="C5576" t="str">
            <v>EACH</v>
          </cell>
          <cell r="D5576" t="str">
            <v>8" GATE VALVE, AS PER PLAN</v>
          </cell>
          <cell r="F5576">
            <v>0</v>
          </cell>
        </row>
        <row r="5577">
          <cell r="A5577" t="str">
            <v>638E07500</v>
          </cell>
          <cell r="C5577" t="str">
            <v>EACH</v>
          </cell>
          <cell r="D5577" t="str">
            <v>12" GATE VALVE</v>
          </cell>
          <cell r="F5577">
            <v>0</v>
          </cell>
        </row>
        <row r="5578">
          <cell r="A5578" t="str">
            <v>638E07501</v>
          </cell>
          <cell r="C5578" t="str">
            <v>EACH</v>
          </cell>
          <cell r="D5578" t="str">
            <v>12" GATE VALVE, AS PER PLAN</v>
          </cell>
          <cell r="F5578">
            <v>0</v>
          </cell>
        </row>
        <row r="5579">
          <cell r="A5579" t="str">
            <v>638E07608</v>
          </cell>
          <cell r="C5579" t="str">
            <v>EACH</v>
          </cell>
          <cell r="D5579" t="str">
            <v>VALVE BOX</v>
          </cell>
          <cell r="F5579">
            <v>0</v>
          </cell>
        </row>
        <row r="5580">
          <cell r="A5580" t="str">
            <v>638E07609</v>
          </cell>
          <cell r="C5580" t="str">
            <v>EACH</v>
          </cell>
          <cell r="D5580" t="str">
            <v>VALVE BOX, AS PER PLAN</v>
          </cell>
          <cell r="F5580">
            <v>0</v>
          </cell>
        </row>
        <row r="5581">
          <cell r="A5581" t="str">
            <v>638E07690</v>
          </cell>
          <cell r="C5581" t="str">
            <v>EACH</v>
          </cell>
          <cell r="D5581" t="str">
            <v>2" GATE VALVE AND VALVE BOX</v>
          </cell>
          <cell r="F5581">
            <v>0</v>
          </cell>
        </row>
        <row r="5582">
          <cell r="A5582" t="str">
            <v>638E07691</v>
          </cell>
          <cell r="C5582" t="str">
            <v>EACH</v>
          </cell>
          <cell r="D5582" t="str">
            <v>2" GATE VALVE AND VALVE BOX, AS PER PLAN</v>
          </cell>
          <cell r="F5582">
            <v>0</v>
          </cell>
        </row>
        <row r="5583">
          <cell r="A5583" t="str">
            <v>638E07700</v>
          </cell>
          <cell r="C5583" t="str">
            <v>EACH</v>
          </cell>
          <cell r="D5583" t="str">
            <v>4" GATE VALVE AND VALVE BOX</v>
          </cell>
          <cell r="F5583">
            <v>0</v>
          </cell>
        </row>
        <row r="5584">
          <cell r="A5584" t="str">
            <v>638E07701</v>
          </cell>
          <cell r="C5584" t="str">
            <v>EACH</v>
          </cell>
          <cell r="D5584" t="str">
            <v>4" GATE VALVE AND VALVE BOX, AS PER PLAN</v>
          </cell>
          <cell r="F5584">
            <v>0</v>
          </cell>
        </row>
        <row r="5585">
          <cell r="A5585" t="str">
            <v>638E07800</v>
          </cell>
          <cell r="C5585" t="str">
            <v>EACH</v>
          </cell>
          <cell r="D5585" t="str">
            <v>6" GATE VALVE AND VALVE BOX</v>
          </cell>
          <cell r="F5585">
            <v>0</v>
          </cell>
        </row>
        <row r="5586">
          <cell r="A5586" t="str">
            <v>638E07801</v>
          </cell>
          <cell r="C5586" t="str">
            <v>EACH</v>
          </cell>
          <cell r="D5586" t="str">
            <v>6" GATE VALVE AND VALVE BOX, AS PER PLAN</v>
          </cell>
          <cell r="F5586">
            <v>0</v>
          </cell>
        </row>
        <row r="5587">
          <cell r="A5587" t="str">
            <v>638E07900</v>
          </cell>
          <cell r="C5587" t="str">
            <v>EACH</v>
          </cell>
          <cell r="D5587" t="str">
            <v>8" GATE VALVE AND VALVE BOX</v>
          </cell>
          <cell r="F5587">
            <v>0</v>
          </cell>
        </row>
        <row r="5588">
          <cell r="A5588" t="str">
            <v>638E07901</v>
          </cell>
          <cell r="C5588" t="str">
            <v>EACH</v>
          </cell>
          <cell r="D5588" t="str">
            <v>8" GATE VALVE AND VALVE BOX, AS PER PLAN</v>
          </cell>
          <cell r="F5588">
            <v>0</v>
          </cell>
        </row>
        <row r="5589">
          <cell r="A5589" t="str">
            <v>638E08000</v>
          </cell>
          <cell r="C5589" t="str">
            <v>EACH</v>
          </cell>
          <cell r="D5589" t="str">
            <v>10" GATE VALVE AND VALVE BOX</v>
          </cell>
          <cell r="F5589">
            <v>0</v>
          </cell>
        </row>
        <row r="5590">
          <cell r="A5590" t="str">
            <v>638E08001</v>
          </cell>
          <cell r="C5590" t="str">
            <v>EACH</v>
          </cell>
          <cell r="D5590" t="str">
            <v>10" GATE VALVE AND VALVE BOX, AS PER PLAN</v>
          </cell>
          <cell r="F5590">
            <v>0</v>
          </cell>
        </row>
        <row r="5591">
          <cell r="A5591" t="str">
            <v>638E08005</v>
          </cell>
          <cell r="C5591" t="str">
            <v>EACH</v>
          </cell>
          <cell r="D5591" t="str">
            <v>14" GATE VALVE AND VALVE BOX, AS PER PLAN</v>
          </cell>
          <cell r="F5591">
            <v>0</v>
          </cell>
        </row>
        <row r="5592">
          <cell r="A5592" t="str">
            <v>638E08100</v>
          </cell>
          <cell r="C5592" t="str">
            <v>EACH</v>
          </cell>
          <cell r="D5592" t="str">
            <v>12" GATE VALVE AND VALVE BOX</v>
          </cell>
          <cell r="F5592">
            <v>0</v>
          </cell>
        </row>
        <row r="5593">
          <cell r="A5593" t="str">
            <v>638E08101</v>
          </cell>
          <cell r="C5593" t="str">
            <v>EACH</v>
          </cell>
          <cell r="D5593" t="str">
            <v>12" GATE VALVE AND VALVE BOX, AS PER PLAN</v>
          </cell>
          <cell r="F5593">
            <v>0</v>
          </cell>
        </row>
        <row r="5594">
          <cell r="A5594" t="str">
            <v>638E08102</v>
          </cell>
          <cell r="C5594" t="str">
            <v>EACH</v>
          </cell>
          <cell r="D5594" t="str">
            <v>16" GATE VALVE AND VALVE BOX</v>
          </cell>
          <cell r="F5594">
            <v>0</v>
          </cell>
        </row>
        <row r="5595">
          <cell r="A5595" t="str">
            <v>638E08103</v>
          </cell>
          <cell r="C5595" t="str">
            <v>EACH</v>
          </cell>
          <cell r="D5595" t="str">
            <v>16" GATE VALVE AND VALVE BOX, AS PER PLAN</v>
          </cell>
          <cell r="F5595">
            <v>0</v>
          </cell>
        </row>
        <row r="5596">
          <cell r="A5596" t="str">
            <v>638E08104</v>
          </cell>
          <cell r="C5596" t="str">
            <v>EACH</v>
          </cell>
          <cell r="D5596" t="str">
            <v>18" GATE VALVE AND VALVE BOX</v>
          </cell>
          <cell r="F5596">
            <v>0</v>
          </cell>
        </row>
        <row r="5597">
          <cell r="A5597" t="str">
            <v>638E08105</v>
          </cell>
          <cell r="C5597" t="str">
            <v>EACH</v>
          </cell>
          <cell r="D5597" t="str">
            <v>18" GATE VALVE AND VALVE BOX, AS PER PLAN</v>
          </cell>
          <cell r="F5597">
            <v>0</v>
          </cell>
        </row>
        <row r="5598">
          <cell r="A5598" t="str">
            <v>638E08106</v>
          </cell>
          <cell r="C5598" t="str">
            <v>EACH</v>
          </cell>
          <cell r="D5598" t="str">
            <v>20" GATE VALVE AND VALVE BOX</v>
          </cell>
          <cell r="F5598">
            <v>0</v>
          </cell>
        </row>
        <row r="5599">
          <cell r="A5599" t="str">
            <v>638E08107</v>
          </cell>
          <cell r="C5599" t="str">
            <v>EACH</v>
          </cell>
          <cell r="D5599" t="str">
            <v>20" GATE VALVE AND VALVE BOX, AS PER PLAN</v>
          </cell>
          <cell r="F5599">
            <v>0</v>
          </cell>
        </row>
        <row r="5600">
          <cell r="A5600" t="str">
            <v>638E08108</v>
          </cell>
          <cell r="C5600" t="str">
            <v>EACH</v>
          </cell>
          <cell r="D5600" t="str">
            <v>24" GATE VALVE, VALVE AND VALVE BOX</v>
          </cell>
          <cell r="F5600">
            <v>0</v>
          </cell>
        </row>
        <row r="5601">
          <cell r="A5601" t="str">
            <v>638E08109</v>
          </cell>
          <cell r="C5601" t="str">
            <v>EACH</v>
          </cell>
          <cell r="D5601" t="str">
            <v>24" GATE VALVE, VALVE AND VALVE BOX, AS PER PLAN</v>
          </cell>
          <cell r="F5601">
            <v>0</v>
          </cell>
        </row>
        <row r="5602">
          <cell r="A5602" t="str">
            <v>638E08110</v>
          </cell>
          <cell r="C5602" t="str">
            <v>EACH</v>
          </cell>
          <cell r="D5602" t="str">
            <v>36" GATE VALVE AND VALVE BOX</v>
          </cell>
          <cell r="F5602">
            <v>0</v>
          </cell>
        </row>
        <row r="5603">
          <cell r="A5603" t="str">
            <v>638E08120</v>
          </cell>
          <cell r="C5603" t="str">
            <v>EACH</v>
          </cell>
          <cell r="D5603" t="str">
            <v>14" GATE VALVE AND VALVE BOX</v>
          </cell>
          <cell r="F5603">
            <v>0</v>
          </cell>
        </row>
        <row r="5604">
          <cell r="A5604" t="str">
            <v>638E08194</v>
          </cell>
          <cell r="C5604" t="str">
            <v>EACH</v>
          </cell>
          <cell r="D5604" t="str">
            <v>12" BUTTERFLY VALVE AND VALVE BOX</v>
          </cell>
          <cell r="F5604">
            <v>0</v>
          </cell>
        </row>
        <row r="5605">
          <cell r="A5605" t="str">
            <v>638E08195</v>
          </cell>
          <cell r="C5605" t="str">
            <v>EACH</v>
          </cell>
          <cell r="D5605" t="str">
            <v>12" BUTTERFLY VALVE AND VALVE BOX, AS PER PLAN</v>
          </cell>
          <cell r="F5605">
            <v>0</v>
          </cell>
        </row>
        <row r="5606">
          <cell r="A5606" t="str">
            <v>638E08200</v>
          </cell>
          <cell r="C5606" t="str">
            <v>EACH</v>
          </cell>
          <cell r="D5606" t="str">
            <v>16" BUTTERFLY VALVE AND VALVE BOX</v>
          </cell>
          <cell r="F5606">
            <v>0</v>
          </cell>
        </row>
        <row r="5607">
          <cell r="A5607" t="str">
            <v>638E08201</v>
          </cell>
          <cell r="C5607" t="str">
            <v>EACH</v>
          </cell>
          <cell r="D5607" t="str">
            <v>16" BUTTERFLY VALVE AND VALVE BOX, PER PLAN</v>
          </cell>
          <cell r="F5607">
            <v>0</v>
          </cell>
        </row>
        <row r="5608">
          <cell r="A5608" t="str">
            <v>638E08206</v>
          </cell>
          <cell r="C5608" t="str">
            <v>EACH</v>
          </cell>
          <cell r="D5608" t="str">
            <v>20" BUTTERFLY VALVE AND VALVE BOX</v>
          </cell>
          <cell r="F5608">
            <v>0</v>
          </cell>
        </row>
        <row r="5609">
          <cell r="A5609" t="str">
            <v>638E08300</v>
          </cell>
          <cell r="C5609" t="str">
            <v>EACH</v>
          </cell>
          <cell r="D5609" t="str">
            <v>4" INSERTING VALVE AND VALVE BOX</v>
          </cell>
          <cell r="F5609">
            <v>0</v>
          </cell>
        </row>
        <row r="5610">
          <cell r="A5610" t="str">
            <v>638E08400</v>
          </cell>
          <cell r="C5610" t="str">
            <v>EACH</v>
          </cell>
          <cell r="D5610" t="str">
            <v>6" INSERTING VALVE AND VALVE BOX</v>
          </cell>
          <cell r="F5610">
            <v>0</v>
          </cell>
        </row>
        <row r="5611">
          <cell r="A5611" t="str">
            <v>638E08500</v>
          </cell>
          <cell r="C5611" t="str">
            <v>EACH</v>
          </cell>
          <cell r="D5611" t="str">
            <v>8" INSERTING VALVE AND VALVE BOX</v>
          </cell>
          <cell r="F5611">
            <v>0</v>
          </cell>
        </row>
        <row r="5612">
          <cell r="A5612" t="str">
            <v>638E08501</v>
          </cell>
          <cell r="C5612" t="str">
            <v>EACH</v>
          </cell>
          <cell r="D5612" t="str">
            <v>8" INSERTING VALVE AND VALVE BOX, AS PER PLAN</v>
          </cell>
          <cell r="F5612">
            <v>0</v>
          </cell>
        </row>
        <row r="5613">
          <cell r="A5613" t="str">
            <v>638E08600</v>
          </cell>
          <cell r="C5613" t="str">
            <v>EACH</v>
          </cell>
          <cell r="D5613" t="str">
            <v>10" INSERTING VALVE AND VALVE BOX</v>
          </cell>
          <cell r="F5613">
            <v>0</v>
          </cell>
        </row>
        <row r="5614">
          <cell r="A5614" t="str">
            <v>638E08601</v>
          </cell>
          <cell r="C5614" t="str">
            <v>EACH</v>
          </cell>
          <cell r="D5614" t="str">
            <v>10" INSERTING VALVE AND VALVE BOX, AS PER PLAN</v>
          </cell>
          <cell r="F5614">
            <v>0</v>
          </cell>
        </row>
        <row r="5615">
          <cell r="A5615" t="str">
            <v>638E08620</v>
          </cell>
          <cell r="C5615" t="str">
            <v>EACH</v>
          </cell>
          <cell r="D5615" t="str">
            <v>12" INSERTING VALVE AND VALVE BOX</v>
          </cell>
          <cell r="F5615">
            <v>0</v>
          </cell>
        </row>
        <row r="5616">
          <cell r="A5616" t="str">
            <v>638E08621</v>
          </cell>
          <cell r="C5616" t="str">
            <v>EACH</v>
          </cell>
          <cell r="D5616" t="str">
            <v>12" INSERTING VALVE AND VALVE BOX, AS PER PLAN</v>
          </cell>
          <cell r="F5616">
            <v>0</v>
          </cell>
        </row>
        <row r="5617">
          <cell r="A5617" t="str">
            <v>638E08650</v>
          </cell>
          <cell r="C5617" t="str">
            <v>EACH</v>
          </cell>
          <cell r="D5617" t="str">
            <v>16" INSERTING VALVE AND VALVE BOX</v>
          </cell>
          <cell r="F5617">
            <v>0</v>
          </cell>
        </row>
        <row r="5618">
          <cell r="A5618" t="str">
            <v>638E08660</v>
          </cell>
          <cell r="C5618" t="str">
            <v>EACH</v>
          </cell>
          <cell r="D5618" t="str">
            <v>18" INSERTING VALVE AND VALVE BOX</v>
          </cell>
          <cell r="F5618">
            <v>0</v>
          </cell>
        </row>
        <row r="5619">
          <cell r="A5619" t="str">
            <v>638E08700</v>
          </cell>
          <cell r="C5619" t="str">
            <v>EACH</v>
          </cell>
          <cell r="D5619" t="str">
            <v>20" INSERTING VALVE AND VALVE BOX</v>
          </cell>
          <cell r="F5619">
            <v>0</v>
          </cell>
        </row>
        <row r="5620">
          <cell r="A5620" t="str">
            <v>638E08702</v>
          </cell>
          <cell r="C5620" t="str">
            <v>EACH</v>
          </cell>
          <cell r="D5620" t="str">
            <v>4" CUTTING-IN SLEEVE</v>
          </cell>
          <cell r="F5620">
            <v>0</v>
          </cell>
        </row>
        <row r="5621">
          <cell r="A5621" t="str">
            <v>638E08704</v>
          </cell>
          <cell r="C5621" t="str">
            <v>EACH</v>
          </cell>
          <cell r="D5621" t="str">
            <v>6" CUTTING-IN SLEEVE</v>
          </cell>
          <cell r="F5621">
            <v>0</v>
          </cell>
        </row>
        <row r="5622">
          <cell r="A5622" t="str">
            <v>638E08706</v>
          </cell>
          <cell r="C5622" t="str">
            <v>EACH</v>
          </cell>
          <cell r="D5622" t="str">
            <v>8" CUTTING-IN SLEEVE</v>
          </cell>
          <cell r="F5622">
            <v>0</v>
          </cell>
        </row>
        <row r="5623">
          <cell r="A5623" t="str">
            <v>638E08707</v>
          </cell>
          <cell r="C5623" t="str">
            <v>EACH</v>
          </cell>
          <cell r="D5623" t="str">
            <v>8" CUTTING-IN SLEEVE, AS PER PLAN</v>
          </cell>
          <cell r="F5623">
            <v>0</v>
          </cell>
        </row>
        <row r="5624">
          <cell r="A5624" t="str">
            <v>638E08708</v>
          </cell>
          <cell r="C5624" t="str">
            <v>EACH</v>
          </cell>
          <cell r="D5624" t="str">
            <v>10" CUTTING-IN SLEEVE</v>
          </cell>
          <cell r="F5624">
            <v>0</v>
          </cell>
        </row>
        <row r="5625">
          <cell r="A5625" t="str">
            <v>638E08710</v>
          </cell>
          <cell r="C5625" t="str">
            <v>EACH</v>
          </cell>
          <cell r="D5625" t="str">
            <v>12" CUTTING-IN SLEEVE</v>
          </cell>
          <cell r="F5625">
            <v>0</v>
          </cell>
        </row>
        <row r="5626">
          <cell r="A5626" t="str">
            <v>638E08711</v>
          </cell>
          <cell r="C5626" t="str">
            <v>EACH</v>
          </cell>
          <cell r="D5626" t="str">
            <v>12" CUTTING-IN SLEEVE, AS PER PLAN</v>
          </cell>
          <cell r="F5626">
            <v>0</v>
          </cell>
        </row>
        <row r="5627">
          <cell r="A5627" t="str">
            <v>638E08712</v>
          </cell>
          <cell r="C5627" t="str">
            <v>EACH</v>
          </cell>
          <cell r="D5627" t="str">
            <v>16" CUTTING-IN SLEEVE</v>
          </cell>
          <cell r="F5627">
            <v>0</v>
          </cell>
        </row>
        <row r="5628">
          <cell r="A5628" t="str">
            <v>638E08720</v>
          </cell>
          <cell r="C5628" t="str">
            <v>EACH</v>
          </cell>
          <cell r="D5628" t="str">
            <v>24" CUTTING-IN SLEEVE</v>
          </cell>
          <cell r="F5628">
            <v>0</v>
          </cell>
        </row>
        <row r="5629">
          <cell r="A5629" t="str">
            <v>638E08790</v>
          </cell>
          <cell r="C5629" t="str">
            <v>EACH</v>
          </cell>
          <cell r="D5629" t="str">
            <v>2" CUTTING-IN SLEEVE, VALVE AND VALVE BOX</v>
          </cell>
          <cell r="F5629">
            <v>0</v>
          </cell>
        </row>
        <row r="5630">
          <cell r="A5630" t="str">
            <v>638E08800</v>
          </cell>
          <cell r="C5630" t="str">
            <v>EACH</v>
          </cell>
          <cell r="D5630" t="str">
            <v>4" CUTTING-IN SLEEVE, VALVE AND VALVE BOX</v>
          </cell>
          <cell r="F5630">
            <v>0</v>
          </cell>
        </row>
        <row r="5631">
          <cell r="A5631" t="str">
            <v>638E08801</v>
          </cell>
          <cell r="C5631" t="str">
            <v>EACH</v>
          </cell>
          <cell r="D5631" t="str">
            <v>4" CUTTING-IN SLEEVE, VALVE AND VALVE BOX, AS PER PLAN</v>
          </cell>
          <cell r="F5631">
            <v>0</v>
          </cell>
        </row>
        <row r="5632">
          <cell r="A5632" t="str">
            <v>638E08900</v>
          </cell>
          <cell r="C5632" t="str">
            <v>EACH</v>
          </cell>
          <cell r="D5632" t="str">
            <v>6" CUTTING-IN SLEEVE, VALVE AND VALVE BOX</v>
          </cell>
          <cell r="F5632">
            <v>0</v>
          </cell>
        </row>
        <row r="5633">
          <cell r="A5633" t="str">
            <v>638E08901</v>
          </cell>
          <cell r="C5633" t="str">
            <v>EACH</v>
          </cell>
          <cell r="D5633" t="str">
            <v>6" CUTTING-IN SLEEVE, VALVE AND VALVE BOX, AS PER PLAN</v>
          </cell>
          <cell r="F5633">
            <v>0</v>
          </cell>
        </row>
        <row r="5634">
          <cell r="A5634" t="str">
            <v>638E09000</v>
          </cell>
          <cell r="C5634" t="str">
            <v>EACH</v>
          </cell>
          <cell r="D5634" t="str">
            <v>8" CUTTING-IN SLEEVE, VALVE AND VALVE BOX</v>
          </cell>
          <cell r="F5634">
            <v>0</v>
          </cell>
        </row>
        <row r="5635">
          <cell r="A5635" t="str">
            <v>638E09001</v>
          </cell>
          <cell r="C5635" t="str">
            <v>EACH</v>
          </cell>
          <cell r="D5635" t="str">
            <v>8" CUTTING-IN SLEEVE, VALVE AND VALVE BOX, AS PER PLAN</v>
          </cell>
          <cell r="F5635">
            <v>0</v>
          </cell>
        </row>
        <row r="5636">
          <cell r="A5636" t="str">
            <v>638E09100</v>
          </cell>
          <cell r="C5636" t="str">
            <v>EACH</v>
          </cell>
          <cell r="D5636" t="str">
            <v>10" CUTTING-IN SLEEVE, VALVE AND VALVE BOX</v>
          </cell>
          <cell r="F5636">
            <v>0</v>
          </cell>
        </row>
        <row r="5637">
          <cell r="A5637" t="str">
            <v>638E09200</v>
          </cell>
          <cell r="C5637" t="str">
            <v>EACH</v>
          </cell>
          <cell r="D5637" t="str">
            <v>12" CUTTING-IN SLEEVE, VALVE AND VALVE BOX</v>
          </cell>
          <cell r="F5637">
            <v>0</v>
          </cell>
        </row>
        <row r="5638">
          <cell r="A5638" t="str">
            <v>638E09201</v>
          </cell>
          <cell r="C5638" t="str">
            <v>EACH</v>
          </cell>
          <cell r="D5638" t="str">
            <v>12" CUTTING-IN SLEEVE, VALVE AND VALVE BOX, AS PER PLAN</v>
          </cell>
          <cell r="F5638">
            <v>0</v>
          </cell>
        </row>
        <row r="5639">
          <cell r="A5639" t="str">
            <v>638E09208</v>
          </cell>
          <cell r="C5639" t="str">
            <v>EACH</v>
          </cell>
          <cell r="D5639" t="str">
            <v>16" CUTTING-IN SLEEVE, VALVE AND VALVE BOX</v>
          </cell>
          <cell r="F5639">
            <v>0</v>
          </cell>
        </row>
        <row r="5640">
          <cell r="A5640" t="str">
            <v>638E09212</v>
          </cell>
          <cell r="C5640" t="str">
            <v>EACH</v>
          </cell>
          <cell r="D5640" t="str">
            <v>20" CUTTING-IN SLEEVE, VALVE AND VALVE BOX</v>
          </cell>
          <cell r="F5640">
            <v>0</v>
          </cell>
        </row>
        <row r="5641">
          <cell r="A5641" t="str">
            <v>638E09290</v>
          </cell>
          <cell r="C5641" t="str">
            <v>EACH</v>
          </cell>
          <cell r="D5641" t="str">
            <v>4" X 4" TAPPING SLEEVE, VALVE AND VALVE BOX</v>
          </cell>
          <cell r="F5641">
            <v>0</v>
          </cell>
        </row>
        <row r="5642">
          <cell r="A5642" t="str">
            <v>638E09291</v>
          </cell>
          <cell r="C5642" t="str">
            <v>EACH</v>
          </cell>
          <cell r="D5642" t="str">
            <v>4" X 4" TAPPING SLEEVE, VALVE AND VALVE BOX, AS PER PLAN</v>
          </cell>
          <cell r="F5642">
            <v>0</v>
          </cell>
        </row>
        <row r="5643">
          <cell r="A5643" t="str">
            <v>638E09300</v>
          </cell>
          <cell r="C5643" t="str">
            <v>EACH</v>
          </cell>
          <cell r="D5643" t="str">
            <v>6" X 6" TAPPING SLEEVE, VALVE AND VALVE BOX</v>
          </cell>
          <cell r="F5643">
            <v>0</v>
          </cell>
        </row>
        <row r="5644">
          <cell r="A5644" t="str">
            <v>638E09301</v>
          </cell>
          <cell r="C5644" t="str">
            <v>EACH</v>
          </cell>
          <cell r="D5644" t="str">
            <v>6" X 6" TAPPING SLEEVE, VALVE AND VALVE BOX, AS PER PLAN</v>
          </cell>
          <cell r="F5644">
            <v>0</v>
          </cell>
        </row>
        <row r="5645">
          <cell r="A5645" t="str">
            <v>638E09390</v>
          </cell>
          <cell r="C5645" t="str">
            <v>EACH</v>
          </cell>
          <cell r="D5645" t="str">
            <v>8" X 6" TAPPING SLEEVE, VALVE AND VALVE BOX</v>
          </cell>
          <cell r="F5645">
            <v>0</v>
          </cell>
        </row>
        <row r="5646">
          <cell r="A5646" t="str">
            <v>638E09391</v>
          </cell>
          <cell r="C5646" t="str">
            <v>EACH</v>
          </cell>
          <cell r="D5646" t="str">
            <v>8" X 6" TAPPING SLEEVE, VALVE AND VALVE BOX, AS PER PLAN</v>
          </cell>
          <cell r="F5646">
            <v>0</v>
          </cell>
        </row>
        <row r="5647">
          <cell r="A5647" t="str">
            <v>638E09400</v>
          </cell>
          <cell r="C5647" t="str">
            <v>EACH</v>
          </cell>
          <cell r="D5647" t="str">
            <v>8" X 8" TAPPING SLEEVE, VALVE AND VALVE BOX</v>
          </cell>
          <cell r="F5647">
            <v>0</v>
          </cell>
        </row>
        <row r="5648">
          <cell r="A5648" t="str">
            <v>638E09401</v>
          </cell>
          <cell r="C5648" t="str">
            <v>EACH</v>
          </cell>
          <cell r="D5648" t="str">
            <v>8" X 8" TAPPING SLEEVE, VALVE AND VALVE BOX, AS PER PLAN</v>
          </cell>
          <cell r="F5648">
            <v>0</v>
          </cell>
        </row>
        <row r="5649">
          <cell r="A5649" t="str">
            <v>638E09500</v>
          </cell>
          <cell r="C5649" t="str">
            <v>EACH</v>
          </cell>
          <cell r="D5649" t="str">
            <v>10" X 4" TAPPING SLEEVE, VALVE AND VALVE BOX</v>
          </cell>
          <cell r="F5649">
            <v>0</v>
          </cell>
        </row>
        <row r="5650">
          <cell r="A5650" t="str">
            <v>638E09508</v>
          </cell>
          <cell r="C5650" t="str">
            <v>EACH</v>
          </cell>
          <cell r="D5650" t="str">
            <v>10" X 6" TAPPING SLEEVE, VALVE AND VALVE BOX</v>
          </cell>
          <cell r="F5650">
            <v>0</v>
          </cell>
        </row>
        <row r="5651">
          <cell r="A5651" t="str">
            <v>638E09509</v>
          </cell>
          <cell r="C5651" t="str">
            <v>EACH</v>
          </cell>
          <cell r="D5651" t="str">
            <v>10" X 6" TAPPING SLEEVE, VALVE AND VALVE BOX, AS PER PLAN</v>
          </cell>
          <cell r="F5651">
            <v>0</v>
          </cell>
        </row>
        <row r="5652">
          <cell r="A5652" t="str">
            <v>638E09510</v>
          </cell>
          <cell r="C5652" t="str">
            <v>EACH</v>
          </cell>
          <cell r="D5652" t="str">
            <v>10" X 8" TAPPING SLEEVE, VALVE AND VALVE BOX</v>
          </cell>
          <cell r="F5652">
            <v>0</v>
          </cell>
        </row>
        <row r="5653">
          <cell r="A5653" t="str">
            <v>638E09511</v>
          </cell>
          <cell r="C5653" t="str">
            <v>EACH</v>
          </cell>
          <cell r="D5653" t="str">
            <v>10" X 8" TAPPING SLEEVE, VALVE AND VALVE BOX, AS PER PLAN</v>
          </cell>
          <cell r="F5653">
            <v>0</v>
          </cell>
        </row>
        <row r="5654">
          <cell r="A5654" t="str">
            <v>638E09520</v>
          </cell>
          <cell r="C5654" t="str">
            <v>EACH</v>
          </cell>
          <cell r="D5654" t="str">
            <v>10" X 10" TAPPING SLEEVE, VALVE AND VALVE BOX</v>
          </cell>
          <cell r="F5654">
            <v>0</v>
          </cell>
        </row>
        <row r="5655">
          <cell r="A5655" t="str">
            <v>638E09521</v>
          </cell>
          <cell r="C5655" t="str">
            <v>EACH</v>
          </cell>
          <cell r="D5655" t="str">
            <v>10" X 10" TAPPING SLEEVE, VALVE AND VALVE BOX, AS PER PLAN</v>
          </cell>
          <cell r="F5655">
            <v>0</v>
          </cell>
        </row>
        <row r="5656">
          <cell r="A5656" t="str">
            <v>638E09600</v>
          </cell>
          <cell r="C5656" t="str">
            <v>EACH</v>
          </cell>
          <cell r="D5656" t="str">
            <v>12" X 4" TAPPING SLEEVE, VALVE AND VALVE BOX</v>
          </cell>
          <cell r="F5656">
            <v>0</v>
          </cell>
        </row>
        <row r="5657">
          <cell r="A5657" t="str">
            <v>638E09700</v>
          </cell>
          <cell r="C5657" t="str">
            <v>EACH</v>
          </cell>
          <cell r="D5657" t="str">
            <v>12" X 6" TAPPING SLEEVE, VALVE AND VALVE BOX</v>
          </cell>
          <cell r="F5657">
            <v>0</v>
          </cell>
        </row>
        <row r="5658">
          <cell r="A5658" t="str">
            <v>638E09701</v>
          </cell>
          <cell r="C5658" t="str">
            <v>EACH</v>
          </cell>
          <cell r="D5658" t="str">
            <v>12" X 6" TAPPING SLEEVE, VALVE AND VALVE BOX, AS PER PLAN</v>
          </cell>
          <cell r="F5658">
            <v>0</v>
          </cell>
        </row>
        <row r="5659">
          <cell r="A5659" t="str">
            <v>638E09710</v>
          </cell>
          <cell r="C5659" t="str">
            <v>EACH</v>
          </cell>
          <cell r="D5659" t="str">
            <v>12" X 8" TAPPING SLEEVE, VALVE AND VALVE BOX</v>
          </cell>
          <cell r="F5659">
            <v>0</v>
          </cell>
        </row>
        <row r="5660">
          <cell r="A5660" t="str">
            <v>638E09711</v>
          </cell>
          <cell r="C5660" t="str">
            <v>EACH</v>
          </cell>
          <cell r="D5660" t="str">
            <v>12" X 8" TAPPING SLEEVE, VALVE AND VALVE BOX, AS PER PLAN</v>
          </cell>
          <cell r="F5660">
            <v>0</v>
          </cell>
        </row>
        <row r="5661">
          <cell r="A5661" t="str">
            <v>638E09714</v>
          </cell>
          <cell r="C5661" t="str">
            <v>EACH</v>
          </cell>
          <cell r="D5661" t="str">
            <v>12" X 10" TAPPING SLEEVE, VALVE AND VALVE BOX</v>
          </cell>
          <cell r="F5661">
            <v>0</v>
          </cell>
        </row>
        <row r="5662">
          <cell r="A5662" t="str">
            <v>638E09800</v>
          </cell>
          <cell r="C5662" t="str">
            <v>EACH</v>
          </cell>
          <cell r="D5662" t="str">
            <v>12" X 12" TAPPING SLEEVE, VALVE AND VALVE BOX</v>
          </cell>
          <cell r="F5662">
            <v>0</v>
          </cell>
        </row>
        <row r="5663">
          <cell r="A5663" t="str">
            <v>638E09801</v>
          </cell>
          <cell r="C5663" t="str">
            <v>EACH</v>
          </cell>
          <cell r="D5663" t="str">
            <v>12" X 12" TAPPING SLEEVE, VALVE AND VALVE BOX, AS PER PLAN</v>
          </cell>
          <cell r="F5663">
            <v>0</v>
          </cell>
        </row>
        <row r="5664">
          <cell r="A5664" t="str">
            <v>638E09808</v>
          </cell>
          <cell r="C5664" t="str">
            <v>EACH</v>
          </cell>
          <cell r="D5664" t="str">
            <v>14" X 14" TAPPING SLEEVE, VALVE AND VALVE BOX</v>
          </cell>
          <cell r="F5664">
            <v>0</v>
          </cell>
        </row>
        <row r="5665">
          <cell r="A5665" t="str">
            <v>638E09810</v>
          </cell>
          <cell r="C5665" t="str">
            <v>EACH</v>
          </cell>
          <cell r="D5665" t="str">
            <v>14" X 6" TAPPING SLEEVE, VALVE AND VALVE BOX</v>
          </cell>
          <cell r="F5665">
            <v>0</v>
          </cell>
        </row>
        <row r="5666">
          <cell r="A5666" t="str">
            <v>638E09890</v>
          </cell>
          <cell r="C5666" t="str">
            <v>EACH</v>
          </cell>
          <cell r="D5666" t="str">
            <v>16" X 6" TAPPING SLEEVE, VALVE AND VALVE BOX</v>
          </cell>
          <cell r="F5666">
            <v>0</v>
          </cell>
        </row>
        <row r="5667">
          <cell r="A5667" t="str">
            <v>638E09894</v>
          </cell>
          <cell r="C5667" t="str">
            <v>EACH</v>
          </cell>
          <cell r="D5667" t="str">
            <v>16" X 8" TAPPING SLEEVE, VALVE AND VALVE BOX</v>
          </cell>
          <cell r="F5667">
            <v>0</v>
          </cell>
        </row>
        <row r="5668">
          <cell r="A5668" t="str">
            <v>638E09895</v>
          </cell>
          <cell r="C5668" t="str">
            <v>EACH</v>
          </cell>
          <cell r="D5668" t="str">
            <v>16" X 8" TAPPING SLEEVE, VALVE AND VALVE BOX, AS PER PLAN</v>
          </cell>
          <cell r="F5668">
            <v>0</v>
          </cell>
        </row>
        <row r="5669">
          <cell r="A5669" t="str">
            <v>638E09900</v>
          </cell>
          <cell r="C5669" t="str">
            <v>EACH</v>
          </cell>
          <cell r="D5669" t="str">
            <v>16" X 10" TAPPING SLEEVE, VALVE AND VALVE BOX</v>
          </cell>
          <cell r="F5669">
            <v>0</v>
          </cell>
        </row>
        <row r="5670">
          <cell r="A5670" t="str">
            <v>638E09908</v>
          </cell>
          <cell r="C5670" t="str">
            <v>EACH</v>
          </cell>
          <cell r="D5670" t="str">
            <v>16" X 12" TAPPING SLEEVE, VALVE AND VALVE BOX</v>
          </cell>
          <cell r="F5670">
            <v>0</v>
          </cell>
        </row>
        <row r="5671">
          <cell r="A5671" t="str">
            <v>638E09909</v>
          </cell>
          <cell r="C5671" t="str">
            <v>EACH</v>
          </cell>
          <cell r="D5671" t="str">
            <v>16" X 12" TAPPING SLEEVE, VALVE AND VALVE BOX, AS PER PLAN</v>
          </cell>
          <cell r="F5671">
            <v>0</v>
          </cell>
        </row>
        <row r="5672">
          <cell r="A5672" t="str">
            <v>638E09910</v>
          </cell>
          <cell r="C5672" t="str">
            <v>EACH</v>
          </cell>
          <cell r="D5672" t="str">
            <v>16" X 16" TAPPING SLEEVE, VALVE AND VALVE BOX</v>
          </cell>
          <cell r="F5672">
            <v>0</v>
          </cell>
        </row>
        <row r="5673">
          <cell r="A5673" t="str">
            <v>638E09920</v>
          </cell>
          <cell r="C5673" t="str">
            <v>EACH</v>
          </cell>
          <cell r="D5673" t="str">
            <v>18" X 18" TAPPING SLEEVE, VALVE AND VALVE BOX</v>
          </cell>
          <cell r="F5673">
            <v>0</v>
          </cell>
        </row>
        <row r="5674">
          <cell r="A5674" t="str">
            <v>638E10000</v>
          </cell>
          <cell r="C5674" t="str">
            <v>EACH</v>
          </cell>
          <cell r="D5674" t="str">
            <v>20" X 16" TAPPING SLEEVE, VALVE AND VALVE BOX</v>
          </cell>
          <cell r="F5674">
            <v>0</v>
          </cell>
        </row>
        <row r="5675">
          <cell r="A5675" t="str">
            <v>638E10010</v>
          </cell>
          <cell r="C5675" t="str">
            <v>EACH</v>
          </cell>
          <cell r="D5675" t="str">
            <v>20" X 20" TAPPING SLEEVE, VALVE AND VALVE BOX</v>
          </cell>
          <cell r="F5675">
            <v>0</v>
          </cell>
        </row>
        <row r="5676">
          <cell r="A5676" t="str">
            <v>638E10011</v>
          </cell>
          <cell r="C5676" t="str">
            <v>EACH</v>
          </cell>
          <cell r="D5676" t="str">
            <v>20" X 20" TAPPING SLEEVE, VALVE AND VALVE BOX, AS PER PLAN</v>
          </cell>
          <cell r="F5676">
            <v>0</v>
          </cell>
        </row>
        <row r="5677">
          <cell r="A5677" t="str">
            <v>638E10100</v>
          </cell>
          <cell r="C5677" t="str">
            <v>EACH</v>
          </cell>
          <cell r="D5677" t="str">
            <v>4" FIRE HYDRANT</v>
          </cell>
          <cell r="F5677">
            <v>0</v>
          </cell>
        </row>
        <row r="5678">
          <cell r="A5678" t="str">
            <v>638E10101</v>
          </cell>
          <cell r="C5678" t="str">
            <v>EACH</v>
          </cell>
          <cell r="D5678" t="str">
            <v>4" FIRE HYDRANT, AS PER PLAN</v>
          </cell>
          <cell r="F5678">
            <v>0</v>
          </cell>
        </row>
        <row r="5679">
          <cell r="A5679" t="str">
            <v>638E10200</v>
          </cell>
          <cell r="C5679" t="str">
            <v>EACH</v>
          </cell>
          <cell r="D5679" t="str">
            <v>6" FIRE HYDRANT</v>
          </cell>
          <cell r="F5679">
            <v>0</v>
          </cell>
        </row>
        <row r="5680">
          <cell r="A5680" t="str">
            <v>638E10201</v>
          </cell>
          <cell r="C5680" t="str">
            <v>EACH</v>
          </cell>
          <cell r="D5680" t="str">
            <v>6" FIRE HYDRANT, AS PER PLAN</v>
          </cell>
          <cell r="F5680">
            <v>0</v>
          </cell>
        </row>
        <row r="5681">
          <cell r="A5681" t="str">
            <v>638E10300</v>
          </cell>
          <cell r="C5681" t="str">
            <v>EACH</v>
          </cell>
          <cell r="D5681" t="str">
            <v>FIRE HYDRANT EXTENDED AND ADJUSTED TO GRADE</v>
          </cell>
          <cell r="F5681">
            <v>0</v>
          </cell>
        </row>
        <row r="5682">
          <cell r="A5682" t="str">
            <v>638E10301</v>
          </cell>
          <cell r="C5682" t="str">
            <v>EACH</v>
          </cell>
          <cell r="D5682" t="str">
            <v>FIRE HYDRANT EXTENDED AND ADJUSTED TO GRADE, AS PER PLAN</v>
          </cell>
          <cell r="F5682">
            <v>0</v>
          </cell>
        </row>
        <row r="5683">
          <cell r="A5683" t="str">
            <v>638E10400</v>
          </cell>
          <cell r="C5683" t="str">
            <v>EACH</v>
          </cell>
          <cell r="D5683" t="str">
            <v>FIRE HYDRANT ADJUSTED TO GRADE</v>
          </cell>
          <cell r="F5683">
            <v>0</v>
          </cell>
        </row>
        <row r="5684">
          <cell r="A5684" t="str">
            <v>638E10401</v>
          </cell>
          <cell r="C5684" t="str">
            <v>EACH</v>
          </cell>
          <cell r="D5684" t="str">
            <v>FIRE HYDRANT ADJUSTED TO GRADE, AS PER PLAN</v>
          </cell>
          <cell r="F5684">
            <v>0</v>
          </cell>
        </row>
        <row r="5685">
          <cell r="A5685" t="str">
            <v>638E10480</v>
          </cell>
          <cell r="C5685" t="str">
            <v>EACH</v>
          </cell>
          <cell r="D5685" t="str">
            <v>FIRE HYDRANT REMOVED</v>
          </cell>
          <cell r="F5685">
            <v>0</v>
          </cell>
        </row>
        <row r="5686">
          <cell r="A5686" t="str">
            <v>638E10481</v>
          </cell>
          <cell r="C5686" t="str">
            <v>EACH</v>
          </cell>
          <cell r="D5686" t="str">
            <v>FIRE HYDRANT REMOVED, AS PER PLAN</v>
          </cell>
          <cell r="F5686">
            <v>0</v>
          </cell>
        </row>
        <row r="5687">
          <cell r="A5687" t="str">
            <v>638E10500</v>
          </cell>
          <cell r="C5687" t="str">
            <v>EACH</v>
          </cell>
          <cell r="D5687" t="str">
            <v>FIRE HYDRANT REMOVED AND RESET</v>
          </cell>
          <cell r="F5687">
            <v>0</v>
          </cell>
        </row>
        <row r="5688">
          <cell r="A5688" t="str">
            <v>638E10501</v>
          </cell>
          <cell r="C5688" t="str">
            <v>EACH</v>
          </cell>
          <cell r="D5688" t="str">
            <v>FIRE HYDRANT REMOVED AND RESET, AS PER PLAN</v>
          </cell>
          <cell r="F5688">
            <v>0</v>
          </cell>
        </row>
        <row r="5689">
          <cell r="A5689" t="str">
            <v>638E10600</v>
          </cell>
          <cell r="C5689" t="str">
            <v>EACH</v>
          </cell>
          <cell r="D5689" t="str">
            <v>FIRE HYDRANT AND GATE VALVE REMOVED AND RESET</v>
          </cell>
          <cell r="F5689">
            <v>0</v>
          </cell>
        </row>
        <row r="5690">
          <cell r="A5690" t="str">
            <v>638E10601</v>
          </cell>
          <cell r="C5690" t="str">
            <v>EACH</v>
          </cell>
          <cell r="D5690" t="str">
            <v>FIRE HYDRANT AND GATE VALVE REMOVED AND RESET, AS PER PLAN</v>
          </cell>
          <cell r="F5690">
            <v>0</v>
          </cell>
        </row>
        <row r="5691">
          <cell r="A5691" t="str">
            <v>638E10700</v>
          </cell>
          <cell r="C5691" t="str">
            <v>EACH</v>
          </cell>
          <cell r="D5691" t="str">
            <v>FIRE HYDRANT REMOVED AND DISPOSED OF</v>
          </cell>
          <cell r="F5691">
            <v>0</v>
          </cell>
        </row>
        <row r="5692">
          <cell r="A5692" t="str">
            <v>638E10701</v>
          </cell>
          <cell r="C5692" t="str">
            <v>EACH</v>
          </cell>
          <cell r="D5692" t="str">
            <v>FIRE HYDRANT REMOVED AND DISPOSED OF, AS PER PLAN</v>
          </cell>
          <cell r="F5692">
            <v>0</v>
          </cell>
        </row>
        <row r="5693">
          <cell r="A5693" t="str">
            <v>638E10800</v>
          </cell>
          <cell r="C5693" t="str">
            <v>EACH</v>
          </cell>
          <cell r="D5693" t="str">
            <v>VALVE BOX ADJUSTED TO GRADE</v>
          </cell>
          <cell r="F5693">
            <v>0</v>
          </cell>
        </row>
        <row r="5694">
          <cell r="A5694" t="str">
            <v>638E10801</v>
          </cell>
          <cell r="C5694" t="str">
            <v>EACH</v>
          </cell>
          <cell r="D5694" t="str">
            <v>VALVE BOX ADJUSTED TO GRADE, AS PER PLAN</v>
          </cell>
          <cell r="F5694">
            <v>0</v>
          </cell>
        </row>
        <row r="5695">
          <cell r="A5695" t="str">
            <v>638E10900</v>
          </cell>
          <cell r="C5695" t="str">
            <v>EACH</v>
          </cell>
          <cell r="D5695" t="str">
            <v>SERVICE BOX ADJUSTED TO GRADE</v>
          </cell>
          <cell r="F5695">
            <v>0</v>
          </cell>
        </row>
        <row r="5696">
          <cell r="A5696" t="str">
            <v>638E10901</v>
          </cell>
          <cell r="C5696" t="str">
            <v>EACH</v>
          </cell>
          <cell r="D5696" t="str">
            <v>SERVICE BOX ADJUSTED TO GRADE, AS PER PLAN</v>
          </cell>
          <cell r="F5696">
            <v>0</v>
          </cell>
        </row>
        <row r="5697">
          <cell r="A5697" t="str">
            <v>638E11100</v>
          </cell>
          <cell r="C5697" t="str">
            <v>EACH</v>
          </cell>
          <cell r="D5697" t="str">
            <v>METER AND CHAMBER REMOVED AND RESET</v>
          </cell>
          <cell r="F5697">
            <v>0</v>
          </cell>
        </row>
        <row r="5698">
          <cell r="A5698" t="str">
            <v>638E11101</v>
          </cell>
          <cell r="C5698" t="str">
            <v>EACH</v>
          </cell>
          <cell r="D5698" t="str">
            <v>METER AND CHAMBER REMOVED AND RESET, AS PER PLAN</v>
          </cell>
          <cell r="F5698">
            <v>0</v>
          </cell>
        </row>
        <row r="5699">
          <cell r="A5699" t="str">
            <v>638E11102</v>
          </cell>
          <cell r="C5699" t="str">
            <v>EACH</v>
          </cell>
          <cell r="D5699" t="str">
            <v>METER AND VAULT REMOVED AND RESET</v>
          </cell>
          <cell r="F5699">
            <v>0</v>
          </cell>
        </row>
        <row r="5700">
          <cell r="A5700" t="str">
            <v>638E11103</v>
          </cell>
          <cell r="C5700" t="str">
            <v>EACH</v>
          </cell>
          <cell r="D5700" t="str">
            <v>METER AND VAULT REMOVED AND RESET, AS PER PLAN</v>
          </cell>
          <cell r="F5700">
            <v>0</v>
          </cell>
        </row>
        <row r="5701">
          <cell r="A5701" t="str">
            <v>638E11200</v>
          </cell>
          <cell r="C5701" t="str">
            <v>EACH</v>
          </cell>
          <cell r="D5701" t="str">
            <v>METER, SETTING, STOP AND CHAMBER</v>
          </cell>
          <cell r="F5701">
            <v>0</v>
          </cell>
        </row>
        <row r="5702">
          <cell r="A5702" t="str">
            <v>638E11201</v>
          </cell>
          <cell r="C5702" t="str">
            <v>EACH</v>
          </cell>
          <cell r="D5702" t="str">
            <v>METER, SETTING, STOP AND CHAMBER, AS PER PLAN</v>
          </cell>
          <cell r="F5702">
            <v>0</v>
          </cell>
        </row>
        <row r="5703">
          <cell r="A5703" t="str">
            <v>638E11296</v>
          </cell>
          <cell r="C5703" t="str">
            <v>EACH</v>
          </cell>
          <cell r="D5703" t="str">
            <v>3/4" AIR RELEASE VALVE</v>
          </cell>
          <cell r="F5703">
            <v>0</v>
          </cell>
        </row>
        <row r="5704">
          <cell r="A5704" t="str">
            <v>638E11297</v>
          </cell>
          <cell r="C5704" t="str">
            <v>EACH</v>
          </cell>
          <cell r="D5704" t="str">
            <v>3/4" AIR RELEASE VALVE, AS PER PLAN</v>
          </cell>
          <cell r="F5704">
            <v>0</v>
          </cell>
        </row>
        <row r="5705">
          <cell r="A5705" t="str">
            <v>638E11300</v>
          </cell>
          <cell r="C5705" t="str">
            <v>EACH</v>
          </cell>
          <cell r="D5705" t="str">
            <v>1" AIR RELEASE VALVE</v>
          </cell>
          <cell r="F5705">
            <v>0</v>
          </cell>
        </row>
        <row r="5706">
          <cell r="A5706" t="str">
            <v>638E11301</v>
          </cell>
          <cell r="C5706" t="str">
            <v>EACH</v>
          </cell>
          <cell r="D5706" t="str">
            <v>1" AIR RELEASE VALVE, AS PER PLAN</v>
          </cell>
          <cell r="F5706">
            <v>0</v>
          </cell>
        </row>
        <row r="5707">
          <cell r="A5707" t="str">
            <v>638E11310</v>
          </cell>
          <cell r="C5707" t="str">
            <v>EACH</v>
          </cell>
          <cell r="D5707" t="str">
            <v>2" AIR RELEASE VALVE</v>
          </cell>
          <cell r="F5707">
            <v>0</v>
          </cell>
        </row>
        <row r="5708">
          <cell r="A5708" t="str">
            <v>638E11500</v>
          </cell>
          <cell r="C5708" t="str">
            <v>MBF</v>
          </cell>
          <cell r="D5708" t="str">
            <v>SHEETING AND BRACING ORDERED LEFT IN PLACE</v>
          </cell>
          <cell r="F5708">
            <v>0</v>
          </cell>
        </row>
        <row r="5709">
          <cell r="A5709" t="str">
            <v>638E11600</v>
          </cell>
          <cell r="B5709" t="str">
            <v>Y</v>
          </cell>
          <cell r="C5709" t="str">
            <v>FT</v>
          </cell>
          <cell r="D5709" t="str">
            <v>SPECIAL - 4" WATER MAIN DIP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638E11602</v>
          </cell>
          <cell r="B5710" t="str">
            <v>Y</v>
          </cell>
          <cell r="C5710" t="str">
            <v>FT</v>
          </cell>
          <cell r="D5710" t="str">
            <v>SPECIAL - 6"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638E11604</v>
          </cell>
          <cell r="B5711" t="str">
            <v>Y</v>
          </cell>
          <cell r="C5711" t="str">
            <v>FT</v>
          </cell>
          <cell r="D5711" t="str">
            <v>SPECIAL - 8"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638E11606</v>
          </cell>
          <cell r="B5712" t="str">
            <v>Y</v>
          </cell>
          <cell r="C5712" t="str">
            <v>FT</v>
          </cell>
          <cell r="D5712" t="str">
            <v>SPECIAL - 10"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638E11608</v>
          </cell>
          <cell r="B5713" t="str">
            <v>Y</v>
          </cell>
          <cell r="C5713" t="str">
            <v>FT</v>
          </cell>
          <cell r="D5713" t="str">
            <v>SPECIAL - 12"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638E11610</v>
          </cell>
          <cell r="B5714" t="str">
            <v>Y</v>
          </cell>
          <cell r="C5714" t="str">
            <v>FT</v>
          </cell>
          <cell r="D5714" t="str">
            <v>SPECIAL - 16"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638E11612</v>
          </cell>
          <cell r="B5715" t="str">
            <v>Y</v>
          </cell>
          <cell r="C5715" t="str">
            <v>FT</v>
          </cell>
          <cell r="D5715" t="str">
            <v>SPECIAL - 18"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638E11614</v>
          </cell>
          <cell r="B5716" t="str">
            <v>Y</v>
          </cell>
          <cell r="C5716" t="str">
            <v>FT</v>
          </cell>
          <cell r="D5716" t="str">
            <v>SPECIAL - 20" WATER MAIN DIP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638E11616</v>
          </cell>
          <cell r="B5717" t="str">
            <v>Y</v>
          </cell>
          <cell r="C5717" t="str">
            <v>FT</v>
          </cell>
          <cell r="D5717" t="str">
            <v>SPECIAL - 24" WATER MAIN DIP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638E11618</v>
          </cell>
          <cell r="B5718" t="str">
            <v>Y</v>
          </cell>
          <cell r="C5718" t="str">
            <v>FT</v>
          </cell>
          <cell r="D5718" t="str">
            <v>SPECIAL - 30" WATER MAIN DIP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638E11620</v>
          </cell>
          <cell r="B5719" t="str">
            <v>Y</v>
          </cell>
          <cell r="C5719" t="str">
            <v>FT</v>
          </cell>
          <cell r="D5719" t="str">
            <v>SPECIAL - 36" WATER MAIN DIP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638E20000</v>
          </cell>
          <cell r="B5720" t="str">
            <v>Y</v>
          </cell>
          <cell r="C5720" t="str">
            <v>FT</v>
          </cell>
          <cell r="D5720" t="str">
            <v>SPECIAL - 4" WATER MAIN DIP CLASS 52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638E20002</v>
          </cell>
          <cell r="B5721" t="str">
            <v>Y</v>
          </cell>
          <cell r="C5721" t="str">
            <v>FT</v>
          </cell>
          <cell r="D5721" t="str">
            <v>SPECIAL - 4" WATER MAIN DIP CLASS 52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638E20004</v>
          </cell>
          <cell r="B5722" t="str">
            <v>Y</v>
          </cell>
          <cell r="C5722" t="str">
            <v>FT</v>
          </cell>
          <cell r="D5722" t="str">
            <v>SPECIAL - 4" WATER MAIN DIP CLASS 52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638E20006</v>
          </cell>
          <cell r="B5723" t="str">
            <v>Y</v>
          </cell>
          <cell r="C5723" t="str">
            <v>FT</v>
          </cell>
          <cell r="D5723" t="str">
            <v>SPECIAL - 4" WATER MAIN DIP CLASS 52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638E20008</v>
          </cell>
          <cell r="B5724" t="str">
            <v>Y</v>
          </cell>
          <cell r="C5724" t="str">
            <v>FT</v>
          </cell>
          <cell r="D5724" t="str">
            <v>SPECIAL - 4" WATER MAIN DIP CLASS 53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638E20010</v>
          </cell>
          <cell r="B5725" t="str">
            <v>Y</v>
          </cell>
          <cell r="C5725" t="str">
            <v>FT</v>
          </cell>
          <cell r="D5725" t="str">
            <v>SPECIAL - 4" WATER MAIN DIP CLASS 53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638E20012</v>
          </cell>
          <cell r="B5726" t="str">
            <v>Y</v>
          </cell>
          <cell r="C5726" t="str">
            <v>FT</v>
          </cell>
          <cell r="D5726" t="str">
            <v>SPECIAL - 4" WATER MAIN DIP CLASS 53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638E20014</v>
          </cell>
          <cell r="B5727" t="str">
            <v>Y</v>
          </cell>
          <cell r="C5727" t="str">
            <v>FT</v>
          </cell>
          <cell r="D5727" t="str">
            <v>SPECIAL - 4" WATER MAIN DIP CLASS 53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638E20016</v>
          </cell>
          <cell r="B5728" t="str">
            <v>Y</v>
          </cell>
          <cell r="C5728" t="str">
            <v>FT</v>
          </cell>
          <cell r="D5728" t="str">
            <v>SPECIAL - 4" WATER MAIN DIP CLASS 54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638E20018</v>
          </cell>
          <cell r="B5729" t="str">
            <v>Y</v>
          </cell>
          <cell r="C5729" t="str">
            <v>FT</v>
          </cell>
          <cell r="D5729" t="str">
            <v>SPECIAL - 4" WATER MAIN DIP CLASS 54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638E20020</v>
          </cell>
          <cell r="B5730" t="str">
            <v>Y</v>
          </cell>
          <cell r="C5730" t="str">
            <v>FT</v>
          </cell>
          <cell r="D5730" t="str">
            <v>SPECIAL - 4" WATER MAIN DIP CLASS 54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638E20022</v>
          </cell>
          <cell r="B5731" t="str">
            <v>Y</v>
          </cell>
          <cell r="C5731" t="str">
            <v>FT</v>
          </cell>
          <cell r="D5731" t="str">
            <v>SPECIAL - 4" WATER MAIN DIP CLASS 54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638E20024</v>
          </cell>
          <cell r="B5732" t="str">
            <v>Y</v>
          </cell>
          <cell r="C5732" t="str">
            <v>FT</v>
          </cell>
          <cell r="D5732" t="str">
            <v>SPECIAL - 4" WATER MAIN DIP CLASS 55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638E20026</v>
          </cell>
          <cell r="B5733" t="str">
            <v>Y</v>
          </cell>
          <cell r="C5733" t="str">
            <v>FT</v>
          </cell>
          <cell r="D5733" t="str">
            <v>SPECIAL - 4" WATER MAIN DIP CLASS 55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638E20028</v>
          </cell>
          <cell r="B5734" t="str">
            <v>Y</v>
          </cell>
          <cell r="C5734" t="str">
            <v>FT</v>
          </cell>
          <cell r="D5734" t="str">
            <v>SPECIAL - 4" WATER MAIN DIP CLASS 55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638E20030</v>
          </cell>
          <cell r="B5735" t="str">
            <v>Y</v>
          </cell>
          <cell r="C5735" t="str">
            <v>FT</v>
          </cell>
          <cell r="D5735" t="str">
            <v>SPECIAL - 4" WATER MAIN DIP CLASS 55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638E20032</v>
          </cell>
          <cell r="B5736" t="str">
            <v>Y</v>
          </cell>
          <cell r="C5736" t="str">
            <v>FT</v>
          </cell>
          <cell r="D5736" t="str">
            <v>SPECIAL - 4" WATER MAIN DIP CLASS 56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638E20034</v>
          </cell>
          <cell r="B5737" t="str">
            <v>Y</v>
          </cell>
          <cell r="C5737" t="str">
            <v>FT</v>
          </cell>
          <cell r="D5737" t="str">
            <v>SPECIAL - 4" WATER MAIN DIP CLASS 56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638E20036</v>
          </cell>
          <cell r="B5738" t="str">
            <v>Y</v>
          </cell>
          <cell r="C5738" t="str">
            <v>FT</v>
          </cell>
          <cell r="D5738" t="str">
            <v>SPECIAL - 4" WATER MAIN DIP CLASS 56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638E20038</v>
          </cell>
          <cell r="B5739" t="str">
            <v>Y</v>
          </cell>
          <cell r="C5739" t="str">
            <v>FT</v>
          </cell>
          <cell r="D5739" t="str">
            <v>SPECIAL - 4" WATER MAIN DIP CLASS 56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638E20040</v>
          </cell>
          <cell r="B5740" t="str">
            <v>Y</v>
          </cell>
          <cell r="C5740" t="str">
            <v>FT</v>
          </cell>
          <cell r="D5740" t="str">
            <v>SPECIAL - 6" WATER MAIN DIP CLASS 52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638E20042</v>
          </cell>
          <cell r="B5741" t="str">
            <v>Y</v>
          </cell>
          <cell r="C5741" t="str">
            <v>FT</v>
          </cell>
          <cell r="D5741" t="str">
            <v>SPECIAL - 6" WATER MAIN DIP CLASS 52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638E20044</v>
          </cell>
          <cell r="B5742" t="str">
            <v>Y</v>
          </cell>
          <cell r="C5742" t="str">
            <v>FT</v>
          </cell>
          <cell r="D5742" t="str">
            <v>SPECIAL - 6" WATER MAIN DIP CLASS 52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638E20046</v>
          </cell>
          <cell r="B5743" t="str">
            <v>Y</v>
          </cell>
          <cell r="C5743" t="str">
            <v>FT</v>
          </cell>
          <cell r="D5743" t="str">
            <v>SPECIAL - 6" WATER MAIN DIP CLASS 52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638E20048</v>
          </cell>
          <cell r="B5744" t="str">
            <v>Y</v>
          </cell>
          <cell r="C5744" t="str">
            <v>FT</v>
          </cell>
          <cell r="D5744" t="str">
            <v>SPECIAL - 6" WATER MAIN DIP CLASS 53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638E20050</v>
          </cell>
          <cell r="B5745" t="str">
            <v>Y</v>
          </cell>
          <cell r="C5745" t="str">
            <v>FT</v>
          </cell>
          <cell r="D5745" t="str">
            <v>SPECIAL - 6" WATER MAIN DIP CLASS 53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638E20052</v>
          </cell>
          <cell r="B5746" t="str">
            <v>Y</v>
          </cell>
          <cell r="C5746" t="str">
            <v>FT</v>
          </cell>
          <cell r="D5746" t="str">
            <v>SPECIAL - 6" WATER MAIN DIP CLASS 53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638E20054</v>
          </cell>
          <cell r="B5747" t="str">
            <v>Y</v>
          </cell>
          <cell r="C5747" t="str">
            <v>FT</v>
          </cell>
          <cell r="D5747" t="str">
            <v>SPECIAL - 6" WATER MAIN DIP CLASS 53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638E20056</v>
          </cell>
          <cell r="B5748" t="str">
            <v>Y</v>
          </cell>
          <cell r="C5748" t="str">
            <v>FT</v>
          </cell>
          <cell r="D5748" t="str">
            <v>SPECIAL - 6" WATER MAIN DIP CLASS 54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638E20058</v>
          </cell>
          <cell r="B5749" t="str">
            <v>Y</v>
          </cell>
          <cell r="C5749" t="str">
            <v>FT</v>
          </cell>
          <cell r="D5749" t="str">
            <v>SPECIAL - 6" WATER MAIN DIP CLASS 54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638E20060</v>
          </cell>
          <cell r="B5750" t="str">
            <v>Y</v>
          </cell>
          <cell r="C5750" t="str">
            <v>FT</v>
          </cell>
          <cell r="D5750" t="str">
            <v>SPECIAL - 6" WATER MAIN DIP CLASS 54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638E20062</v>
          </cell>
          <cell r="B5751" t="str">
            <v>Y</v>
          </cell>
          <cell r="C5751" t="str">
            <v>FT</v>
          </cell>
          <cell r="D5751" t="str">
            <v>SPECIAL - 6" WATER MAIN DIP CLASS 54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638E20064</v>
          </cell>
          <cell r="B5752" t="str">
            <v>Y</v>
          </cell>
          <cell r="C5752" t="str">
            <v>FT</v>
          </cell>
          <cell r="D5752" t="str">
            <v>SPECIAL - 6" WATER MAIN DIP CLASS 55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638E20066</v>
          </cell>
          <cell r="B5753" t="str">
            <v>Y</v>
          </cell>
          <cell r="C5753" t="str">
            <v>FT</v>
          </cell>
          <cell r="D5753" t="str">
            <v>SPECIAL - 6" WATER MAIN DIP CLASS 55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638E20068</v>
          </cell>
          <cell r="B5754" t="str">
            <v>Y</v>
          </cell>
          <cell r="C5754" t="str">
            <v>FT</v>
          </cell>
          <cell r="D5754" t="str">
            <v>SPECIAL - 6" WATER MAIN DIP CLASS 55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638E20070</v>
          </cell>
          <cell r="B5755" t="str">
            <v>Y</v>
          </cell>
          <cell r="C5755" t="str">
            <v>FT</v>
          </cell>
          <cell r="D5755" t="str">
            <v>SPECIAL - 6" WATER MAIN DIP CLASS 55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638E20072</v>
          </cell>
          <cell r="B5756" t="str">
            <v>Y</v>
          </cell>
          <cell r="C5756" t="str">
            <v>FT</v>
          </cell>
          <cell r="D5756" t="str">
            <v>SPECIAL - 6" WATER MAIN DIP CLASS 56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638E20074</v>
          </cell>
          <cell r="B5757" t="str">
            <v>Y</v>
          </cell>
          <cell r="C5757" t="str">
            <v>FT</v>
          </cell>
          <cell r="D5757" t="str">
            <v>SPECIAL - 6" WATER MAIN DIP CLASS 56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638E20076</v>
          </cell>
          <cell r="B5758" t="str">
            <v>Y</v>
          </cell>
          <cell r="C5758" t="str">
            <v>FT</v>
          </cell>
          <cell r="D5758" t="str">
            <v>SPECIAL - 6" WATER MAIN DIP CLASS 56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638E20078</v>
          </cell>
          <cell r="B5759" t="str">
            <v>Y</v>
          </cell>
          <cell r="C5759" t="str">
            <v>FT</v>
          </cell>
          <cell r="D5759" t="str">
            <v>SPECIAL - 6" WATER MAIN DIP CLASS 56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638E20080</v>
          </cell>
          <cell r="B5760" t="str">
            <v>Y</v>
          </cell>
          <cell r="C5760" t="str">
            <v>FT</v>
          </cell>
          <cell r="D5760" t="str">
            <v>SPECIAL - 8" WATER MAIN DIP CLASS 52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638E20082</v>
          </cell>
          <cell r="B5761" t="str">
            <v>Y</v>
          </cell>
          <cell r="C5761" t="str">
            <v>FT</v>
          </cell>
          <cell r="D5761" t="str">
            <v>SPECIAL - 8" WATER MAIN DIP CLASS 52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638E20084</v>
          </cell>
          <cell r="B5762" t="str">
            <v>Y</v>
          </cell>
          <cell r="C5762" t="str">
            <v>FT</v>
          </cell>
          <cell r="D5762" t="str">
            <v>SPECIAL - 8" WATER MAIN DIP CLASS 52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638E20086</v>
          </cell>
          <cell r="B5763" t="str">
            <v>Y</v>
          </cell>
          <cell r="C5763" t="str">
            <v>FT</v>
          </cell>
          <cell r="D5763" t="str">
            <v>SPECIAL - 8" WATER MAIN DIP CLASS 52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638E20088</v>
          </cell>
          <cell r="B5764" t="str">
            <v>Y</v>
          </cell>
          <cell r="C5764" t="str">
            <v>FT</v>
          </cell>
          <cell r="D5764" t="str">
            <v>SPECIAL - 8" WATER MAIN DIP CLASS 53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638E20090</v>
          </cell>
          <cell r="B5765" t="str">
            <v>Y</v>
          </cell>
          <cell r="C5765" t="str">
            <v>FT</v>
          </cell>
          <cell r="D5765" t="str">
            <v>SPECIAL - 8" WATER MAIN DIP CLASS 53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638E20092</v>
          </cell>
          <cell r="B5766" t="str">
            <v>Y</v>
          </cell>
          <cell r="C5766" t="str">
            <v>FT</v>
          </cell>
          <cell r="D5766" t="str">
            <v>SPECIAL - 8" WATER MAIN DIP CLASS 53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638E20094</v>
          </cell>
          <cell r="B5767" t="str">
            <v>Y</v>
          </cell>
          <cell r="C5767" t="str">
            <v>FT</v>
          </cell>
          <cell r="D5767" t="str">
            <v>SPECIAL - 8" WATER MAIN DIP CLASS 53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638E20096</v>
          </cell>
          <cell r="B5768" t="str">
            <v>Y</v>
          </cell>
          <cell r="C5768" t="str">
            <v>FT</v>
          </cell>
          <cell r="D5768" t="str">
            <v>SPECIAL - 8" WATER MAIN DIP CLASS 54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638E20098</v>
          </cell>
          <cell r="B5769" t="str">
            <v>Y</v>
          </cell>
          <cell r="C5769" t="str">
            <v>FT</v>
          </cell>
          <cell r="D5769" t="str">
            <v>SPECIAL - 8" WATER MAIN DIP CLASS 54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638E20100</v>
          </cell>
          <cell r="B5770" t="str">
            <v>Y</v>
          </cell>
          <cell r="C5770" t="str">
            <v>FT</v>
          </cell>
          <cell r="D5770" t="str">
            <v>SPECIAL - 8" WATER MAIN DIP CLASS 54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638E20104</v>
          </cell>
          <cell r="B5771" t="str">
            <v>Y</v>
          </cell>
          <cell r="C5771" t="str">
            <v>FT</v>
          </cell>
          <cell r="D5771" t="str">
            <v>SPECIAL - 8" WATER MAIN DIP CLASS 54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638E20106</v>
          </cell>
          <cell r="B5772" t="str">
            <v>Y</v>
          </cell>
          <cell r="C5772" t="str">
            <v>FT</v>
          </cell>
          <cell r="D5772" t="str">
            <v>SPECIAL - 8" WATER MAIN DIP CLASS 55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638E20110</v>
          </cell>
          <cell r="B5773" t="str">
            <v>Y</v>
          </cell>
          <cell r="C5773" t="str">
            <v>FT</v>
          </cell>
          <cell r="D5773" t="str">
            <v>SPECIAL - 8" WATER MAIN DIP CLASS 55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638E20112</v>
          </cell>
          <cell r="B5774" t="str">
            <v>Y</v>
          </cell>
          <cell r="C5774" t="str">
            <v>FT</v>
          </cell>
          <cell r="D5774" t="str">
            <v>SPECIAL - 8" WATER MAIN DIP CLASS 55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638E20114</v>
          </cell>
          <cell r="B5775" t="str">
            <v>Y</v>
          </cell>
          <cell r="C5775" t="str">
            <v>FT</v>
          </cell>
          <cell r="D5775" t="str">
            <v>SPECIAL - 8" WATER MAIN DIP CLASS 55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638E20116</v>
          </cell>
          <cell r="B5776" t="str">
            <v>Y</v>
          </cell>
          <cell r="C5776" t="str">
            <v>FT</v>
          </cell>
          <cell r="D5776" t="str">
            <v>SPECIAL - 8" WATER MAIN DIP CLASS 56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638E20118</v>
          </cell>
          <cell r="B5777" t="str">
            <v>Y</v>
          </cell>
          <cell r="C5777" t="str">
            <v>FT</v>
          </cell>
          <cell r="D5777" t="str">
            <v>SPECIAL - 8" WATER MAIN DIP CLASS 56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638E20120</v>
          </cell>
          <cell r="B5778" t="str">
            <v>Y</v>
          </cell>
          <cell r="C5778" t="str">
            <v>FT</v>
          </cell>
          <cell r="D5778" t="str">
            <v>SPECIAL - 8" WATER MAIN DIP CLASS 56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638E20122</v>
          </cell>
          <cell r="B5779" t="str">
            <v>Y</v>
          </cell>
          <cell r="C5779" t="str">
            <v>FT</v>
          </cell>
          <cell r="D5779" t="str">
            <v>SPECIAL - 8" WATER MAIN DIP CLASS 56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638E20124</v>
          </cell>
          <cell r="B5780" t="str">
            <v>Y</v>
          </cell>
          <cell r="C5780" t="str">
            <v>FT</v>
          </cell>
          <cell r="D5780" t="str">
            <v>SPECIAL - 10" WATER MAIN DIP CLASS 52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638E20126</v>
          </cell>
          <cell r="B5781" t="str">
            <v>Y</v>
          </cell>
          <cell r="C5781" t="str">
            <v>FT</v>
          </cell>
          <cell r="D5781" t="str">
            <v>SPECIAL - 10" WATER MAIN DIP CLASS 52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638E20128</v>
          </cell>
          <cell r="B5782" t="str">
            <v>Y</v>
          </cell>
          <cell r="C5782" t="str">
            <v>FT</v>
          </cell>
          <cell r="D5782" t="str">
            <v>SPECIAL - 10" WATER MAIN DIP CLASS 52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638E20130</v>
          </cell>
          <cell r="B5783" t="str">
            <v>Y</v>
          </cell>
          <cell r="C5783" t="str">
            <v>FT</v>
          </cell>
          <cell r="D5783" t="str">
            <v>SPECIAL - 10" WATER MAIN DIP CLASS 52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638E20132</v>
          </cell>
          <cell r="B5784" t="str">
            <v>Y</v>
          </cell>
          <cell r="C5784" t="str">
            <v>FT</v>
          </cell>
          <cell r="D5784" t="str">
            <v>SPECIAL - 10" WATER MAIN DIP CLASS 53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638E20134</v>
          </cell>
          <cell r="B5785" t="str">
            <v>Y</v>
          </cell>
          <cell r="C5785" t="str">
            <v>FT</v>
          </cell>
          <cell r="D5785" t="str">
            <v>SPECIAL - 10" WATER MAIN DIP CLASS 53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638E20136</v>
          </cell>
          <cell r="B5786" t="str">
            <v>Y</v>
          </cell>
          <cell r="C5786" t="str">
            <v>FT</v>
          </cell>
          <cell r="D5786" t="str">
            <v>SPECIAL - 10" WATER MAIN DIP CLASS 53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638E20138</v>
          </cell>
          <cell r="B5787" t="str">
            <v>Y</v>
          </cell>
          <cell r="C5787" t="str">
            <v>FT</v>
          </cell>
          <cell r="D5787" t="str">
            <v>SPECIAL - 10" WATER MAIN DIP CLASS 53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638E20140</v>
          </cell>
          <cell r="B5788" t="str">
            <v>Y</v>
          </cell>
          <cell r="C5788" t="str">
            <v>FT</v>
          </cell>
          <cell r="D5788" t="str">
            <v>SPECIAL - 10" WATER MAIN DIP CLASS 54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638E20142</v>
          </cell>
          <cell r="B5789" t="str">
            <v>Y</v>
          </cell>
          <cell r="C5789" t="str">
            <v>FT</v>
          </cell>
          <cell r="D5789" t="str">
            <v>SPECIAL - 10" WATER MAIN DIP CLASS 54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638E20144</v>
          </cell>
          <cell r="B5790" t="str">
            <v>Y</v>
          </cell>
          <cell r="C5790" t="str">
            <v>FT</v>
          </cell>
          <cell r="D5790" t="str">
            <v>SPECIAL - 10" WATER MAIN DIP CLASS 54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638E20146</v>
          </cell>
          <cell r="B5791" t="str">
            <v>Y</v>
          </cell>
          <cell r="C5791" t="str">
            <v>FT</v>
          </cell>
          <cell r="D5791" t="str">
            <v>SPECIAL - 10" WATER MAIN DIP CLASS 54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638E20148</v>
          </cell>
          <cell r="B5792" t="str">
            <v>Y</v>
          </cell>
          <cell r="C5792" t="str">
            <v>FT</v>
          </cell>
          <cell r="D5792" t="str">
            <v>SPECIAL - 10" WATER MAIN DIP CLASS 55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638E20152</v>
          </cell>
          <cell r="B5793" t="str">
            <v>Y</v>
          </cell>
          <cell r="C5793" t="str">
            <v>FT</v>
          </cell>
          <cell r="D5793" t="str">
            <v>SPECIAL - 10" WATER MAIN DIP CLASS 55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638E20154</v>
          </cell>
          <cell r="B5794" t="str">
            <v>Y</v>
          </cell>
          <cell r="C5794" t="str">
            <v>FT</v>
          </cell>
          <cell r="D5794" t="str">
            <v>SPECIAL - 10" WATER MAIN DIP CLASS 55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638E20156</v>
          </cell>
          <cell r="B5795" t="str">
            <v>Y</v>
          </cell>
          <cell r="C5795" t="str">
            <v>FT</v>
          </cell>
          <cell r="D5795" t="str">
            <v>SPECIAL - 10" WATER MAIN DIP CLASS 55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638E20158</v>
          </cell>
          <cell r="B5796" t="str">
            <v>Y</v>
          </cell>
          <cell r="C5796" t="str">
            <v>FT</v>
          </cell>
          <cell r="D5796" t="str">
            <v>SPECIAL - 10" WATER MAIN DIP CLASS 56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638E20162</v>
          </cell>
          <cell r="B5797" t="str">
            <v>Y</v>
          </cell>
          <cell r="C5797" t="str">
            <v>FT</v>
          </cell>
          <cell r="D5797" t="str">
            <v>SPECIAL - 10" WATER MAIN DIP CLASS 56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638E20164</v>
          </cell>
          <cell r="B5798" t="str">
            <v>Y</v>
          </cell>
          <cell r="C5798" t="str">
            <v>FT</v>
          </cell>
          <cell r="D5798" t="str">
            <v>SPECIAL - 10" WATER MAIN DIP CLASS 56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638E20166</v>
          </cell>
          <cell r="B5799" t="str">
            <v>Y</v>
          </cell>
          <cell r="C5799" t="str">
            <v>FT</v>
          </cell>
          <cell r="D5799" t="str">
            <v>SPECIAL - 10" WATER MAIN DIP CLASS 56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638E20168</v>
          </cell>
          <cell r="B5800" t="str">
            <v>Y</v>
          </cell>
          <cell r="C5800" t="str">
            <v>FT</v>
          </cell>
          <cell r="D5800" t="str">
            <v>SPECIAL - 12" WATER MAIN DIP CLASS 52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638E20170</v>
          </cell>
          <cell r="B5801" t="str">
            <v>Y</v>
          </cell>
          <cell r="C5801" t="str">
            <v>FT</v>
          </cell>
          <cell r="D5801" t="str">
            <v>SPECIAL - 12" WATER MAIN DIP CLASS 52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638E20172</v>
          </cell>
          <cell r="B5802" t="str">
            <v>Y</v>
          </cell>
          <cell r="C5802" t="str">
            <v>FT</v>
          </cell>
          <cell r="D5802" t="str">
            <v>SPECIAL - 12" WATER MAIN DIP CLASS 52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638E20174</v>
          </cell>
          <cell r="B5803" t="str">
            <v>Y</v>
          </cell>
          <cell r="C5803" t="str">
            <v>FT</v>
          </cell>
          <cell r="D5803" t="str">
            <v>SPECIAL - 12" WATER MAIN DIP CLASS 52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638E20176</v>
          </cell>
          <cell r="B5804" t="str">
            <v>Y</v>
          </cell>
          <cell r="C5804" t="str">
            <v>FT</v>
          </cell>
          <cell r="D5804" t="str">
            <v>SPECIAL - 12" WATER MAIN DIP CLASS 53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638E20178</v>
          </cell>
          <cell r="B5805" t="str">
            <v>Y</v>
          </cell>
          <cell r="C5805" t="str">
            <v>FT</v>
          </cell>
          <cell r="D5805" t="str">
            <v>SPECIAL - 12" WATER MAIN DIP CLASS 53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638E20180</v>
          </cell>
          <cell r="B5806" t="str">
            <v>Y</v>
          </cell>
          <cell r="C5806" t="str">
            <v>FT</v>
          </cell>
          <cell r="D5806" t="str">
            <v>SPECIAL - 12" WATER MAIN DIP CLASS 53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638E20182</v>
          </cell>
          <cell r="B5807" t="str">
            <v>Y</v>
          </cell>
          <cell r="C5807" t="str">
            <v>FT</v>
          </cell>
          <cell r="D5807" t="str">
            <v>SPECIAL - 12" WATER MAIN DIP CLASS 53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638E20184</v>
          </cell>
          <cell r="B5808" t="str">
            <v>Y</v>
          </cell>
          <cell r="C5808" t="str">
            <v>FT</v>
          </cell>
          <cell r="D5808" t="str">
            <v>SPECIAL - 12" WATER MAIN DIP CLASS 54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638E20186</v>
          </cell>
          <cell r="B5809" t="str">
            <v>Y</v>
          </cell>
          <cell r="C5809" t="str">
            <v>FT</v>
          </cell>
          <cell r="D5809" t="str">
            <v>SPECIAL - 12" WATER MAIN DIP CLASS 54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638E20188</v>
          </cell>
          <cell r="B5810" t="str">
            <v>Y</v>
          </cell>
          <cell r="C5810" t="str">
            <v>FT</v>
          </cell>
          <cell r="D5810" t="str">
            <v>SPECIAL - 12" WATER MAIN DIP CLASS 54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638E20190</v>
          </cell>
          <cell r="B5811" t="str">
            <v>Y</v>
          </cell>
          <cell r="C5811" t="str">
            <v>FT</v>
          </cell>
          <cell r="D5811" t="str">
            <v>SPECIAL - 12" WATER MAIN DIP CLASS 54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638E20192</v>
          </cell>
          <cell r="B5812" t="str">
            <v>Y</v>
          </cell>
          <cell r="C5812" t="str">
            <v>FT</v>
          </cell>
          <cell r="D5812" t="str">
            <v>SPECIAL - 12" WATER MAIN DIP CLASS 55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638E20194</v>
          </cell>
          <cell r="B5813" t="str">
            <v>Y</v>
          </cell>
          <cell r="C5813" t="str">
            <v>FT</v>
          </cell>
          <cell r="D5813" t="str">
            <v>SPECIAL - 12" WATER MAIN DIP CLASS 55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638E20196</v>
          </cell>
          <cell r="B5814" t="str">
            <v>Y</v>
          </cell>
          <cell r="C5814" t="str">
            <v>FT</v>
          </cell>
          <cell r="D5814" t="str">
            <v>SPECIAL - 12" WATER MAIN DIP CLASS 55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638E20198</v>
          </cell>
          <cell r="B5815" t="str">
            <v>Y</v>
          </cell>
          <cell r="C5815" t="str">
            <v>FT</v>
          </cell>
          <cell r="D5815" t="str">
            <v>SPECIAL - 12" WATER MAIN DIP CLASS 55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638E20200</v>
          </cell>
          <cell r="B5816" t="str">
            <v>Y</v>
          </cell>
          <cell r="C5816" t="str">
            <v>FT</v>
          </cell>
          <cell r="D5816" t="str">
            <v>SPECIAL - 12" WATER MAIN DIP CLASS 56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638E20202</v>
          </cell>
          <cell r="B5817" t="str">
            <v>Y</v>
          </cell>
          <cell r="C5817" t="str">
            <v>FT</v>
          </cell>
          <cell r="D5817" t="str">
            <v>SPECIAL - 12" WATER MAIN DIP CLASS 56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638E20204</v>
          </cell>
          <cell r="B5818" t="str">
            <v>Y</v>
          </cell>
          <cell r="C5818" t="str">
            <v>FT</v>
          </cell>
          <cell r="D5818" t="str">
            <v>SPECIAL - 12" WATER MAIN DIP CLASS 56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638E20206</v>
          </cell>
          <cell r="B5819" t="str">
            <v>Y</v>
          </cell>
          <cell r="C5819" t="str">
            <v>FT</v>
          </cell>
          <cell r="D5819" t="str">
            <v>SPECIAL - 12" WATER MAIN DIP CLASS 56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638E20208</v>
          </cell>
          <cell r="B5820" t="str">
            <v>Y</v>
          </cell>
          <cell r="C5820" t="str">
            <v>FT</v>
          </cell>
          <cell r="D5820" t="str">
            <v>SPECIAL - 16" WATER MAIN DIP CLASS 52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638E20210</v>
          </cell>
          <cell r="B5821" t="str">
            <v>Y</v>
          </cell>
          <cell r="C5821" t="str">
            <v>FT</v>
          </cell>
          <cell r="D5821" t="str">
            <v>SPECIAL - 16" WATER MAIN DIP CLASS 52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638E20212</v>
          </cell>
          <cell r="B5822" t="str">
            <v>Y</v>
          </cell>
          <cell r="C5822" t="str">
            <v>FT</v>
          </cell>
          <cell r="D5822" t="str">
            <v>SPECIAL - 16" WATER MAIN DIP CLASS 52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638E20214</v>
          </cell>
          <cell r="B5823" t="str">
            <v>Y</v>
          </cell>
          <cell r="C5823" t="str">
            <v>FT</v>
          </cell>
          <cell r="D5823" t="str">
            <v>SPECIAL - 16" WATER MAIN DIP CLASS 52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638E20216</v>
          </cell>
          <cell r="B5824" t="str">
            <v>Y</v>
          </cell>
          <cell r="C5824" t="str">
            <v>FT</v>
          </cell>
          <cell r="D5824" t="str">
            <v>SPECIAL - 16" WATER MAIN DIP CLASS 53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638E20218</v>
          </cell>
          <cell r="B5825" t="str">
            <v>Y</v>
          </cell>
          <cell r="C5825" t="str">
            <v>FT</v>
          </cell>
          <cell r="D5825" t="str">
            <v>SPECIAL - 16" WATER MAIN DIP CLASS 53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638E20220</v>
          </cell>
          <cell r="B5826" t="str">
            <v>Y</v>
          </cell>
          <cell r="C5826" t="str">
            <v>FT</v>
          </cell>
          <cell r="D5826" t="str">
            <v>SPECIAL - 16" WATER MAIN DIP CLASS 53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638E20222</v>
          </cell>
          <cell r="B5827" t="str">
            <v>Y</v>
          </cell>
          <cell r="C5827" t="str">
            <v>FT</v>
          </cell>
          <cell r="D5827" t="str">
            <v>SPECIAL - 16" WATER MAIN DIP CLASS 53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638E20224</v>
          </cell>
          <cell r="B5828" t="str">
            <v>Y</v>
          </cell>
          <cell r="C5828" t="str">
            <v>FT</v>
          </cell>
          <cell r="D5828" t="str">
            <v>SPECIAL - 16" WATER MAIN DIP CLASS 54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638E20226</v>
          </cell>
          <cell r="B5829" t="str">
            <v>Y</v>
          </cell>
          <cell r="C5829" t="str">
            <v>FT</v>
          </cell>
          <cell r="D5829" t="str">
            <v>SPECIAL - 16" WATER MAIN DIP CLASS 54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638E20228</v>
          </cell>
          <cell r="B5830" t="str">
            <v>Y</v>
          </cell>
          <cell r="C5830" t="str">
            <v>FT</v>
          </cell>
          <cell r="D5830" t="str">
            <v>SPECIAL - 16" WATER MAIN DIP CLASS 54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638E20230</v>
          </cell>
          <cell r="B5831" t="str">
            <v>Y</v>
          </cell>
          <cell r="C5831" t="str">
            <v>FT</v>
          </cell>
          <cell r="D5831" t="str">
            <v>SPECIAL - 16" WATER MAIN DIP CLASS 54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638E20232</v>
          </cell>
          <cell r="B5832" t="str">
            <v>Y</v>
          </cell>
          <cell r="C5832" t="str">
            <v>FT</v>
          </cell>
          <cell r="D5832" t="str">
            <v>SPECIAL - 16" WATER MAIN DIP CLASS 55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638E20234</v>
          </cell>
          <cell r="B5833" t="str">
            <v>Y</v>
          </cell>
          <cell r="C5833" t="str">
            <v>FT</v>
          </cell>
          <cell r="D5833" t="str">
            <v>SPECIAL - 16" WATER MAIN DIP CLASS 55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638E20236</v>
          </cell>
          <cell r="B5834" t="str">
            <v>Y</v>
          </cell>
          <cell r="C5834" t="str">
            <v>FT</v>
          </cell>
          <cell r="D5834" t="str">
            <v>SPECIAL - 16" WATER MAIN DIP CLASS 55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638E20238</v>
          </cell>
          <cell r="B5835" t="str">
            <v>Y</v>
          </cell>
          <cell r="C5835" t="str">
            <v>FT</v>
          </cell>
          <cell r="D5835" t="str">
            <v>SPECIAL - 16" WATER MAIN DIP CLASS 55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638E20240</v>
          </cell>
          <cell r="B5836" t="str">
            <v>Y</v>
          </cell>
          <cell r="C5836" t="str">
            <v>FT</v>
          </cell>
          <cell r="D5836" t="str">
            <v>SPECIAL - 16" WATER MAIN DIP CLASS 56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638E20242</v>
          </cell>
          <cell r="B5837" t="str">
            <v>Y</v>
          </cell>
          <cell r="C5837" t="str">
            <v>FT</v>
          </cell>
          <cell r="D5837" t="str">
            <v>SPECIAL - 16" WATER MAIN DIP CLASS 56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638E20244</v>
          </cell>
          <cell r="B5838" t="str">
            <v>Y</v>
          </cell>
          <cell r="C5838" t="str">
            <v>FT</v>
          </cell>
          <cell r="D5838" t="str">
            <v>SPECIAL - 16" WATER MAIN DIP CLASS 56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638E20246</v>
          </cell>
          <cell r="B5839" t="str">
            <v>Y</v>
          </cell>
          <cell r="C5839" t="str">
            <v>FT</v>
          </cell>
          <cell r="D5839" t="str">
            <v>SPECIAL - 16" WATER MAIN DIP CLASS 56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638E20248</v>
          </cell>
          <cell r="B5840" t="str">
            <v>Y</v>
          </cell>
          <cell r="C5840" t="str">
            <v>FT</v>
          </cell>
          <cell r="D5840" t="str">
            <v>SPECIAL - 20" WATER MAIN DIP CLASS 52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638E20250</v>
          </cell>
          <cell r="B5841" t="str">
            <v>Y</v>
          </cell>
          <cell r="C5841" t="str">
            <v>FT</v>
          </cell>
          <cell r="D5841" t="str">
            <v>SPECIAL - 20" WATER MAIN DIP CLASS 52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638E20252</v>
          </cell>
          <cell r="B5842" t="str">
            <v>Y</v>
          </cell>
          <cell r="C5842" t="str">
            <v>FT</v>
          </cell>
          <cell r="D5842" t="str">
            <v>SPECIAL - 20" WATER MAIN DIP CLASS 52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638E20254</v>
          </cell>
          <cell r="B5843" t="str">
            <v>Y</v>
          </cell>
          <cell r="C5843" t="str">
            <v>FT</v>
          </cell>
          <cell r="D5843" t="str">
            <v>SPECIAL - 20" WATER MAIN DIP CLASS 52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638E20256</v>
          </cell>
          <cell r="B5844" t="str">
            <v>Y</v>
          </cell>
          <cell r="C5844" t="str">
            <v>FT</v>
          </cell>
          <cell r="D5844" t="str">
            <v>SPECIAL - 20" WATER MAIN DIP CLASS 53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638E20258</v>
          </cell>
          <cell r="B5845" t="str">
            <v>Y</v>
          </cell>
          <cell r="C5845" t="str">
            <v>FT</v>
          </cell>
          <cell r="D5845" t="str">
            <v>SPECIAL - 20" WATER MAIN DIP CLASS 53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638E20260</v>
          </cell>
          <cell r="B5846" t="str">
            <v>Y</v>
          </cell>
          <cell r="C5846" t="str">
            <v>FT</v>
          </cell>
          <cell r="D5846" t="str">
            <v>SPECIAL - 20" WATER MAIN DIP CLASS 53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638E20262</v>
          </cell>
          <cell r="B5847" t="str">
            <v>Y</v>
          </cell>
          <cell r="C5847" t="str">
            <v>FT</v>
          </cell>
          <cell r="D5847" t="str">
            <v>SPECIAL - 20" WATER MAIN DIP CLASS 53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638E20264</v>
          </cell>
          <cell r="B5848" t="str">
            <v>Y</v>
          </cell>
          <cell r="C5848" t="str">
            <v>FT</v>
          </cell>
          <cell r="D5848" t="str">
            <v>SPECIAL - 20" WATER MAIN DIP CLASS 54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638E20266</v>
          </cell>
          <cell r="B5849" t="str">
            <v>Y</v>
          </cell>
          <cell r="C5849" t="str">
            <v>FT</v>
          </cell>
          <cell r="D5849" t="str">
            <v>SPECIAL - 20" WATER MAIN DIP CLASS 54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638E20268</v>
          </cell>
          <cell r="B5850" t="str">
            <v>Y</v>
          </cell>
          <cell r="C5850" t="str">
            <v>FT</v>
          </cell>
          <cell r="D5850" t="str">
            <v>SPECIAL - 20" WATER MAIN DIP CLASS 54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638E20270</v>
          </cell>
          <cell r="B5851" t="str">
            <v>Y</v>
          </cell>
          <cell r="C5851" t="str">
            <v>FT</v>
          </cell>
          <cell r="D5851" t="str">
            <v>SPECIAL - 20" WATER MAIN DIP CLASS 54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638E20272</v>
          </cell>
          <cell r="B5852" t="str">
            <v>Y</v>
          </cell>
          <cell r="C5852" t="str">
            <v>FT</v>
          </cell>
          <cell r="D5852" t="str">
            <v>SPECIAL - 20" WATER MAIN DIP CLASS 55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638E20274</v>
          </cell>
          <cell r="B5853" t="str">
            <v>Y</v>
          </cell>
          <cell r="C5853" t="str">
            <v>FT</v>
          </cell>
          <cell r="D5853" t="str">
            <v>SPECIAL - 20" WATER MAIN DIP CLASS 55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638E20276</v>
          </cell>
          <cell r="B5854" t="str">
            <v>Y</v>
          </cell>
          <cell r="C5854" t="str">
            <v>FT</v>
          </cell>
          <cell r="D5854" t="str">
            <v>SPECIAL - 20" WATER MAIN DIP CLASS 55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638E20278</v>
          </cell>
          <cell r="B5855" t="str">
            <v>Y</v>
          </cell>
          <cell r="C5855" t="str">
            <v>FT</v>
          </cell>
          <cell r="D5855" t="str">
            <v>SPECIAL - 20" WATER MAIN DIP CLASS 55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638E20280</v>
          </cell>
          <cell r="B5856" t="str">
            <v>Y</v>
          </cell>
          <cell r="C5856" t="str">
            <v>FT</v>
          </cell>
          <cell r="D5856" t="str">
            <v>SPECIAL - 20" WATER MAIN DIP CLASS 56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638E20282</v>
          </cell>
          <cell r="B5857" t="str">
            <v>Y</v>
          </cell>
          <cell r="C5857" t="str">
            <v>FT</v>
          </cell>
          <cell r="D5857" t="str">
            <v>SPECIAL - 20" WATER MAIN DIP CLASS 56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638E20284</v>
          </cell>
          <cell r="B5858" t="str">
            <v>Y</v>
          </cell>
          <cell r="C5858" t="str">
            <v>FT</v>
          </cell>
          <cell r="D5858" t="str">
            <v>SPECIAL - 20" WATER MAIN DIP CLASS 56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638E20286</v>
          </cell>
          <cell r="B5859" t="str">
            <v>Y</v>
          </cell>
          <cell r="C5859" t="str">
            <v>FT</v>
          </cell>
          <cell r="D5859" t="str">
            <v>SPECIAL - 20" WATER MAIN DIP CLASS 56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638E20288</v>
          </cell>
          <cell r="B5860" t="str">
            <v>Y</v>
          </cell>
          <cell r="C5860" t="str">
            <v>FT</v>
          </cell>
          <cell r="D5860" t="str">
            <v>SPECIAL - 24" WATER MAIN DIP CLASS 52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638E20290</v>
          </cell>
          <cell r="B5861" t="str">
            <v>Y</v>
          </cell>
          <cell r="C5861" t="str">
            <v>FT</v>
          </cell>
          <cell r="D5861" t="str">
            <v>SPECIAL - 24" WATER MAIN DIP CLASS 52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638E20292</v>
          </cell>
          <cell r="B5862" t="str">
            <v>Y</v>
          </cell>
          <cell r="C5862" t="str">
            <v>FT</v>
          </cell>
          <cell r="D5862" t="str">
            <v>SPECIAL - 24" WATER MAIN DIP CLASS 52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638E20294</v>
          </cell>
          <cell r="B5863" t="str">
            <v>Y</v>
          </cell>
          <cell r="C5863" t="str">
            <v>FT</v>
          </cell>
          <cell r="D5863" t="str">
            <v>SPECIAL - 24" WATER MAIN DIP CLASS 52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638E20296</v>
          </cell>
          <cell r="B5864" t="str">
            <v>Y</v>
          </cell>
          <cell r="C5864" t="str">
            <v>FT</v>
          </cell>
          <cell r="D5864" t="str">
            <v>SPECIAL - 24" WATER MAIN DIP CLASS 53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638E20298</v>
          </cell>
          <cell r="B5865" t="str">
            <v>Y</v>
          </cell>
          <cell r="C5865" t="str">
            <v>FT</v>
          </cell>
          <cell r="D5865" t="str">
            <v>SPECIAL - 24" WATER MAIN DIP CLASS 53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638E20300</v>
          </cell>
          <cell r="B5866" t="str">
            <v>Y</v>
          </cell>
          <cell r="C5866" t="str">
            <v>FT</v>
          </cell>
          <cell r="D5866" t="str">
            <v>SPECIAL - 24" WATER MAIN DIP CLASS 53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638E20302</v>
          </cell>
          <cell r="B5867" t="str">
            <v>Y</v>
          </cell>
          <cell r="C5867" t="str">
            <v>FT</v>
          </cell>
          <cell r="D5867" t="str">
            <v>SPECIAL - 24" WATER MAIN DIP CLASS 53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638E20304</v>
          </cell>
          <cell r="B5868" t="str">
            <v>Y</v>
          </cell>
          <cell r="C5868" t="str">
            <v>FT</v>
          </cell>
          <cell r="D5868" t="str">
            <v>SPECIAL - 24" WATER MAIN DIP CLASS 54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638E20308</v>
          </cell>
          <cell r="B5869" t="str">
            <v>Y</v>
          </cell>
          <cell r="C5869" t="str">
            <v>FT</v>
          </cell>
          <cell r="D5869" t="str">
            <v>SPECIAL - 24" WATER MAIN DIP CLASS 54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638E20312</v>
          </cell>
          <cell r="B5870" t="str">
            <v>Y</v>
          </cell>
          <cell r="C5870" t="str">
            <v>FT</v>
          </cell>
          <cell r="D5870" t="str">
            <v>SPECIAL - 24" WATER MAIN DIP CLASS 54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638E20314</v>
          </cell>
          <cell r="B5871" t="str">
            <v>Y</v>
          </cell>
          <cell r="C5871" t="str">
            <v>FT</v>
          </cell>
          <cell r="D5871" t="str">
            <v>SPECIAL - 24" WATER MAIN DIP CLASS 54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638E20316</v>
          </cell>
          <cell r="B5872" t="str">
            <v>Y</v>
          </cell>
          <cell r="C5872" t="str">
            <v>FT</v>
          </cell>
          <cell r="D5872" t="str">
            <v>SPECIAL - 24" WATER MAIN DIP CLASS 55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638E20318</v>
          </cell>
          <cell r="B5873" t="str">
            <v>Y</v>
          </cell>
          <cell r="C5873" t="str">
            <v>FT</v>
          </cell>
          <cell r="D5873" t="str">
            <v>SPECIAL - 24" WATER MAIN DIP CLASS 55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638E20320</v>
          </cell>
          <cell r="B5874" t="str">
            <v>Y</v>
          </cell>
          <cell r="C5874" t="str">
            <v>FT</v>
          </cell>
          <cell r="D5874" t="str">
            <v>SPECIAL - 24" WATER MAIN DIP CLASS 55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638E20322</v>
          </cell>
          <cell r="B5875" t="str">
            <v>Y</v>
          </cell>
          <cell r="C5875" t="str">
            <v>FT</v>
          </cell>
          <cell r="D5875" t="str">
            <v>SPECIAL - 24" WATER MAIN DIP CLASS 55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638E20324</v>
          </cell>
          <cell r="B5876" t="str">
            <v>Y</v>
          </cell>
          <cell r="C5876" t="str">
            <v>FT</v>
          </cell>
          <cell r="D5876" t="str">
            <v>SPECIAL - 24" WATER MAIN DIP CLASS 56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638E20326</v>
          </cell>
          <cell r="B5877" t="str">
            <v>Y</v>
          </cell>
          <cell r="C5877" t="str">
            <v>FT</v>
          </cell>
          <cell r="D5877" t="str">
            <v>SPECIAL - 24" WATER MAIN DIP CLASS 56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638E20328</v>
          </cell>
          <cell r="B5878" t="str">
            <v>Y</v>
          </cell>
          <cell r="C5878" t="str">
            <v>FT</v>
          </cell>
          <cell r="D5878" t="str">
            <v>SPECIAL - 24" WATER MAIN DIP CLASS 56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638E20330</v>
          </cell>
          <cell r="B5879" t="str">
            <v>Y</v>
          </cell>
          <cell r="C5879" t="str">
            <v>FT</v>
          </cell>
          <cell r="D5879" t="str">
            <v>SPECIAL - 24" WATER MAIN DIP CLASS 56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638E20332</v>
          </cell>
          <cell r="B5880" t="str">
            <v>Y</v>
          </cell>
          <cell r="C5880" t="str">
            <v>FT</v>
          </cell>
          <cell r="D5880" t="str">
            <v>SPECIAL - 30" WATER MAIN DIP CLASS 52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638E20334</v>
          </cell>
          <cell r="B5881" t="str">
            <v>Y</v>
          </cell>
          <cell r="C5881" t="str">
            <v>FT</v>
          </cell>
          <cell r="D5881" t="str">
            <v>SPECIAL - 30" WATER MAIN DIP CLASS 52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638E20336</v>
          </cell>
          <cell r="B5882" t="str">
            <v>Y</v>
          </cell>
          <cell r="C5882" t="str">
            <v>FT</v>
          </cell>
          <cell r="D5882" t="str">
            <v>SPECIAL - 30" WATER MAIN DIP CLASS 52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638E20338</v>
          </cell>
          <cell r="B5883" t="str">
            <v>Y</v>
          </cell>
          <cell r="C5883" t="str">
            <v>FT</v>
          </cell>
          <cell r="D5883" t="str">
            <v>SPECIAL - 30" WATER MAIN DIP CLASS 52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638E20340</v>
          </cell>
          <cell r="B5884" t="str">
            <v>Y</v>
          </cell>
          <cell r="C5884" t="str">
            <v>FT</v>
          </cell>
          <cell r="D5884" t="str">
            <v>SPECIAL - 30" WATER MAIN DIP CLASS 53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638E20342</v>
          </cell>
          <cell r="B5885" t="str">
            <v>Y</v>
          </cell>
          <cell r="C5885" t="str">
            <v>FT</v>
          </cell>
          <cell r="D5885" t="str">
            <v>SPECIAL - 30" WATER MAIN DIP CLASS 53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638E20344</v>
          </cell>
          <cell r="B5886" t="str">
            <v>Y</v>
          </cell>
          <cell r="C5886" t="str">
            <v>FT</v>
          </cell>
          <cell r="D5886" t="str">
            <v>SPECIAL - 30" WATER MAIN DIP CLASS 53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638E20346</v>
          </cell>
          <cell r="B5887" t="str">
            <v>Y</v>
          </cell>
          <cell r="C5887" t="str">
            <v>FT</v>
          </cell>
          <cell r="D5887" t="str">
            <v>SPECIAL - 30" WATER MAIN DIP CLASS 53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638E20348</v>
          </cell>
          <cell r="B5888" t="str">
            <v>Y</v>
          </cell>
          <cell r="C5888" t="str">
            <v>FT</v>
          </cell>
          <cell r="D5888" t="str">
            <v>SPECIAL - 30" WATER MAIN DIP CLASS 54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638E20350</v>
          </cell>
          <cell r="B5889" t="str">
            <v>Y</v>
          </cell>
          <cell r="C5889" t="str">
            <v>FT</v>
          </cell>
          <cell r="D5889" t="str">
            <v>SPECIAL - 30" WATER MAIN DIP CLASS 54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638E20352</v>
          </cell>
          <cell r="B5890" t="str">
            <v>Y</v>
          </cell>
          <cell r="C5890" t="str">
            <v>FT</v>
          </cell>
          <cell r="D5890" t="str">
            <v>SPECIAL - 30" WATER MAIN DIP CLASS 54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638E20354</v>
          </cell>
          <cell r="B5891" t="str">
            <v>Y</v>
          </cell>
          <cell r="C5891" t="str">
            <v>FT</v>
          </cell>
          <cell r="D5891" t="str">
            <v>SPECIAL - 30" WATER MAIN DIP CLASS 54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638E20356</v>
          </cell>
          <cell r="B5892" t="str">
            <v>Y</v>
          </cell>
          <cell r="C5892" t="str">
            <v>FT</v>
          </cell>
          <cell r="D5892" t="str">
            <v>SPECIAL - 30" WATER MAIN DIP CLASS 55 MECHANICAL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638E20358</v>
          </cell>
          <cell r="B5893" t="str">
            <v>Y</v>
          </cell>
          <cell r="C5893" t="str">
            <v>FT</v>
          </cell>
          <cell r="D5893" t="str">
            <v>SPECIAL - 30" WATER MAIN DIP CLASS 55 BALL AND SOCKET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638E20360</v>
          </cell>
          <cell r="B5894" t="str">
            <v>Y</v>
          </cell>
          <cell r="C5894" t="str">
            <v>FT</v>
          </cell>
          <cell r="D5894" t="str">
            <v>SPECIAL - 30" WATER MAIN DIP CLASS 55 BOLTLESS RESTRAINED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638E20362</v>
          </cell>
          <cell r="B5895" t="str">
            <v>Y</v>
          </cell>
          <cell r="C5895" t="str">
            <v>FT</v>
          </cell>
          <cell r="D5895" t="str">
            <v>SPECIAL - 30" WATER MAIN DIP CLASS 55 PUSH ON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638E20364</v>
          </cell>
          <cell r="B5896" t="str">
            <v>Y</v>
          </cell>
          <cell r="C5896" t="str">
            <v>FT</v>
          </cell>
          <cell r="D5896" t="str">
            <v>SPECIAL - 30" WATER MAIN DIP CLASS 56 MECHANICAL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638E20366</v>
          </cell>
          <cell r="B5897" t="str">
            <v>Y</v>
          </cell>
          <cell r="C5897" t="str">
            <v>FT</v>
          </cell>
          <cell r="D5897" t="str">
            <v>SPECIAL - 30" WATER MAIN DIP CLASS 56 BALL AND SOCKET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638E20368</v>
          </cell>
          <cell r="B5898" t="str">
            <v>Y</v>
          </cell>
          <cell r="C5898" t="str">
            <v>FT</v>
          </cell>
          <cell r="D5898" t="str">
            <v>SPECIAL - 30" WATER MAIN DIP CLASS 56 BOLTLESS RESTRAINED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638E20370</v>
          </cell>
          <cell r="B5899" t="str">
            <v>Y</v>
          </cell>
          <cell r="C5899" t="str">
            <v>FT</v>
          </cell>
          <cell r="D5899" t="str">
            <v>SPECIAL - 30" WATER MAIN DIP CLASS 56 PUSH ON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638E20372</v>
          </cell>
          <cell r="B5900" t="str">
            <v>Y</v>
          </cell>
          <cell r="C5900" t="str">
            <v>FT</v>
          </cell>
          <cell r="D5900" t="str">
            <v>SPECIAL - 36" WATER MAIN DIP CLASS 52 MECHANICAL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638E20374</v>
          </cell>
          <cell r="B5901" t="str">
            <v>Y</v>
          </cell>
          <cell r="C5901" t="str">
            <v>FT</v>
          </cell>
          <cell r="D5901" t="str">
            <v>SPECIAL - 36" WATER MAIN DIP CLASS 52 BALL AND SOCKET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638E20376</v>
          </cell>
          <cell r="B5902" t="str">
            <v>Y</v>
          </cell>
          <cell r="C5902" t="str">
            <v>FT</v>
          </cell>
          <cell r="D5902" t="str">
            <v>SPECIAL - 36" WATER MAIN DIP CLASS 52 BOLTLESS RESTRAINED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638E20378</v>
          </cell>
          <cell r="B5903" t="str">
            <v>Y</v>
          </cell>
          <cell r="C5903" t="str">
            <v>FT</v>
          </cell>
          <cell r="D5903" t="str">
            <v>SPECIAL - 36" WATER MAIN DIP CLASS 52 PUSH ON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638E20380</v>
          </cell>
          <cell r="B5904" t="str">
            <v>Y</v>
          </cell>
          <cell r="C5904" t="str">
            <v>FT</v>
          </cell>
          <cell r="D5904" t="str">
            <v>SPECIAL - 36" WATER MAIN DIP CLASS 53 MECHANICAL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638E20382</v>
          </cell>
          <cell r="B5905" t="str">
            <v>Y</v>
          </cell>
          <cell r="C5905" t="str">
            <v>FT</v>
          </cell>
          <cell r="D5905" t="str">
            <v>SPECIAL - 36" WATER MAIN DIP CLASS 53 BALL AND SOCKET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638E20384</v>
          </cell>
          <cell r="B5906" t="str">
            <v>Y</v>
          </cell>
          <cell r="C5906" t="str">
            <v>FT</v>
          </cell>
          <cell r="D5906" t="str">
            <v>SPECIAL - 36" WATER MAIN DIP CLASS 53 BOLTLESS RESTRAINED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638E20386</v>
          </cell>
          <cell r="B5907" t="str">
            <v>Y</v>
          </cell>
          <cell r="C5907" t="str">
            <v>FT</v>
          </cell>
          <cell r="D5907" t="str">
            <v>SPECIAL - 36" WATER MAIN DIP CLASS 53 PUSH ON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638E20388</v>
          </cell>
          <cell r="B5908" t="str">
            <v>Y</v>
          </cell>
          <cell r="C5908" t="str">
            <v>FT</v>
          </cell>
          <cell r="D5908" t="str">
            <v>SPECIAL - 36" WATER MAIN DIP CLASS 54 MECHANICAL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638E20390</v>
          </cell>
          <cell r="B5909" t="str">
            <v>Y</v>
          </cell>
          <cell r="C5909" t="str">
            <v>FT</v>
          </cell>
          <cell r="D5909" t="str">
            <v>SPECIAL - 36" WATER MAIN DIP CLASS 54 BALL AND SOCKET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638E20392</v>
          </cell>
          <cell r="B5910" t="str">
            <v>Y</v>
          </cell>
          <cell r="C5910" t="str">
            <v>FT</v>
          </cell>
          <cell r="D5910" t="str">
            <v>SPECIAL - 36" WATER MAIN DIP CLASS 54 BOLTLESS RESTRAINED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638E20394</v>
          </cell>
          <cell r="B5911" t="str">
            <v>Y</v>
          </cell>
          <cell r="C5911" t="str">
            <v>FT</v>
          </cell>
          <cell r="D5911" t="str">
            <v>SPECIAL - 36" WATER MAIN DIP CLASS 54 PUSH ON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638E20396</v>
          </cell>
          <cell r="B5912" t="str">
            <v>Y</v>
          </cell>
          <cell r="C5912" t="str">
            <v>FT</v>
          </cell>
          <cell r="D5912" t="str">
            <v>SPECIAL - 36" WATER MAIN DIP CLASS 55 MECHANICAL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638E20398</v>
          </cell>
          <cell r="B5913" t="str">
            <v>Y</v>
          </cell>
          <cell r="C5913" t="str">
            <v>FT</v>
          </cell>
          <cell r="D5913" t="str">
            <v>SPECIAL - 36" WATER MAIN DIP CLASS 55 BALL AND SOCKET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638E20400</v>
          </cell>
          <cell r="B5914" t="str">
            <v>Y</v>
          </cell>
          <cell r="C5914" t="str">
            <v>FT</v>
          </cell>
          <cell r="D5914" t="str">
            <v>SPECIAL - 36" WATER MAIN DIP CLASS 55 BOLTLESS RESTRAINED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638E20404</v>
          </cell>
          <cell r="B5915" t="str">
            <v>Y</v>
          </cell>
          <cell r="C5915" t="str">
            <v>FT</v>
          </cell>
          <cell r="D5915" t="str">
            <v>SPECIAL - 36" WATER MAIN DIP CLASS 55 PUSH ON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638E20406</v>
          </cell>
          <cell r="B5916" t="str">
            <v>Y</v>
          </cell>
          <cell r="C5916" t="str">
            <v>FT</v>
          </cell>
          <cell r="D5916" t="str">
            <v>SPECIAL - 36" WATER MAIN DIP CLASS 56 MECHANICAL JOINTS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638E20408</v>
          </cell>
          <cell r="B5917" t="str">
            <v>Y</v>
          </cell>
          <cell r="C5917" t="str">
            <v>FT</v>
          </cell>
          <cell r="D5917" t="str">
            <v>SPECIAL - 36" WATER MAIN DIP CLASS 56 BALL AND SOCKET JOINTS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638E20410</v>
          </cell>
          <cell r="B5918" t="str">
            <v>Y</v>
          </cell>
          <cell r="C5918" t="str">
            <v>FT</v>
          </cell>
          <cell r="D5918" t="str">
            <v>SPECIAL - 36" WATER MAIN DIP CLASS 56 BOLTLESS RESTRAINED JOINTS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638E20412</v>
          </cell>
          <cell r="B5919" t="str">
            <v>Y</v>
          </cell>
          <cell r="C5919" t="str">
            <v>FT</v>
          </cell>
          <cell r="D5919" t="str">
            <v>SPECIAL - 36" WATER MAIN DIP CLASS 56 PUSH ON JOINTS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638E20414</v>
          </cell>
          <cell r="B5920" t="str">
            <v>Y</v>
          </cell>
          <cell r="C5920" t="str">
            <v>FT</v>
          </cell>
          <cell r="D5920" t="str">
            <v>SPECIAL - 2" WATER MAIN POLYVINYL CHLORIDE PIPE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638E20416</v>
          </cell>
          <cell r="B5921" t="str">
            <v>Y</v>
          </cell>
          <cell r="C5921" t="str">
            <v>FT</v>
          </cell>
          <cell r="D5921" t="str">
            <v>SPECIAL - 4"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638E20418</v>
          </cell>
          <cell r="B5922" t="str">
            <v>Y</v>
          </cell>
          <cell r="C5922" t="str">
            <v>FT</v>
          </cell>
          <cell r="D5922" t="str">
            <v>SPECIAL - 6"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638E20420</v>
          </cell>
          <cell r="B5923" t="str">
            <v>Y</v>
          </cell>
          <cell r="C5923" t="str">
            <v>FT</v>
          </cell>
          <cell r="D5923" t="str">
            <v>SPECIAL - 8" WATER MAIN POLYVINYL CHLORIDE PIPE AND FITTINGS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638E20422</v>
          </cell>
          <cell r="B5924" t="str">
            <v>Y</v>
          </cell>
          <cell r="C5924" t="str">
            <v>FT</v>
          </cell>
          <cell r="D5924" t="str">
            <v>SPECIAL - 10" WATER MAIN POLYVINYL CHLORIDE PIPE AND FITTINGS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638E20424</v>
          </cell>
          <cell r="B5925" t="str">
            <v>Y</v>
          </cell>
          <cell r="C5925" t="str">
            <v>FT</v>
          </cell>
          <cell r="D5925" t="str">
            <v>SPECIAL - 12" WATER MAIN POLYVINYL CHLORIDE PIPE AND FITTINGS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638E20426</v>
          </cell>
          <cell r="B5926" t="str">
            <v>Y</v>
          </cell>
          <cell r="C5926" t="str">
            <v>FT</v>
          </cell>
          <cell r="D5926" t="str">
            <v>SPECIAL - 16" WATER MAIN POLYVINYL CHLORIDE PIPE AND FITTINGS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638E20428</v>
          </cell>
          <cell r="B5927" t="str">
            <v>Y</v>
          </cell>
          <cell r="C5927" t="str">
            <v>FT</v>
          </cell>
          <cell r="D5927" t="str">
            <v>SPECIAL - 6" GALVANIZED STEEL PIPE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638E20430</v>
          </cell>
          <cell r="B5928" t="str">
            <v>Y</v>
          </cell>
          <cell r="C5928" t="str">
            <v>FT</v>
          </cell>
          <cell r="D5928" t="str">
            <v>SPECIAL - 8" GALVANIZED STEEL PIPE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638E20432</v>
          </cell>
          <cell r="B5929" t="str">
            <v>Y</v>
          </cell>
          <cell r="C5929" t="str">
            <v>FT</v>
          </cell>
          <cell r="D5929" t="str">
            <v>SPECIAL - 12" GALVANIZED STEEL PIPE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638E20434</v>
          </cell>
          <cell r="B5930" t="str">
            <v>Y</v>
          </cell>
          <cell r="C5930" t="str">
            <v>FT</v>
          </cell>
          <cell r="D5930" t="str">
            <v>SPECIAL - 16" GALVANIZED STEEL PIPE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638E20436</v>
          </cell>
          <cell r="B5931" t="str">
            <v>Y</v>
          </cell>
          <cell r="C5931" t="str">
            <v>FT</v>
          </cell>
          <cell r="D5931" t="str">
            <v>SPECIAL - 24" GALVANIZED STEEL PIPE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638E20438</v>
          </cell>
          <cell r="B5932" t="str">
            <v>Y</v>
          </cell>
          <cell r="C5932" t="str">
            <v>FT</v>
          </cell>
          <cell r="D5932" t="str">
            <v>SPECIAL - 10" STEEL PIPE ENCASEMENT, BORED OR JACKED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638E20442</v>
          </cell>
          <cell r="B5933" t="str">
            <v>Y</v>
          </cell>
          <cell r="C5933" t="str">
            <v>FT</v>
          </cell>
          <cell r="D5933" t="str">
            <v>SPECIAL - 10" STEEL PIPE ENCASEMENT, OPEN CUT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638E20444</v>
          </cell>
          <cell r="B5934" t="str">
            <v>Y</v>
          </cell>
          <cell r="C5934" t="str">
            <v>FT</v>
          </cell>
          <cell r="D5934" t="str">
            <v>SPECIAL - 12"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638E20446</v>
          </cell>
          <cell r="B5935" t="str">
            <v>Y</v>
          </cell>
          <cell r="C5935" t="str">
            <v>FT</v>
          </cell>
          <cell r="D5935" t="str">
            <v>SPECIAL - 12"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638E20448</v>
          </cell>
          <cell r="B5936" t="str">
            <v>Y</v>
          </cell>
          <cell r="C5936" t="str">
            <v>FT</v>
          </cell>
          <cell r="D5936" t="str">
            <v>SPECIAL - 14"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638E20450</v>
          </cell>
          <cell r="B5937" t="str">
            <v>Y</v>
          </cell>
          <cell r="C5937" t="str">
            <v>FT</v>
          </cell>
          <cell r="D5937" t="str">
            <v>SPECIAL - 14"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638E20452</v>
          </cell>
          <cell r="B5938" t="str">
            <v>Y</v>
          </cell>
          <cell r="C5938" t="str">
            <v>FT</v>
          </cell>
          <cell r="D5938" t="str">
            <v>SPECIAL - 16"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638E20454</v>
          </cell>
          <cell r="B5939" t="str">
            <v>Y</v>
          </cell>
          <cell r="C5939" t="str">
            <v>FT</v>
          </cell>
          <cell r="D5939" t="str">
            <v>SPECIAL - 16"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638E20456</v>
          </cell>
          <cell r="B5940" t="str">
            <v>Y</v>
          </cell>
          <cell r="C5940" t="str">
            <v>FT</v>
          </cell>
          <cell r="D5940" t="str">
            <v>SPECIAL - 18"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638E20458</v>
          </cell>
          <cell r="B5941" t="str">
            <v>Y</v>
          </cell>
          <cell r="C5941" t="str">
            <v>FT</v>
          </cell>
          <cell r="D5941" t="str">
            <v>SPECIAL - 18"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638E20460</v>
          </cell>
          <cell r="B5942" t="str">
            <v>Y</v>
          </cell>
          <cell r="C5942" t="str">
            <v>FT</v>
          </cell>
          <cell r="D5942" t="str">
            <v>SPECIAL - 20"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638E20462</v>
          </cell>
          <cell r="B5943" t="str">
            <v>Y</v>
          </cell>
          <cell r="C5943" t="str">
            <v>FT</v>
          </cell>
          <cell r="D5943" t="str">
            <v>SPECIAL - 20"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638E20464</v>
          </cell>
          <cell r="B5944" t="str">
            <v>Y</v>
          </cell>
          <cell r="C5944" t="str">
            <v>FT</v>
          </cell>
          <cell r="D5944" t="str">
            <v>SPECIAL - 24"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638E20466</v>
          </cell>
          <cell r="B5945" t="str">
            <v>Y</v>
          </cell>
          <cell r="C5945" t="str">
            <v>FT</v>
          </cell>
          <cell r="D5945" t="str">
            <v>SPECIAL - 24"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638E20468</v>
          </cell>
          <cell r="B5946" t="str">
            <v>Y</v>
          </cell>
          <cell r="C5946" t="str">
            <v>FT</v>
          </cell>
          <cell r="D5946" t="str">
            <v>SPECIAL - 30"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638E20470</v>
          </cell>
          <cell r="B5947" t="str">
            <v>Y</v>
          </cell>
          <cell r="C5947" t="str">
            <v>FT</v>
          </cell>
          <cell r="D5947" t="str">
            <v>SPECIAL - 30"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638E20472</v>
          </cell>
          <cell r="B5948" t="str">
            <v>Y</v>
          </cell>
          <cell r="C5948" t="str">
            <v>FT</v>
          </cell>
          <cell r="D5948" t="str">
            <v>SPECIAL - 36"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638E20474</v>
          </cell>
          <cell r="B5949" t="str">
            <v>Y</v>
          </cell>
          <cell r="C5949" t="str">
            <v>FT</v>
          </cell>
          <cell r="D5949" t="str">
            <v>SPECIAL - 36"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638E20476</v>
          </cell>
          <cell r="B5950" t="str">
            <v>Y</v>
          </cell>
          <cell r="C5950" t="str">
            <v>FT</v>
          </cell>
          <cell r="D5950" t="str">
            <v>SPECIAL - 42"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638E20478</v>
          </cell>
          <cell r="B5951" t="str">
            <v>Y</v>
          </cell>
          <cell r="C5951" t="str">
            <v>FT</v>
          </cell>
          <cell r="D5951" t="str">
            <v>SPECIAL - 42"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638E20480</v>
          </cell>
          <cell r="B5952" t="str">
            <v>Y</v>
          </cell>
          <cell r="C5952" t="str">
            <v>FT</v>
          </cell>
          <cell r="D5952" t="str">
            <v>SPECIAL - 48"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638E20482</v>
          </cell>
          <cell r="B5953" t="str">
            <v>Y</v>
          </cell>
          <cell r="C5953" t="str">
            <v>FT</v>
          </cell>
          <cell r="D5953" t="str">
            <v>SPECIAL - 48"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638E20484</v>
          </cell>
          <cell r="B5954" t="str">
            <v>Y</v>
          </cell>
          <cell r="C5954" t="str">
            <v>FT</v>
          </cell>
          <cell r="D5954" t="str">
            <v>SPECIAL - 56"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638E20486</v>
          </cell>
          <cell r="B5955" t="str">
            <v>Y</v>
          </cell>
          <cell r="C5955" t="str">
            <v>FT</v>
          </cell>
          <cell r="D5955" t="str">
            <v>SPECIAL - 56"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638E20488</v>
          </cell>
          <cell r="B5956" t="str">
            <v>Y</v>
          </cell>
          <cell r="C5956" t="str">
            <v>FT</v>
          </cell>
          <cell r="D5956" t="str">
            <v>SPECIAL - 72" STEEL PIPE ENCASEMENT, BORED OR JACKED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638E20490</v>
          </cell>
          <cell r="B5957" t="str">
            <v>Y</v>
          </cell>
          <cell r="C5957" t="str">
            <v>FT</v>
          </cell>
          <cell r="D5957" t="str">
            <v>SPECIAL - 72" STEEL PIPE ENCASEMENT, OPEN CUT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638E20492</v>
          </cell>
          <cell r="B5958" t="str">
            <v>Y</v>
          </cell>
          <cell r="C5958" t="str">
            <v>FT</v>
          </cell>
          <cell r="D5958" t="str">
            <v>SPECIAL - 78" STEEL PIPE ENCASEMENT, BORED OR JACKED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638E20494</v>
          </cell>
          <cell r="B5959" t="str">
            <v>Y</v>
          </cell>
          <cell r="C5959" t="str">
            <v>FT</v>
          </cell>
          <cell r="D5959" t="str">
            <v>SPECIAL - 78" STEEL PIPE ENCASEMENT, OPEN CUT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638E20496</v>
          </cell>
          <cell r="B5960" t="str">
            <v>Y</v>
          </cell>
          <cell r="C5960" t="str">
            <v>FT</v>
          </cell>
          <cell r="D5960" t="str">
            <v>SPECIAL - TEMPORARY BY PASS COMPLETE WITH JOINTS AND FITTINGS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638E20498</v>
          </cell>
          <cell r="B5961" t="str">
            <v>Y</v>
          </cell>
          <cell r="C5961" t="str">
            <v>EACH</v>
          </cell>
          <cell r="D5961" t="str">
            <v>SPECIAL -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638E20500</v>
          </cell>
          <cell r="B5962" t="str">
            <v>Y</v>
          </cell>
          <cell r="C5962" t="str">
            <v>EACH</v>
          </cell>
          <cell r="D5962" t="str">
            <v>SPECIAL - VALVE BOX ADJUSTED TO GRADE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638E20502</v>
          </cell>
          <cell r="B5963" t="str">
            <v>Y</v>
          </cell>
          <cell r="C5963" t="str">
            <v>EACH</v>
          </cell>
          <cell r="D5963" t="str">
            <v>SPECIAL - VALVE BOX REBUILT TO GRADE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638E20504</v>
          </cell>
          <cell r="B5964" t="str">
            <v>Y</v>
          </cell>
          <cell r="C5964" t="str">
            <v>EACH</v>
          </cell>
          <cell r="D5964" t="str">
            <v>SPECIAL - 2" GATE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638E20506</v>
          </cell>
          <cell r="B5965" t="str">
            <v>Y</v>
          </cell>
          <cell r="C5965" t="str">
            <v>EACH</v>
          </cell>
          <cell r="D5965" t="str">
            <v>SPECIAL - 2" GATE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638E20508</v>
          </cell>
          <cell r="B5966" t="str">
            <v>Y</v>
          </cell>
          <cell r="C5966" t="str">
            <v>EACH</v>
          </cell>
          <cell r="D5966" t="str">
            <v>SPECIAL - 2" INSERTING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638E20510</v>
          </cell>
          <cell r="B5967" t="str">
            <v>Y</v>
          </cell>
          <cell r="C5967" t="str">
            <v>EACH</v>
          </cell>
          <cell r="D5967" t="str">
            <v>SPECIAL - 2" INSERTING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638E20512</v>
          </cell>
          <cell r="B5968" t="str">
            <v>Y</v>
          </cell>
          <cell r="C5968" t="str">
            <v>EACH</v>
          </cell>
          <cell r="D5968" t="str">
            <v>SPECIAL - 2" BUTTERFLY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638E20514</v>
          </cell>
          <cell r="B5969" t="str">
            <v>Y</v>
          </cell>
          <cell r="C5969" t="str">
            <v>EACH</v>
          </cell>
          <cell r="D5969" t="str">
            <v>SPECIAL - 2" BUTTERFLY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638E20516</v>
          </cell>
          <cell r="B5970" t="str">
            <v>Y</v>
          </cell>
          <cell r="C5970" t="str">
            <v>EACH</v>
          </cell>
          <cell r="D5970" t="str">
            <v>SPECIAL - 2" CUTTING IN SLEEVE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638E20518</v>
          </cell>
          <cell r="B5971" t="str">
            <v>Y</v>
          </cell>
          <cell r="C5971" t="str">
            <v>EACH</v>
          </cell>
          <cell r="D5971" t="str">
            <v>SPECIAL - 2" CUTTING IN SLEEVE,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638E20520</v>
          </cell>
          <cell r="B5972" t="str">
            <v>Y</v>
          </cell>
          <cell r="C5972" t="str">
            <v>EACH</v>
          </cell>
          <cell r="D5972" t="str">
            <v>SPECIAL - 4" GATE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638E20522</v>
          </cell>
          <cell r="B5973" t="str">
            <v>Y</v>
          </cell>
          <cell r="C5973" t="str">
            <v>EACH</v>
          </cell>
          <cell r="D5973" t="str">
            <v>SPECIAL - 4" GATE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638E20524</v>
          </cell>
          <cell r="B5974" t="str">
            <v>Y</v>
          </cell>
          <cell r="C5974" t="str">
            <v>EACH</v>
          </cell>
          <cell r="D5974" t="str">
            <v>SPECIAL - 4" INSERTING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638E20526</v>
          </cell>
          <cell r="B5975" t="str">
            <v>Y</v>
          </cell>
          <cell r="C5975" t="str">
            <v>EACH</v>
          </cell>
          <cell r="D5975" t="str">
            <v>SPECIAL - 4" INSERTING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638E20528</v>
          </cell>
          <cell r="B5976" t="str">
            <v>Y</v>
          </cell>
          <cell r="C5976" t="str">
            <v>EACH</v>
          </cell>
          <cell r="D5976" t="str">
            <v>SPECIAL - 4" BUTTERFLY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638E20530</v>
          </cell>
          <cell r="B5977" t="str">
            <v>Y</v>
          </cell>
          <cell r="C5977" t="str">
            <v>EACH</v>
          </cell>
          <cell r="D5977" t="str">
            <v>SPECIAL - 4" BUTTERFLY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638E20532</v>
          </cell>
          <cell r="B5978" t="str">
            <v>Y</v>
          </cell>
          <cell r="C5978" t="str">
            <v>EACH</v>
          </cell>
          <cell r="D5978" t="str">
            <v>SPECIAL - 4" CUTTING IN SLEEVE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638E20534</v>
          </cell>
          <cell r="B5979" t="str">
            <v>Y</v>
          </cell>
          <cell r="C5979" t="str">
            <v>EACH</v>
          </cell>
          <cell r="D5979" t="str">
            <v>SPECIAL - 4" CUTTING IN SLEEVE,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638E20536</v>
          </cell>
          <cell r="B5980" t="str">
            <v>Y</v>
          </cell>
          <cell r="C5980" t="str">
            <v>EACH</v>
          </cell>
          <cell r="D5980" t="str">
            <v>SPECIAL - 6" GATE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638E20538</v>
          </cell>
          <cell r="B5981" t="str">
            <v>Y</v>
          </cell>
          <cell r="C5981" t="str">
            <v>EACH</v>
          </cell>
          <cell r="D5981" t="str">
            <v>SPECIAL - 6" GATE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638E20540</v>
          </cell>
          <cell r="B5982" t="str">
            <v>Y</v>
          </cell>
          <cell r="C5982" t="str">
            <v>EACH</v>
          </cell>
          <cell r="D5982" t="str">
            <v>SPECIAL - 6" INSERTING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638E20542</v>
          </cell>
          <cell r="B5983" t="str">
            <v>Y</v>
          </cell>
          <cell r="C5983" t="str">
            <v>EACH</v>
          </cell>
          <cell r="D5983" t="str">
            <v>SPECIAL - 6" INSERTING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638E20544</v>
          </cell>
          <cell r="B5984" t="str">
            <v>Y</v>
          </cell>
          <cell r="C5984" t="str">
            <v>EACH</v>
          </cell>
          <cell r="D5984" t="str">
            <v>SPECIAL - 6" BUTTERFLY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638E20546</v>
          </cell>
          <cell r="B5985" t="str">
            <v>Y</v>
          </cell>
          <cell r="C5985" t="str">
            <v>EACH</v>
          </cell>
          <cell r="D5985" t="str">
            <v>SPECIAL - 6" BUTTERFLY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638E20548</v>
          </cell>
          <cell r="B5986" t="str">
            <v>Y</v>
          </cell>
          <cell r="C5986" t="str">
            <v>EACH</v>
          </cell>
          <cell r="D5986" t="str">
            <v>SPECIAL - 6" CUTTING IN SLEEVE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638E20550</v>
          </cell>
          <cell r="B5987" t="str">
            <v>Y</v>
          </cell>
          <cell r="C5987" t="str">
            <v>EACH</v>
          </cell>
          <cell r="D5987" t="str">
            <v>SPECIAL - 6" CUTTING IN SLEEVE,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638E20552</v>
          </cell>
          <cell r="B5988" t="str">
            <v>Y</v>
          </cell>
          <cell r="C5988" t="str">
            <v>EACH</v>
          </cell>
          <cell r="D5988" t="str">
            <v>SPECIAL - 8" GATE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638E20554</v>
          </cell>
          <cell r="B5989" t="str">
            <v>Y</v>
          </cell>
          <cell r="C5989" t="str">
            <v>EACH</v>
          </cell>
          <cell r="D5989" t="str">
            <v>SPECIAL - 8" GATE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638E20556</v>
          </cell>
          <cell r="B5990" t="str">
            <v>Y</v>
          </cell>
          <cell r="C5990" t="str">
            <v>EACH</v>
          </cell>
          <cell r="D5990" t="str">
            <v>SPECIAL - 8" INSERTING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638E20558</v>
          </cell>
          <cell r="B5991" t="str">
            <v>Y</v>
          </cell>
          <cell r="C5991" t="str">
            <v>EACH</v>
          </cell>
          <cell r="D5991" t="str">
            <v>SPECIAL - 8" INSERTING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638E20560</v>
          </cell>
          <cell r="B5992" t="str">
            <v>Y</v>
          </cell>
          <cell r="C5992" t="str">
            <v>EACH</v>
          </cell>
          <cell r="D5992" t="str">
            <v>SPECIAL - 8" BUTTERFLY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638E20562</v>
          </cell>
          <cell r="B5993" t="str">
            <v>Y</v>
          </cell>
          <cell r="C5993" t="str">
            <v>EACH</v>
          </cell>
          <cell r="D5993" t="str">
            <v>SPECIAL - 8" BUTTERFLY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638E20564</v>
          </cell>
          <cell r="B5994" t="str">
            <v>Y</v>
          </cell>
          <cell r="C5994" t="str">
            <v>EACH</v>
          </cell>
          <cell r="D5994" t="str">
            <v>SPECIAL - 8" CUTTING IN SLEEVE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638E20566</v>
          </cell>
          <cell r="B5995" t="str">
            <v>Y</v>
          </cell>
          <cell r="C5995" t="str">
            <v>EACH</v>
          </cell>
          <cell r="D5995" t="str">
            <v>SPECIAL - 8" CUTTING IN SLEEVE,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638E20568</v>
          </cell>
          <cell r="B5996" t="str">
            <v>Y</v>
          </cell>
          <cell r="C5996" t="str">
            <v>EACH</v>
          </cell>
          <cell r="D5996" t="str">
            <v>SPECIAL - 10" GATE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638E20570</v>
          </cell>
          <cell r="B5997" t="str">
            <v>Y</v>
          </cell>
          <cell r="C5997" t="str">
            <v>EACH</v>
          </cell>
          <cell r="D5997" t="str">
            <v>SPECIAL - 10" GATE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638E20572</v>
          </cell>
          <cell r="B5998" t="str">
            <v>Y</v>
          </cell>
          <cell r="C5998" t="str">
            <v>EACH</v>
          </cell>
          <cell r="D5998" t="str">
            <v>SPECIAL - 10" INSERTING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638E20574</v>
          </cell>
          <cell r="B5999" t="str">
            <v>Y</v>
          </cell>
          <cell r="C5999" t="str">
            <v>EACH</v>
          </cell>
          <cell r="D5999" t="str">
            <v>SPECIAL - 10" INSERTING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638E20576</v>
          </cell>
          <cell r="B6000" t="str">
            <v>Y</v>
          </cell>
          <cell r="C6000" t="str">
            <v>EACH</v>
          </cell>
          <cell r="D6000" t="str">
            <v>SPECIAL - 10" BUTTERFLY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638E20578</v>
          </cell>
          <cell r="B6001" t="str">
            <v>Y</v>
          </cell>
          <cell r="C6001" t="str">
            <v>EACH</v>
          </cell>
          <cell r="D6001" t="str">
            <v>SPECIAL - 10" BUTTERFLY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638E20580</v>
          </cell>
          <cell r="B6002" t="str">
            <v>Y</v>
          </cell>
          <cell r="C6002" t="str">
            <v>EACH</v>
          </cell>
          <cell r="D6002" t="str">
            <v>SPECIAL - 10" CUTTING IN SLEEVE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638E20582</v>
          </cell>
          <cell r="B6003" t="str">
            <v>Y</v>
          </cell>
          <cell r="C6003" t="str">
            <v>EACH</v>
          </cell>
          <cell r="D6003" t="str">
            <v>SPECIAL - 10" CUTTING IN SLEEVE,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638E20584</v>
          </cell>
          <cell r="B6004" t="str">
            <v>Y</v>
          </cell>
          <cell r="C6004" t="str">
            <v>EACH</v>
          </cell>
          <cell r="D6004" t="str">
            <v>SPECIAL - 12" GATE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638E20586</v>
          </cell>
          <cell r="B6005" t="str">
            <v>Y</v>
          </cell>
          <cell r="C6005" t="str">
            <v>EACH</v>
          </cell>
          <cell r="D6005" t="str">
            <v>SPECIAL - 12" GATE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638E20588</v>
          </cell>
          <cell r="B6006" t="str">
            <v>Y</v>
          </cell>
          <cell r="C6006" t="str">
            <v>EACH</v>
          </cell>
          <cell r="D6006" t="str">
            <v>SPECIAL - 12" INSERTING VALVE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638E20590</v>
          </cell>
          <cell r="B6007" t="str">
            <v>Y</v>
          </cell>
          <cell r="C6007" t="str">
            <v>EACH</v>
          </cell>
          <cell r="D6007" t="str">
            <v>SPECIAL - 12" INSERTING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638E20592</v>
          </cell>
          <cell r="B6008" t="str">
            <v>Y</v>
          </cell>
          <cell r="C6008" t="str">
            <v>EACH</v>
          </cell>
          <cell r="D6008" t="str">
            <v>SPECIAL - 12" BUTTERFLY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638E20594</v>
          </cell>
          <cell r="B6009" t="str">
            <v>Y</v>
          </cell>
          <cell r="C6009" t="str">
            <v>EACH</v>
          </cell>
          <cell r="D6009" t="str">
            <v>SPECIAL - 12" BUTTERFLY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638E20596</v>
          </cell>
          <cell r="B6010" t="str">
            <v>Y</v>
          </cell>
          <cell r="C6010" t="str">
            <v>EACH</v>
          </cell>
          <cell r="D6010" t="str">
            <v>SPECIAL - 12" CUTTING IN SLEEVE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638E20598</v>
          </cell>
          <cell r="B6011" t="str">
            <v>Y</v>
          </cell>
          <cell r="C6011" t="str">
            <v>EACH</v>
          </cell>
          <cell r="D6011" t="str">
            <v>SPECIAL - 12" CUTTING IN SLEEVE,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638E20602</v>
          </cell>
          <cell r="B6012" t="str">
            <v>Y</v>
          </cell>
          <cell r="C6012" t="str">
            <v>EACH</v>
          </cell>
          <cell r="D6012" t="str">
            <v>SPECIAL - 14" GATE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638E20604</v>
          </cell>
          <cell r="B6013" t="str">
            <v>Y</v>
          </cell>
          <cell r="C6013" t="str">
            <v>EACH</v>
          </cell>
          <cell r="D6013" t="str">
            <v>SPECIAL - 14" GATE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638E20608</v>
          </cell>
          <cell r="B6014" t="str">
            <v>Y</v>
          </cell>
          <cell r="C6014" t="str">
            <v>EACH</v>
          </cell>
          <cell r="D6014" t="str">
            <v>SPECIAL - 14" INSERTING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638E20610</v>
          </cell>
          <cell r="B6015" t="str">
            <v>Y</v>
          </cell>
          <cell r="C6015" t="str">
            <v>EACH</v>
          </cell>
          <cell r="D6015" t="str">
            <v>SPECIAL - 14" INSERTING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638E20612</v>
          </cell>
          <cell r="B6016" t="str">
            <v>Y</v>
          </cell>
          <cell r="C6016" t="str">
            <v>EACH</v>
          </cell>
          <cell r="D6016" t="str">
            <v>SPECIAL - 14" BUTTERFLY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638E20614</v>
          </cell>
          <cell r="B6017" t="str">
            <v>Y</v>
          </cell>
          <cell r="C6017" t="str">
            <v>EACH</v>
          </cell>
          <cell r="D6017" t="str">
            <v>SPECIAL - 14" BUTTERFLY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638E20616</v>
          </cell>
          <cell r="B6018" t="str">
            <v>Y</v>
          </cell>
          <cell r="C6018" t="str">
            <v>EACH</v>
          </cell>
          <cell r="D6018" t="str">
            <v>SPECIAL - 14" CUTTING IN SLEEVE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638E20618</v>
          </cell>
          <cell r="B6019" t="str">
            <v>Y</v>
          </cell>
          <cell r="C6019" t="str">
            <v>EACH</v>
          </cell>
          <cell r="D6019" t="str">
            <v>SPECIAL - 14" CUTTING IN SLEEVE,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638E20620</v>
          </cell>
          <cell r="B6020" t="str">
            <v>Y</v>
          </cell>
          <cell r="C6020" t="str">
            <v>EACH</v>
          </cell>
          <cell r="D6020" t="str">
            <v>SPECIAL - 16" GATE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638E20622</v>
          </cell>
          <cell r="B6021" t="str">
            <v>Y</v>
          </cell>
          <cell r="C6021" t="str">
            <v>EACH</v>
          </cell>
          <cell r="D6021" t="str">
            <v>SPECIAL - 16" GATE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638E20624</v>
          </cell>
          <cell r="B6022" t="str">
            <v>Y</v>
          </cell>
          <cell r="C6022" t="str">
            <v>EACH</v>
          </cell>
          <cell r="D6022" t="str">
            <v>SPECIAL - 16" INSERTING VALVE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638E20626</v>
          </cell>
          <cell r="B6023" t="str">
            <v>Y</v>
          </cell>
          <cell r="C6023" t="str">
            <v>EACH</v>
          </cell>
          <cell r="D6023" t="str">
            <v>SPECIAL - 16" INSERTING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638E20628</v>
          </cell>
          <cell r="B6024" t="str">
            <v>Y</v>
          </cell>
          <cell r="C6024" t="str">
            <v>EACH</v>
          </cell>
          <cell r="D6024" t="str">
            <v>SPECIAL - 16" BUTTERFLY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638E20630</v>
          </cell>
          <cell r="B6025" t="str">
            <v>Y</v>
          </cell>
          <cell r="C6025" t="str">
            <v>EACH</v>
          </cell>
          <cell r="D6025" t="str">
            <v>SPECIAL - 16" BUTTERFLY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638E20632</v>
          </cell>
          <cell r="B6026" t="str">
            <v>Y</v>
          </cell>
          <cell r="C6026" t="str">
            <v>EACH</v>
          </cell>
          <cell r="D6026" t="str">
            <v>SPECIAL - 16" CUTTING IN SLEEVE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638E20634</v>
          </cell>
          <cell r="B6027" t="str">
            <v>Y</v>
          </cell>
          <cell r="C6027" t="str">
            <v>EACH</v>
          </cell>
          <cell r="D6027" t="str">
            <v>SPECIAL - 16" CUTTING IN SLEEVE,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638E20636</v>
          </cell>
          <cell r="B6028" t="str">
            <v>Y</v>
          </cell>
          <cell r="C6028" t="str">
            <v>EACH</v>
          </cell>
          <cell r="D6028" t="str">
            <v>SPECIAL - 18" GATE VALVE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638E20638</v>
          </cell>
          <cell r="B6029" t="str">
            <v>Y</v>
          </cell>
          <cell r="C6029" t="str">
            <v>EACH</v>
          </cell>
          <cell r="D6029" t="str">
            <v>SPECIAL - 18" GATE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638E20642</v>
          </cell>
          <cell r="B6030" t="str">
            <v>Y</v>
          </cell>
          <cell r="C6030" t="str">
            <v>EACH</v>
          </cell>
          <cell r="D6030" t="str">
            <v>SPECIAL - 18" INSERTING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638E20644</v>
          </cell>
          <cell r="B6031" t="str">
            <v>Y</v>
          </cell>
          <cell r="C6031" t="str">
            <v>EACH</v>
          </cell>
          <cell r="D6031" t="str">
            <v>SPECIAL - 18" INSERTING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638E20646</v>
          </cell>
          <cell r="B6032" t="str">
            <v>Y</v>
          </cell>
          <cell r="C6032" t="str">
            <v>EACH</v>
          </cell>
          <cell r="D6032" t="str">
            <v>SPECIAL - 18" BUTTERFLY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638E20648</v>
          </cell>
          <cell r="B6033" t="str">
            <v>Y</v>
          </cell>
          <cell r="C6033" t="str">
            <v>EACH</v>
          </cell>
          <cell r="D6033" t="str">
            <v>SPECIAL - 18" BUTTERFLY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638E20652</v>
          </cell>
          <cell r="B6034" t="str">
            <v>Y</v>
          </cell>
          <cell r="C6034" t="str">
            <v>EACH</v>
          </cell>
          <cell r="D6034" t="str">
            <v>SPECIAL - 18" CUTTING IN SLEEVE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638E20654</v>
          </cell>
          <cell r="B6035" t="str">
            <v>Y</v>
          </cell>
          <cell r="C6035" t="str">
            <v>EACH</v>
          </cell>
          <cell r="D6035" t="str">
            <v>SPECIAL - 18" CUTTING IN SLEEVE,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638E20656</v>
          </cell>
          <cell r="B6036" t="str">
            <v>Y</v>
          </cell>
          <cell r="C6036" t="str">
            <v>EACH</v>
          </cell>
          <cell r="D6036" t="str">
            <v>SPECIAL - 20" GATE VALVE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638E20658</v>
          </cell>
          <cell r="B6037" t="str">
            <v>Y</v>
          </cell>
          <cell r="C6037" t="str">
            <v>EACH</v>
          </cell>
          <cell r="D6037" t="str">
            <v>SPECIAL - 20" GATE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638E20660</v>
          </cell>
          <cell r="B6038" t="str">
            <v>Y</v>
          </cell>
          <cell r="C6038" t="str">
            <v>EACH</v>
          </cell>
          <cell r="D6038" t="str">
            <v>SPECIAL - 20" INSERTING VALVE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638E20662</v>
          </cell>
          <cell r="B6039" t="str">
            <v>Y</v>
          </cell>
          <cell r="C6039" t="str">
            <v>EACH</v>
          </cell>
          <cell r="D6039" t="str">
            <v>SPECIAL - 20" INSERTING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638E20664</v>
          </cell>
          <cell r="B6040" t="str">
            <v>Y</v>
          </cell>
          <cell r="C6040" t="str">
            <v>EACH</v>
          </cell>
          <cell r="D6040" t="str">
            <v>SPECIAL - 20" BUTTERFLY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638E20666</v>
          </cell>
          <cell r="B6041" t="str">
            <v>Y</v>
          </cell>
          <cell r="C6041" t="str">
            <v>EACH</v>
          </cell>
          <cell r="D6041" t="str">
            <v>SPECIAL - 20" BUTTERFLY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638E20668</v>
          </cell>
          <cell r="B6042" t="str">
            <v>Y</v>
          </cell>
          <cell r="C6042" t="str">
            <v>EACH</v>
          </cell>
          <cell r="D6042" t="str">
            <v>SPECIAL - 20" CUTTING IN SLEEVE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638E20670</v>
          </cell>
          <cell r="B6043" t="str">
            <v>Y</v>
          </cell>
          <cell r="C6043" t="str">
            <v>EACH</v>
          </cell>
          <cell r="D6043" t="str">
            <v>SPECIAL - 20" CUTTING IN SLEEVE,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638E20672</v>
          </cell>
          <cell r="B6044" t="str">
            <v>Y</v>
          </cell>
          <cell r="C6044" t="str">
            <v>EACH</v>
          </cell>
          <cell r="D6044" t="str">
            <v>SPECIAL - 24" GATE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638E20674</v>
          </cell>
          <cell r="B6045" t="str">
            <v>Y</v>
          </cell>
          <cell r="C6045" t="str">
            <v>EACH</v>
          </cell>
          <cell r="D6045" t="str">
            <v>SPECIAL - 24" GATE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638E20676</v>
          </cell>
          <cell r="B6046" t="str">
            <v>Y</v>
          </cell>
          <cell r="C6046" t="str">
            <v>EACH</v>
          </cell>
          <cell r="D6046" t="str">
            <v>SPECIAL - 24" INSERTING VALVE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638E20678</v>
          </cell>
          <cell r="B6047" t="str">
            <v>Y</v>
          </cell>
          <cell r="C6047" t="str">
            <v>EACH</v>
          </cell>
          <cell r="D6047" t="str">
            <v>SPECIAL - 24" INSERTING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638E20680</v>
          </cell>
          <cell r="B6048" t="str">
            <v>Y</v>
          </cell>
          <cell r="C6048" t="str">
            <v>EACH</v>
          </cell>
          <cell r="D6048" t="str">
            <v>SPECIAL - 24" BUTTERFLY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638E20682</v>
          </cell>
          <cell r="B6049" t="str">
            <v>Y</v>
          </cell>
          <cell r="C6049" t="str">
            <v>EACH</v>
          </cell>
          <cell r="D6049" t="str">
            <v>SPECIAL - 24" BUTTERFLY VALVE WITH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638E20684</v>
          </cell>
          <cell r="B6050" t="str">
            <v>Y</v>
          </cell>
          <cell r="C6050" t="str">
            <v>EACH</v>
          </cell>
          <cell r="D6050" t="str">
            <v>SPECIAL - 24" CUTTING IN SLEEVE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638E20686</v>
          </cell>
          <cell r="B6051" t="str">
            <v>Y</v>
          </cell>
          <cell r="C6051" t="str">
            <v>EACH</v>
          </cell>
          <cell r="D6051" t="str">
            <v>SPECIAL - 24" CUTTING IN SLEEVE,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638E20688</v>
          </cell>
          <cell r="B6052" t="str">
            <v>Y</v>
          </cell>
          <cell r="C6052" t="str">
            <v>EACH</v>
          </cell>
          <cell r="D6052" t="str">
            <v>SPECIAL - 4" X 4" TAPPING SLEEVE, VALVE AND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638E20690</v>
          </cell>
          <cell r="B6053" t="str">
            <v>Y</v>
          </cell>
          <cell r="C6053" t="str">
            <v>EACH</v>
          </cell>
          <cell r="D6053" t="str">
            <v>SPECIAL - 6" X 6"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638E20692</v>
          </cell>
          <cell r="B6054" t="str">
            <v>Y</v>
          </cell>
          <cell r="C6054" t="str">
            <v>EACH</v>
          </cell>
          <cell r="D6054" t="str">
            <v>SPECIAL - 8" X 6"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638E20694</v>
          </cell>
          <cell r="B6055" t="str">
            <v>Y</v>
          </cell>
          <cell r="C6055" t="str">
            <v>EACH</v>
          </cell>
          <cell r="D6055" t="str">
            <v>SPECIAL - 8" X 8"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638E20696</v>
          </cell>
          <cell r="B6056" t="str">
            <v>Y</v>
          </cell>
          <cell r="C6056" t="str">
            <v>EACH</v>
          </cell>
          <cell r="D6056" t="str">
            <v>SPECIAL - 10" X 4"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638E20698</v>
          </cell>
          <cell r="B6057" t="str">
            <v>Y</v>
          </cell>
          <cell r="C6057" t="str">
            <v>EACH</v>
          </cell>
          <cell r="D6057" t="str">
            <v>SPECIAL - 10" X 6"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638E20700</v>
          </cell>
          <cell r="B6058" t="str">
            <v>Y</v>
          </cell>
          <cell r="C6058" t="str">
            <v>EACH</v>
          </cell>
          <cell r="D6058" t="str">
            <v>SPECIAL - 10" X 8"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638E20702</v>
          </cell>
          <cell r="B6059" t="str">
            <v>Y</v>
          </cell>
          <cell r="C6059" t="str">
            <v>EACH</v>
          </cell>
          <cell r="D6059" t="str">
            <v>SPECIAL - 10" X 10"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638E20704</v>
          </cell>
          <cell r="B6060" t="str">
            <v>Y</v>
          </cell>
          <cell r="C6060" t="str">
            <v>EACH</v>
          </cell>
          <cell r="D6060" t="str">
            <v>SPECIAL - 12" X 4"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638E20706</v>
          </cell>
          <cell r="B6061" t="str">
            <v>Y</v>
          </cell>
          <cell r="C6061" t="str">
            <v>EACH</v>
          </cell>
          <cell r="D6061" t="str">
            <v>SPECIAL - 12" X 6"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638E20708</v>
          </cell>
          <cell r="B6062" t="str">
            <v>Y</v>
          </cell>
          <cell r="C6062" t="str">
            <v>EACH</v>
          </cell>
          <cell r="D6062" t="str">
            <v>SPECIAL - 12" X 8"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638E20710</v>
          </cell>
          <cell r="B6063" t="str">
            <v>Y</v>
          </cell>
          <cell r="C6063" t="str">
            <v>EACH</v>
          </cell>
          <cell r="D6063" t="str">
            <v>SPECIAL - 12" X 10"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638E20712</v>
          </cell>
          <cell r="B6064" t="str">
            <v>Y</v>
          </cell>
          <cell r="C6064" t="str">
            <v>EACH</v>
          </cell>
          <cell r="D6064" t="str">
            <v>SPECIAL - 12" X 12"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638E20714</v>
          </cell>
          <cell r="B6065" t="str">
            <v>Y</v>
          </cell>
          <cell r="C6065" t="str">
            <v>EACH</v>
          </cell>
          <cell r="D6065" t="str">
            <v>SPECIAL - 14" X 14"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638E20716</v>
          </cell>
          <cell r="B6066" t="str">
            <v>Y</v>
          </cell>
          <cell r="C6066" t="str">
            <v>EACH</v>
          </cell>
          <cell r="D6066" t="str">
            <v>SPECIAL - 14" X 6"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638E20718</v>
          </cell>
          <cell r="B6067" t="str">
            <v>Y</v>
          </cell>
          <cell r="C6067" t="str">
            <v>EACH</v>
          </cell>
          <cell r="D6067" t="str">
            <v>SPECIAL - 16" X 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638E20720</v>
          </cell>
          <cell r="B6068" t="str">
            <v>Y</v>
          </cell>
          <cell r="C6068" t="str">
            <v>EACH</v>
          </cell>
          <cell r="D6068" t="str">
            <v>SPECIAL - 16" X 8"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638E20722</v>
          </cell>
          <cell r="B6069" t="str">
            <v>Y</v>
          </cell>
          <cell r="C6069" t="str">
            <v>EACH</v>
          </cell>
          <cell r="D6069" t="str">
            <v>SPECIAL - 16" X 10"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638E20724</v>
          </cell>
          <cell r="B6070" t="str">
            <v>Y</v>
          </cell>
          <cell r="C6070" t="str">
            <v>EACH</v>
          </cell>
          <cell r="D6070" t="str">
            <v>SPECIAL - 16" X 12"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638E20726</v>
          </cell>
          <cell r="B6071" t="str">
            <v>Y</v>
          </cell>
          <cell r="C6071" t="str">
            <v>EACH</v>
          </cell>
          <cell r="D6071" t="str">
            <v>SPECIAL - 16" X 16" TAPPING SLEEVE, VALVE AND VALVE BOX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638E20727</v>
          </cell>
          <cell r="B6072" t="str">
            <v>Y</v>
          </cell>
          <cell r="C6072" t="str">
            <v>EACH</v>
          </cell>
          <cell r="D6072" t="str">
            <v>SPECIAL - 18" X 18" TAPPING SLEEVE, VALVE AND VALVE BOX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638E20728</v>
          </cell>
          <cell r="B6073" t="str">
            <v>Y</v>
          </cell>
          <cell r="C6073" t="str">
            <v>EACH</v>
          </cell>
          <cell r="D6073" t="str">
            <v>SPECIAL - 20" X 16" TAPPING SLEEVE, VALVE AND VALVE BOX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638E20730</v>
          </cell>
          <cell r="B6074" t="str">
            <v>Y</v>
          </cell>
          <cell r="C6074" t="str">
            <v>EACH</v>
          </cell>
          <cell r="D6074" t="str">
            <v>SPECIAL - 20" X 20" TAPPING SLEEVE, VALVE AND VALVE BOX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638E20732</v>
          </cell>
          <cell r="B6075" t="str">
            <v>Y</v>
          </cell>
          <cell r="C6075" t="str">
            <v>EACH</v>
          </cell>
          <cell r="D6075" t="str">
            <v>SPECIAL - 3/4" AIR RELEASE VALVE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638E20734</v>
          </cell>
          <cell r="B6076" t="str">
            <v>Y</v>
          </cell>
          <cell r="C6076" t="str">
            <v>EACH</v>
          </cell>
          <cell r="D6076" t="str">
            <v>SPECIAL - 1" AIR RELEASE VALVE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638E20736</v>
          </cell>
          <cell r="B6077" t="str">
            <v>Y</v>
          </cell>
          <cell r="C6077" t="str">
            <v>EACH</v>
          </cell>
          <cell r="D6077" t="str">
            <v>SPECIAL - 1 1/2" AIR RELEASE VALVE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638E20738</v>
          </cell>
          <cell r="B6078" t="str">
            <v>Y</v>
          </cell>
          <cell r="C6078" t="str">
            <v>EACH</v>
          </cell>
          <cell r="D6078" t="str">
            <v>SPECIAL - 2" AIR RELEASE VALVE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638E20740</v>
          </cell>
          <cell r="B6079" t="str">
            <v>Y</v>
          </cell>
          <cell r="C6079" t="str">
            <v>EACH</v>
          </cell>
          <cell r="D6079" t="str">
            <v>SPECIAL - 3/4" AIR RELEASE VALVE WITH VALVE BOX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638E20742</v>
          </cell>
          <cell r="B6080" t="str">
            <v>Y</v>
          </cell>
          <cell r="C6080" t="str">
            <v>EACH</v>
          </cell>
          <cell r="D6080" t="str">
            <v>SPECIAL - 1" AIR RELEASE VALVE WITH VALVE BOX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638E20744</v>
          </cell>
          <cell r="B6081" t="str">
            <v>Y</v>
          </cell>
          <cell r="C6081" t="str">
            <v>EACH</v>
          </cell>
          <cell r="D6081" t="str">
            <v>SPECIAL - 1 1/2" AIR RELEASE VALVE WITH VALVE BOX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638E20746</v>
          </cell>
          <cell r="B6082" t="str">
            <v>Y</v>
          </cell>
          <cell r="C6082" t="str">
            <v>EACH</v>
          </cell>
          <cell r="D6082" t="str">
            <v>SPECIAL - 2" AIR RELEASE VALVE WITH VALVE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638E20748</v>
          </cell>
          <cell r="B6083" t="str">
            <v>Y</v>
          </cell>
          <cell r="C6083" t="str">
            <v>EACH</v>
          </cell>
          <cell r="D6083" t="str">
            <v>SPECIAL - 4" FIRE HYDRANT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638E20750</v>
          </cell>
          <cell r="B6084" t="str">
            <v>Y</v>
          </cell>
          <cell r="C6084" t="str">
            <v>EACH</v>
          </cell>
          <cell r="D6084" t="str">
            <v>SPECIAL - 6" FIRE HYDRANT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638E20752</v>
          </cell>
          <cell r="B6085" t="str">
            <v>Y</v>
          </cell>
          <cell r="C6085" t="str">
            <v>EACH</v>
          </cell>
          <cell r="D6085" t="str">
            <v>SPECIAL - FIRE HYDRANT REMOVED FOR STORAGE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638E20754</v>
          </cell>
          <cell r="B6086" t="str">
            <v>Y</v>
          </cell>
          <cell r="C6086" t="str">
            <v>EACH</v>
          </cell>
          <cell r="D6086" t="str">
            <v>SPECIAL - FIRE HYDRANT REMOVED AND RESET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638E20758</v>
          </cell>
          <cell r="B6087" t="str">
            <v>Y</v>
          </cell>
          <cell r="C6087" t="str">
            <v>EACH</v>
          </cell>
          <cell r="D6087" t="str">
            <v>SPECIAL - FIRE HYDRANT ABANDONED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638E20760</v>
          </cell>
          <cell r="B6088" t="str">
            <v>Y</v>
          </cell>
          <cell r="C6088" t="str">
            <v>EACH</v>
          </cell>
          <cell r="D6088" t="str">
            <v>SPECIAL - FIRE HYDRANT REMOVED AND DISPOSED OF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638E20762</v>
          </cell>
          <cell r="B6089" t="str">
            <v>Y</v>
          </cell>
          <cell r="C6089" t="str">
            <v>EACH</v>
          </cell>
          <cell r="D6089" t="str">
            <v>SPECIAL - FIRE HYDRANT SERVICE LINE EXTENDED AND ADJUSTED TO GRADE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638E20764</v>
          </cell>
          <cell r="B6090" t="str">
            <v>Y</v>
          </cell>
          <cell r="C6090" t="str">
            <v>EACH</v>
          </cell>
          <cell r="D6090" t="str">
            <v>SPECIAL - FIRE HYDRANT SERVICE LINE SHORTENED AND ADJUSTED TO GRADE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638E20766</v>
          </cell>
          <cell r="B6091" t="str">
            <v>Y</v>
          </cell>
          <cell r="C6091" t="str">
            <v>FT</v>
          </cell>
          <cell r="D6091" t="str">
            <v>SPECIAL - 3/4" COPPER WATER SERVICE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638E20768</v>
          </cell>
          <cell r="B6092" t="str">
            <v>Y</v>
          </cell>
          <cell r="C6092" t="str">
            <v>FT</v>
          </cell>
          <cell r="D6092" t="str">
            <v>SPECIAL - 3/4" POLYETHYLENE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638E20770</v>
          </cell>
          <cell r="B6093" t="str">
            <v>Y</v>
          </cell>
          <cell r="C6093" t="str">
            <v>FT</v>
          </cell>
          <cell r="D6093" t="str">
            <v>SPECIAL - 1"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638E20772</v>
          </cell>
          <cell r="B6094" t="str">
            <v>Y</v>
          </cell>
          <cell r="C6094" t="str">
            <v>FT</v>
          </cell>
          <cell r="D6094" t="str">
            <v>SPECIAL - 1"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638E20774</v>
          </cell>
          <cell r="B6095" t="str">
            <v>Y</v>
          </cell>
          <cell r="C6095" t="str">
            <v>FT</v>
          </cell>
          <cell r="D6095" t="str">
            <v>SPECIAL - 1 1/2"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638E20776</v>
          </cell>
          <cell r="B6096" t="str">
            <v>Y</v>
          </cell>
          <cell r="C6096" t="str">
            <v>FT</v>
          </cell>
          <cell r="D6096" t="str">
            <v>SPECIAL - 1 1/2"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638E20778</v>
          </cell>
          <cell r="B6097" t="str">
            <v>Y</v>
          </cell>
          <cell r="C6097" t="str">
            <v>FT</v>
          </cell>
          <cell r="D6097" t="str">
            <v>SPECIAL - 2" COPPER WATER SERVICE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638E20780</v>
          </cell>
          <cell r="B6098" t="str">
            <v>Y</v>
          </cell>
          <cell r="C6098" t="str">
            <v>FT</v>
          </cell>
          <cell r="D6098" t="str">
            <v>SPECIAL - 2" POLYETHYLENE WATER SERVICE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638E20782</v>
          </cell>
          <cell r="B6099" t="str">
            <v>Y</v>
          </cell>
          <cell r="C6099" t="str">
            <v>FT</v>
          </cell>
          <cell r="D6099" t="str">
            <v>SPECIAL - 2 1/2" COPPER WATER SERVICE LINE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638E20784</v>
          </cell>
          <cell r="B6100" t="str">
            <v>Y</v>
          </cell>
          <cell r="C6100" t="str">
            <v>FT</v>
          </cell>
          <cell r="D6100" t="str">
            <v>SPECIAL - 2 1/2" POLYETHYLENE WATER SERVICE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638E20786</v>
          </cell>
          <cell r="B6101" t="str">
            <v>Y</v>
          </cell>
          <cell r="C6101" t="str">
            <v>FT</v>
          </cell>
          <cell r="D6101" t="str">
            <v>SPECIAL - RETAP AND RECONNECT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638E20788</v>
          </cell>
          <cell r="B6102" t="str">
            <v>Y</v>
          </cell>
          <cell r="C6102" t="str">
            <v>FT</v>
          </cell>
          <cell r="D6102" t="str">
            <v>SPECIAL - LOWER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638E20790</v>
          </cell>
          <cell r="B6103" t="str">
            <v>Y</v>
          </cell>
          <cell r="C6103" t="str">
            <v>FT</v>
          </cell>
          <cell r="D6103" t="str">
            <v>SPECIAL - RAISE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638E20792</v>
          </cell>
          <cell r="B6104" t="str">
            <v>Y</v>
          </cell>
          <cell r="C6104" t="str">
            <v>FT</v>
          </cell>
          <cell r="D6104" t="str">
            <v>SPECIAL - SHORTEN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638E20794</v>
          </cell>
          <cell r="B6105" t="str">
            <v>Y</v>
          </cell>
          <cell r="C6105" t="str">
            <v>FT</v>
          </cell>
          <cell r="D6105" t="str">
            <v>SPECIAL - REMOVE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638E20796</v>
          </cell>
          <cell r="B6106" t="str">
            <v>Y</v>
          </cell>
          <cell r="C6106" t="str">
            <v>FT</v>
          </cell>
          <cell r="D6106" t="str">
            <v>SPECIAL - RETAP, RECONNECT AND EXTEND 3/4"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638E20798</v>
          </cell>
          <cell r="B6107" t="str">
            <v>Y</v>
          </cell>
          <cell r="C6107" t="str">
            <v>FT</v>
          </cell>
          <cell r="D6107" t="str">
            <v>SPECIAL - RAISE AND EXTEND 3/4" COPPER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638E20800</v>
          </cell>
          <cell r="B6108" t="str">
            <v>Y</v>
          </cell>
          <cell r="C6108" t="str">
            <v>FT</v>
          </cell>
          <cell r="D6108" t="str">
            <v>SPECIAL - LOWER AND EXTEND 3/4"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638E20802</v>
          </cell>
          <cell r="B6109" t="str">
            <v>Y</v>
          </cell>
          <cell r="C6109" t="str">
            <v>FT</v>
          </cell>
          <cell r="D6109" t="str">
            <v>SPECIAL - EXTEND 3/4"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638E20804</v>
          </cell>
          <cell r="B6110" t="str">
            <v>Y</v>
          </cell>
          <cell r="C6110" t="str">
            <v>FT</v>
          </cell>
          <cell r="D6110" t="str">
            <v>SPECIAL - INSTALL 3/4"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638E20806</v>
          </cell>
          <cell r="B6111" t="str">
            <v>Y</v>
          </cell>
          <cell r="C6111" t="str">
            <v>FT</v>
          </cell>
          <cell r="D6111" t="str">
            <v>SPECIAL - RETAP, RECONNECT AND EXTEND 3/4"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638E20808</v>
          </cell>
          <cell r="B6112" t="str">
            <v>Y</v>
          </cell>
          <cell r="C6112" t="str">
            <v>FT</v>
          </cell>
          <cell r="D6112" t="str">
            <v>SPECIAL - RAISE AND EXTEND 3/4" POLYETHYLENE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638E20810</v>
          </cell>
          <cell r="B6113" t="str">
            <v>Y</v>
          </cell>
          <cell r="C6113" t="str">
            <v>FT</v>
          </cell>
          <cell r="D6113" t="str">
            <v>SPECIAL - LOWER AND EXTEND 3/4"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638E20812</v>
          </cell>
          <cell r="B6114" t="str">
            <v>Y</v>
          </cell>
          <cell r="C6114" t="str">
            <v>FT</v>
          </cell>
          <cell r="D6114" t="str">
            <v>SPECIAL - EXTEND 3/4"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638E20814</v>
          </cell>
          <cell r="B6115" t="str">
            <v>Y</v>
          </cell>
          <cell r="C6115" t="str">
            <v>FT</v>
          </cell>
          <cell r="D6115" t="str">
            <v>SPECIAL - INSTALL 3/4"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638E20816</v>
          </cell>
          <cell r="B6116" t="str">
            <v>Y</v>
          </cell>
          <cell r="C6116" t="str">
            <v>FT</v>
          </cell>
          <cell r="D6116" t="str">
            <v>SPECIAL - RETAP, RECONNECT AND EXTEND 1" COPPER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638E20818</v>
          </cell>
          <cell r="B6117" t="str">
            <v>Y</v>
          </cell>
          <cell r="C6117" t="str">
            <v>FT</v>
          </cell>
          <cell r="D6117" t="str">
            <v>SPECIAL - RAISE AND EXTEND 1" COPPER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638E20820</v>
          </cell>
          <cell r="B6118" t="str">
            <v>Y</v>
          </cell>
          <cell r="C6118" t="str">
            <v>FT</v>
          </cell>
          <cell r="D6118" t="str">
            <v>SPECIAL - LOWER AND EXTEND 1" COPPER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638E20822</v>
          </cell>
          <cell r="B6119" t="str">
            <v>Y</v>
          </cell>
          <cell r="C6119" t="str">
            <v>FT</v>
          </cell>
          <cell r="D6119" t="str">
            <v>SPECIAL - EXTEND 1" COPPER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638E20824</v>
          </cell>
          <cell r="B6120" t="str">
            <v>Y</v>
          </cell>
          <cell r="C6120" t="str">
            <v>FT</v>
          </cell>
          <cell r="D6120" t="str">
            <v>SPECIAL - INSTALL 1" COPPER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638E20826</v>
          </cell>
          <cell r="B6121" t="str">
            <v>Y</v>
          </cell>
          <cell r="C6121" t="str">
            <v>FT</v>
          </cell>
          <cell r="D6121" t="str">
            <v>SPECIAL - RETAP, RECONNECT AND EXTEND 1" POLYETHYLENE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638E20828</v>
          </cell>
          <cell r="B6122" t="str">
            <v>Y</v>
          </cell>
          <cell r="C6122" t="str">
            <v>FT</v>
          </cell>
          <cell r="D6122" t="str">
            <v>SPECIAL - RAISE AND EXTEND 1" POLYETHYLENE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638E20830</v>
          </cell>
          <cell r="B6123" t="str">
            <v>Y</v>
          </cell>
          <cell r="C6123" t="str">
            <v>FT</v>
          </cell>
          <cell r="D6123" t="str">
            <v>SPECIAL - LOWER AND EXTEND 1" POLYETHYLENE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638E20832</v>
          </cell>
          <cell r="B6124" t="str">
            <v>Y</v>
          </cell>
          <cell r="C6124" t="str">
            <v>FT</v>
          </cell>
          <cell r="D6124" t="str">
            <v>SPECIAL - EXTEND 1" POLYETHYLENE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638E20834</v>
          </cell>
          <cell r="B6125" t="str">
            <v>Y</v>
          </cell>
          <cell r="C6125" t="str">
            <v>FT</v>
          </cell>
          <cell r="D6125" t="str">
            <v>SPECIAL - INSTALL 1" POLYETHYLENE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638E20836</v>
          </cell>
          <cell r="B6126" t="str">
            <v>Y</v>
          </cell>
          <cell r="C6126" t="str">
            <v>FT</v>
          </cell>
          <cell r="D6126" t="str">
            <v>SPECIAL - RETAP, RECONNECT AND EXTEND 1 1/2" COPPER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638E20838</v>
          </cell>
          <cell r="B6127" t="str">
            <v>Y</v>
          </cell>
          <cell r="C6127" t="str">
            <v>FT</v>
          </cell>
          <cell r="D6127" t="str">
            <v>SPECIAL - RAISE AND EXTEND 1 1/2" COPPER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638E20840</v>
          </cell>
          <cell r="B6128" t="str">
            <v>Y</v>
          </cell>
          <cell r="C6128" t="str">
            <v>FT</v>
          </cell>
          <cell r="D6128" t="str">
            <v>SPECIAL - LOWER AND EXTEND 1 1/2" COPPER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638E20842</v>
          </cell>
          <cell r="B6129" t="str">
            <v>Y</v>
          </cell>
          <cell r="C6129" t="str">
            <v>FT</v>
          </cell>
          <cell r="D6129" t="str">
            <v>SPECIAL - EXTEND 1 1/2" COPPER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638E20844</v>
          </cell>
          <cell r="B6130" t="str">
            <v>Y</v>
          </cell>
          <cell r="C6130" t="str">
            <v>FT</v>
          </cell>
          <cell r="D6130" t="str">
            <v>SPECIAL - INSTALL 1 1/2" COPPER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638E20846</v>
          </cell>
          <cell r="B6131" t="str">
            <v>Y</v>
          </cell>
          <cell r="C6131" t="str">
            <v>FT</v>
          </cell>
          <cell r="D6131" t="str">
            <v>SPECIAL - RETAP, RECONNECT AND EXTEND 1 1/2" POLYETHYLENE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638E20848</v>
          </cell>
          <cell r="B6132" t="str">
            <v>Y</v>
          </cell>
          <cell r="C6132" t="str">
            <v>FT</v>
          </cell>
          <cell r="D6132" t="str">
            <v>SPECIAL - RAISE AND EXTEND 1 1/2" POLYETHYLENE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638E20850</v>
          </cell>
          <cell r="B6133" t="str">
            <v>Y</v>
          </cell>
          <cell r="C6133" t="str">
            <v>FT</v>
          </cell>
          <cell r="D6133" t="str">
            <v>SPECIAL - LOWER AND EXTEND 1 1/2" POLYETHYLENE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638E20852</v>
          </cell>
          <cell r="B6134" t="str">
            <v>Y</v>
          </cell>
          <cell r="C6134" t="str">
            <v>FT</v>
          </cell>
          <cell r="D6134" t="str">
            <v>SPECIAL - EXTEND 1 1/2" POLYETHYLENE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638E20854</v>
          </cell>
          <cell r="B6135" t="str">
            <v>Y</v>
          </cell>
          <cell r="C6135" t="str">
            <v>FT</v>
          </cell>
          <cell r="D6135" t="str">
            <v>SPECIAL - INSTALL 1 1/2" POLYETHYLENE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638E20856</v>
          </cell>
          <cell r="B6136" t="str">
            <v>Y</v>
          </cell>
          <cell r="C6136" t="str">
            <v>FT</v>
          </cell>
          <cell r="D6136" t="str">
            <v>SPECIAL - RETAP, RECONNECT AND EXTEND 2" COPPER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638E20858</v>
          </cell>
          <cell r="B6137" t="str">
            <v>Y</v>
          </cell>
          <cell r="C6137" t="str">
            <v>FT</v>
          </cell>
          <cell r="D6137" t="str">
            <v>SPECIAL - RAISE AND EXTEND 2" COPPER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638E20860</v>
          </cell>
          <cell r="B6138" t="str">
            <v>Y</v>
          </cell>
          <cell r="C6138" t="str">
            <v>FT</v>
          </cell>
          <cell r="D6138" t="str">
            <v>SPECIAL - LOWER AND EXTEND 2" COPPER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638E20862</v>
          </cell>
          <cell r="B6139" t="str">
            <v>Y</v>
          </cell>
          <cell r="C6139" t="str">
            <v>FT</v>
          </cell>
          <cell r="D6139" t="str">
            <v>SPECIAL - EXTEND 2" COPPER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638E20864</v>
          </cell>
          <cell r="B6140" t="str">
            <v>Y</v>
          </cell>
          <cell r="C6140" t="str">
            <v>FT</v>
          </cell>
          <cell r="D6140" t="str">
            <v>SPECIAL - INSTALL 2" COPPER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638E20866</v>
          </cell>
          <cell r="B6141" t="str">
            <v>Y</v>
          </cell>
          <cell r="C6141" t="str">
            <v>FT</v>
          </cell>
          <cell r="D6141" t="str">
            <v>SPECIAL - RETAP, RECONNECT AND EXTEND 2" POLYETHYLENE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638E20868</v>
          </cell>
          <cell r="B6142" t="str">
            <v>Y</v>
          </cell>
          <cell r="C6142" t="str">
            <v>FT</v>
          </cell>
          <cell r="D6142" t="str">
            <v>SPECIAL - RAISE AND EXTEND 2" POLYETHYLENE WATER SERVICE CONNECTION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638E20870</v>
          </cell>
          <cell r="B6143" t="str">
            <v>Y</v>
          </cell>
          <cell r="C6143" t="str">
            <v>FT</v>
          </cell>
          <cell r="D6143" t="str">
            <v>SPECIAL - LOWER AND EXTEND 2" POLYETHYLENE WATER SERVICE CONNECTION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638E20872</v>
          </cell>
          <cell r="B6144" t="str">
            <v>Y</v>
          </cell>
          <cell r="C6144" t="str">
            <v>FT</v>
          </cell>
          <cell r="D6144" t="str">
            <v>SPECIAL - EXTEND 2" POLYETHYLENE WATER SERVICE CONNECTION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638E20874</v>
          </cell>
          <cell r="B6145" t="str">
            <v>Y</v>
          </cell>
          <cell r="C6145" t="str">
            <v>FT</v>
          </cell>
          <cell r="D6145" t="str">
            <v>SPECIAL - INSTALL 2" POLYETHYLENE WATER SERVICE CONNECTION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638E20876</v>
          </cell>
          <cell r="B6146" t="str">
            <v>Y</v>
          </cell>
          <cell r="C6146" t="str">
            <v>EACH</v>
          </cell>
          <cell r="D6146" t="str">
            <v>SPECIAL - CUT AND PLUG EXISTING 4" WATER LINE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638E20878</v>
          </cell>
          <cell r="B6147" t="str">
            <v>Y</v>
          </cell>
          <cell r="C6147" t="str">
            <v>EACH</v>
          </cell>
          <cell r="D6147" t="str">
            <v>SPECIAL - CUT AND PLUG EXISTING 6"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638E20880</v>
          </cell>
          <cell r="B6148" t="str">
            <v>Y</v>
          </cell>
          <cell r="C6148" t="str">
            <v>EACH</v>
          </cell>
          <cell r="D6148" t="str">
            <v>SPECIAL - CUT AND PLUG EXISTING 8"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638E20882</v>
          </cell>
          <cell r="B6149" t="str">
            <v>Y</v>
          </cell>
          <cell r="C6149" t="str">
            <v>EACH</v>
          </cell>
          <cell r="D6149" t="str">
            <v>SPECIAL - CUT AND PLUG EXISTING 10"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638E20884</v>
          </cell>
          <cell r="B6150" t="str">
            <v>Y</v>
          </cell>
          <cell r="C6150" t="str">
            <v>EACH</v>
          </cell>
          <cell r="D6150" t="str">
            <v>SPECIAL - CUT AND PLUG EXISTING 12" WATER LINE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638E20886</v>
          </cell>
          <cell r="B6151" t="str">
            <v>Y</v>
          </cell>
          <cell r="C6151" t="str">
            <v>EACH</v>
          </cell>
          <cell r="D6151" t="str">
            <v>SPECIAL - CUT AND PLUG EXISTING 16" WATER LINE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638E20888</v>
          </cell>
          <cell r="B6152" t="str">
            <v>Y</v>
          </cell>
          <cell r="C6152" t="str">
            <v>EACH</v>
          </cell>
          <cell r="D6152" t="str">
            <v>SPECIAL - CUT AND PLUG EXISTING 20" WATER LINE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638E20890</v>
          </cell>
          <cell r="B6153" t="str">
            <v>Y</v>
          </cell>
          <cell r="C6153" t="str">
            <v>EACH</v>
          </cell>
          <cell r="D6153" t="str">
            <v>SPECIAL - CUT AND PLUG EXISTING 24" WATER LINE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638E20892</v>
          </cell>
          <cell r="B6154" t="str">
            <v>Y</v>
          </cell>
          <cell r="C6154" t="str">
            <v>EACH</v>
          </cell>
          <cell r="D6154" t="str">
            <v>SPECIAL - 3/4" CORPORATION STOP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638E20894</v>
          </cell>
          <cell r="B6155" t="str">
            <v>Y</v>
          </cell>
          <cell r="C6155" t="str">
            <v>EACH</v>
          </cell>
          <cell r="D6155" t="str">
            <v>SPECIAL - 1" CORPORATION STOP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638E20896</v>
          </cell>
          <cell r="B6156" t="str">
            <v>Y</v>
          </cell>
          <cell r="C6156" t="str">
            <v>EACH</v>
          </cell>
          <cell r="D6156" t="str">
            <v>SPECIAL - 1 1/2" CORPORATION STOP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638E20902</v>
          </cell>
          <cell r="B6157" t="str">
            <v>Y</v>
          </cell>
          <cell r="C6157" t="str">
            <v>EACH</v>
          </cell>
          <cell r="D6157" t="str">
            <v>SPECIAL - SERVICE BOX ADJUSTED TO GRADE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638E20904</v>
          </cell>
          <cell r="B6158" t="str">
            <v>Y</v>
          </cell>
          <cell r="C6158" t="str">
            <v>EACH</v>
          </cell>
          <cell r="D6158" t="str">
            <v>SPECIAL - SERVICE BOX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638E20912</v>
          </cell>
          <cell r="B6159" t="str">
            <v>Y</v>
          </cell>
          <cell r="C6159" t="str">
            <v>EACH</v>
          </cell>
          <cell r="D6159" t="str">
            <v>SPECIAL - 1" CURB VALVE AND BOX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638E20914</v>
          </cell>
          <cell r="B6160" t="str">
            <v>Y</v>
          </cell>
          <cell r="C6160" t="str">
            <v>EACH</v>
          </cell>
          <cell r="D6160" t="str">
            <v>SPECIAL - 1 1/2" CURB VALVE AND BOX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638E20916</v>
          </cell>
          <cell r="B6161" t="str">
            <v>Y</v>
          </cell>
          <cell r="C6161" t="str">
            <v>EACH</v>
          </cell>
          <cell r="D6161" t="str">
            <v>SPECIAL - 2" CURB VALVE AND BOX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638E21002</v>
          </cell>
          <cell r="B6162" t="str">
            <v>Y</v>
          </cell>
          <cell r="C6162" t="str">
            <v>EACH</v>
          </cell>
          <cell r="D6162" t="str">
            <v>SPECIAL - INSTALL 1" METER SETTING, COMPLETE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638E21004</v>
          </cell>
          <cell r="B6163" t="str">
            <v>Y</v>
          </cell>
          <cell r="C6163" t="str">
            <v>EACH</v>
          </cell>
          <cell r="D6163" t="str">
            <v>SPECIAL - INSTALL 1-1/2" METER SETTING, COMPLETE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638E21006</v>
          </cell>
          <cell r="B6164" t="str">
            <v>Y</v>
          </cell>
          <cell r="C6164" t="str">
            <v>EACH</v>
          </cell>
          <cell r="D6164" t="str">
            <v>SPECIAL - INSTALL 2" METER SETTING, COMPLETE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638E21012</v>
          </cell>
          <cell r="B6165" t="str">
            <v>Y</v>
          </cell>
          <cell r="C6165" t="str">
            <v>EACH</v>
          </cell>
          <cell r="D6165" t="str">
            <v>SPECIAL - INSTALL 6" METER SETTING, COMPLETE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638E21014</v>
          </cell>
          <cell r="B6166" t="str">
            <v>Y</v>
          </cell>
          <cell r="C6166" t="str">
            <v>EACH</v>
          </cell>
          <cell r="D6166" t="str">
            <v>SPECIAL - INSTALL 8" METER SETTING, COMPLETE</v>
          </cell>
          <cell r="F6166">
            <v>1</v>
          </cell>
          <cell r="G6166" t="str">
            <v>SPECIFY MUNICIPAL STANDARD</v>
          </cell>
        </row>
        <row r="6167">
          <cell r="A6167" t="str">
            <v>638E21400</v>
          </cell>
          <cell r="B6167" t="str">
            <v>Y</v>
          </cell>
          <cell r="C6167" t="str">
            <v>EACH</v>
          </cell>
          <cell r="D6167" t="str">
            <v>SPECIAL - FIRE HYDRANT ADJUSTED TO GRADE</v>
          </cell>
          <cell r="F6167">
            <v>1</v>
          </cell>
          <cell r="G6167" t="str">
            <v>SPECIFY MUNICIPAL STANDARD</v>
          </cell>
        </row>
        <row r="6168">
          <cell r="A6168" t="str">
            <v>638E21600</v>
          </cell>
          <cell r="B6168" t="str">
            <v>Y</v>
          </cell>
          <cell r="C6168" t="str">
            <v>EACH</v>
          </cell>
          <cell r="D6168" t="str">
            <v>SPECIAL - FIRE HYDRANT AND GATE VALVE REMOVED AND RESET</v>
          </cell>
          <cell r="F6168">
            <v>1</v>
          </cell>
          <cell r="G6168" t="str">
            <v>SPECIFY MUNICIPAL STANDARD</v>
          </cell>
        </row>
        <row r="6169">
          <cell r="A6169" t="str">
            <v>638E30002</v>
          </cell>
          <cell r="B6169" t="str">
            <v>Y</v>
          </cell>
          <cell r="C6169" t="str">
            <v>MBF</v>
          </cell>
          <cell r="D6169" t="str">
            <v>SPECIAL - SHEETING AND BRACING ORDERED LEFT IN PLACE</v>
          </cell>
          <cell r="F6169">
            <v>1</v>
          </cell>
          <cell r="G6169" t="str">
            <v>SPECIFY MUNICIPAL STANDARD</v>
          </cell>
        </row>
        <row r="6170">
          <cell r="A6170" t="str">
            <v>638E98000</v>
          </cell>
          <cell r="C6170" t="str">
            <v>EACH</v>
          </cell>
          <cell r="D6170" t="str">
            <v>WATER WORK, MISC.:</v>
          </cell>
          <cell r="F6170">
            <v>1</v>
          </cell>
          <cell r="G6170">
            <v>1</v>
          </cell>
        </row>
        <row r="6171">
          <cell r="A6171" t="str">
            <v>638E98100</v>
          </cell>
          <cell r="C6171" t="str">
            <v>LS</v>
          </cell>
          <cell r="D6171" t="str">
            <v>WATER WORK, MISC.:</v>
          </cell>
          <cell r="F6171">
            <v>1</v>
          </cell>
          <cell r="G6171">
            <v>1</v>
          </cell>
        </row>
        <row r="6172">
          <cell r="A6172" t="str">
            <v>638E98600</v>
          </cell>
          <cell r="C6172" t="str">
            <v>FT</v>
          </cell>
          <cell r="D6172" t="str">
            <v>WATER WORK, MISC.:</v>
          </cell>
          <cell r="F6172">
            <v>1</v>
          </cell>
          <cell r="G6172">
            <v>1</v>
          </cell>
        </row>
        <row r="6173">
          <cell r="A6173" t="str">
            <v>638E99000</v>
          </cell>
          <cell r="B6173" t="str">
            <v>Y</v>
          </cell>
          <cell r="C6173" t="str">
            <v>LS</v>
          </cell>
          <cell r="D6173" t="str">
            <v>SPECIAL - WATER WORKS</v>
          </cell>
          <cell r="F6173">
            <v>0</v>
          </cell>
          <cell r="G6173" t="str">
            <v>DESIGN BUILD PROJECTS ONLY</v>
          </cell>
        </row>
        <row r="6174">
          <cell r="A6174" t="str">
            <v>640E99000</v>
          </cell>
          <cell r="B6174" t="str">
            <v>Y</v>
          </cell>
          <cell r="C6174" t="str">
            <v>LS</v>
          </cell>
          <cell r="D6174" t="str">
            <v>SPECIAL - PAVEMENT MARKING</v>
          </cell>
          <cell r="F6174">
            <v>0</v>
          </cell>
          <cell r="G6174" t="str">
            <v>DESIGN BUILD PROJECTS ONLY</v>
          </cell>
        </row>
        <row r="6175">
          <cell r="A6175" t="str">
            <v>642E00100</v>
          </cell>
          <cell r="C6175" t="str">
            <v>MILE</v>
          </cell>
          <cell r="D6175" t="str">
            <v>EDGE LINE, 4", TYPE 1</v>
          </cell>
          <cell r="F6175">
            <v>0</v>
          </cell>
        </row>
        <row r="6176">
          <cell r="A6176" t="str">
            <v>642E00101</v>
          </cell>
          <cell r="C6176" t="str">
            <v>MILE</v>
          </cell>
          <cell r="D6176" t="str">
            <v>EDGE LINE, 4", TYPE 1, AS PER PLAN</v>
          </cell>
          <cell r="F6176">
            <v>0</v>
          </cell>
        </row>
        <row r="6177">
          <cell r="A6177" t="str">
            <v>642E00104</v>
          </cell>
          <cell r="C6177" t="str">
            <v>MILE</v>
          </cell>
          <cell r="D6177" t="str">
            <v>EDGE LINE, 6", TYPE 1</v>
          </cell>
          <cell r="F6177">
            <v>0</v>
          </cell>
        </row>
        <row r="6178">
          <cell r="A6178" t="str">
            <v>642E00105</v>
          </cell>
          <cell r="C6178" t="str">
            <v>MILE</v>
          </cell>
          <cell r="D6178" t="str">
            <v>EDGE LINE, 6", TYPE 1, AS PER PLAN</v>
          </cell>
          <cell r="F6178">
            <v>0</v>
          </cell>
        </row>
        <row r="6179">
          <cell r="A6179" t="str">
            <v>642E00110</v>
          </cell>
          <cell r="C6179" t="str">
            <v>MILE</v>
          </cell>
          <cell r="D6179" t="str">
            <v>EDGE LINE, 4", TYPE 1A</v>
          </cell>
          <cell r="F6179">
            <v>0</v>
          </cell>
        </row>
        <row r="6180">
          <cell r="A6180" t="str">
            <v>642E00111</v>
          </cell>
          <cell r="C6180" t="str">
            <v>MILE</v>
          </cell>
          <cell r="D6180" t="str">
            <v>EDGE LINE, 4", TYPE 1A, AS PER PLAN</v>
          </cell>
          <cell r="F6180">
            <v>0</v>
          </cell>
        </row>
        <row r="6181">
          <cell r="A6181" t="str">
            <v>642E00114</v>
          </cell>
          <cell r="C6181" t="str">
            <v>MILE</v>
          </cell>
          <cell r="D6181" t="str">
            <v>EDGE LINE, 6", TYPE 1A</v>
          </cell>
          <cell r="F6181">
            <v>0</v>
          </cell>
        </row>
        <row r="6182">
          <cell r="A6182" t="str">
            <v>642E00200</v>
          </cell>
          <cell r="C6182" t="str">
            <v>MILE</v>
          </cell>
          <cell r="D6182" t="str">
            <v>LANE LINE, 4", TYPE 1</v>
          </cell>
          <cell r="F6182">
            <v>0</v>
          </cell>
        </row>
        <row r="6183">
          <cell r="A6183" t="str">
            <v>642E00201</v>
          </cell>
          <cell r="C6183" t="str">
            <v>MILE</v>
          </cell>
          <cell r="D6183" t="str">
            <v>LANE LINE, 4", TYPE 1, AS PER PLAN</v>
          </cell>
          <cell r="F6183">
            <v>0</v>
          </cell>
        </row>
        <row r="6184">
          <cell r="A6184" t="str">
            <v>642E00204</v>
          </cell>
          <cell r="C6184" t="str">
            <v>MILE</v>
          </cell>
          <cell r="D6184" t="str">
            <v>LANE LINE, 6", TYPE 1</v>
          </cell>
          <cell r="F6184">
            <v>0</v>
          </cell>
        </row>
        <row r="6185">
          <cell r="A6185" t="str">
            <v>642E00205</v>
          </cell>
          <cell r="C6185" t="str">
            <v>MILE</v>
          </cell>
          <cell r="D6185" t="str">
            <v>LANE LINE, 6", TYPE 1, AS PER PLAN</v>
          </cell>
          <cell r="F6185">
            <v>0</v>
          </cell>
        </row>
        <row r="6186">
          <cell r="A6186" t="str">
            <v>642E00210</v>
          </cell>
          <cell r="C6186" t="str">
            <v>MILE</v>
          </cell>
          <cell r="D6186" t="str">
            <v>LANE LINE, 4", TYPE 1A</v>
          </cell>
          <cell r="F6186">
            <v>0</v>
          </cell>
        </row>
        <row r="6187">
          <cell r="A6187" t="str">
            <v>642E00211</v>
          </cell>
          <cell r="C6187" t="str">
            <v>MILE</v>
          </cell>
          <cell r="D6187" t="str">
            <v>LANE LINE, 4", TYPE 1A, AS PER PLAN</v>
          </cell>
          <cell r="F6187">
            <v>0</v>
          </cell>
        </row>
        <row r="6188">
          <cell r="A6188" t="str">
            <v>642E00214</v>
          </cell>
          <cell r="C6188" t="str">
            <v>MILE</v>
          </cell>
          <cell r="D6188" t="str">
            <v>LANE LINE, 6", TYPE 1A</v>
          </cell>
          <cell r="F6188">
            <v>0</v>
          </cell>
        </row>
        <row r="6189">
          <cell r="A6189" t="str">
            <v>642E00300</v>
          </cell>
          <cell r="C6189" t="str">
            <v>MILE</v>
          </cell>
          <cell r="D6189" t="str">
            <v>CENTER LINE, TYPE 1</v>
          </cell>
          <cell r="F6189">
            <v>0</v>
          </cell>
        </row>
        <row r="6190">
          <cell r="A6190" t="str">
            <v>642E00301</v>
          </cell>
          <cell r="C6190" t="str">
            <v>MILE</v>
          </cell>
          <cell r="D6190" t="str">
            <v>CENTER LINE, TYPE 1, AS PER PLAN</v>
          </cell>
          <cell r="F6190">
            <v>0</v>
          </cell>
        </row>
        <row r="6191">
          <cell r="A6191" t="str">
            <v>642E00310</v>
          </cell>
          <cell r="C6191" t="str">
            <v>MILE</v>
          </cell>
          <cell r="D6191" t="str">
            <v>CENTER LINE, TYPE 1A</v>
          </cell>
          <cell r="F6191">
            <v>0</v>
          </cell>
        </row>
        <row r="6192">
          <cell r="A6192" t="str">
            <v>642E00311</v>
          </cell>
          <cell r="C6192" t="str">
            <v>MILE</v>
          </cell>
          <cell r="D6192" t="str">
            <v>CENTER LINE, TYPE 1A, AS PER PLAN</v>
          </cell>
          <cell r="F6192">
            <v>0</v>
          </cell>
        </row>
        <row r="6193">
          <cell r="A6193" t="str">
            <v>642E00400</v>
          </cell>
          <cell r="C6193" t="str">
            <v>FT</v>
          </cell>
          <cell r="D6193" t="str">
            <v>CHANNELIZING LINE, 8", TYPE 1</v>
          </cell>
          <cell r="F6193">
            <v>0</v>
          </cell>
        </row>
        <row r="6194">
          <cell r="A6194" t="str">
            <v>642E00401</v>
          </cell>
          <cell r="C6194" t="str">
            <v>FT</v>
          </cell>
          <cell r="D6194" t="str">
            <v>CHANNELIZING LINE, 8", TYPE 1, AS PER PLAN</v>
          </cell>
          <cell r="F6194">
            <v>0</v>
          </cell>
        </row>
        <row r="6195">
          <cell r="A6195" t="str">
            <v>642E00404</v>
          </cell>
          <cell r="C6195" t="str">
            <v>FT</v>
          </cell>
          <cell r="D6195" t="str">
            <v>CHANNELIZING LINE, 12", TYPE 1</v>
          </cell>
          <cell r="F6195">
            <v>0</v>
          </cell>
        </row>
        <row r="6196">
          <cell r="A6196" t="str">
            <v>642E00405</v>
          </cell>
          <cell r="C6196" t="str">
            <v>FT</v>
          </cell>
          <cell r="D6196" t="str">
            <v>CHANNELIZING LINE, 12", TYPE 1, AS PER PLAN</v>
          </cell>
          <cell r="F6196">
            <v>0</v>
          </cell>
        </row>
        <row r="6197">
          <cell r="A6197" t="str">
            <v>642E00410</v>
          </cell>
          <cell r="C6197" t="str">
            <v>FT</v>
          </cell>
          <cell r="D6197" t="str">
            <v>CHANNELIZING LINE, 8", TYPE 1A</v>
          </cell>
          <cell r="F6197">
            <v>0</v>
          </cell>
        </row>
        <row r="6198">
          <cell r="A6198" t="str">
            <v>642E00411</v>
          </cell>
          <cell r="C6198" t="str">
            <v>FT</v>
          </cell>
          <cell r="D6198" t="str">
            <v>CHANNELIZING LINE, 8", TYPE 1A, AS PER PLAN</v>
          </cell>
          <cell r="F6198">
            <v>0</v>
          </cell>
        </row>
        <row r="6199">
          <cell r="A6199" t="str">
            <v>642E00414</v>
          </cell>
          <cell r="C6199" t="str">
            <v>FT</v>
          </cell>
          <cell r="D6199" t="str">
            <v>CHANNELIZING LINE, 12", TYPE 1A</v>
          </cell>
          <cell r="F6199">
            <v>0</v>
          </cell>
        </row>
        <row r="6200">
          <cell r="A6200" t="str">
            <v>642E00500</v>
          </cell>
          <cell r="C6200" t="str">
            <v>FT</v>
          </cell>
          <cell r="D6200" t="str">
            <v>STOP LINE, TYPE 1</v>
          </cell>
          <cell r="F6200">
            <v>0</v>
          </cell>
        </row>
        <row r="6201">
          <cell r="A6201" t="str">
            <v>642E00501</v>
          </cell>
          <cell r="C6201" t="str">
            <v>FT</v>
          </cell>
          <cell r="D6201" t="str">
            <v>STOP LINE, TYPE 1, AS PER PLAN</v>
          </cell>
          <cell r="F6201">
            <v>0</v>
          </cell>
        </row>
        <row r="6202">
          <cell r="A6202" t="str">
            <v>642E00510</v>
          </cell>
          <cell r="C6202" t="str">
            <v>FT</v>
          </cell>
          <cell r="D6202" t="str">
            <v>STOP LINE, TYPE 1A</v>
          </cell>
          <cell r="F6202">
            <v>0</v>
          </cell>
        </row>
        <row r="6203">
          <cell r="A6203" t="str">
            <v>642E00511</v>
          </cell>
          <cell r="C6203" t="str">
            <v>FT</v>
          </cell>
          <cell r="D6203" t="str">
            <v>STOP LINE, TYPE 1A, AS PER PLAN</v>
          </cell>
          <cell r="F6203">
            <v>0</v>
          </cell>
        </row>
        <row r="6204">
          <cell r="A6204" t="str">
            <v>642E00620</v>
          </cell>
          <cell r="C6204" t="str">
            <v>FT</v>
          </cell>
          <cell r="D6204" t="str">
            <v>CROSSWALK LINE, 12", TYPE 1</v>
          </cell>
          <cell r="F6204">
            <v>0</v>
          </cell>
        </row>
        <row r="6205">
          <cell r="A6205" t="str">
            <v>642E00621</v>
          </cell>
          <cell r="C6205" t="str">
            <v>FT</v>
          </cell>
          <cell r="D6205" t="str">
            <v>CROSSWALK LINE, 12", TYPE 1, AS PER PLAN</v>
          </cell>
          <cell r="F6205">
            <v>0</v>
          </cell>
        </row>
        <row r="6206">
          <cell r="A6206" t="str">
            <v>642E00626</v>
          </cell>
          <cell r="C6206" t="str">
            <v>FT</v>
          </cell>
          <cell r="D6206" t="str">
            <v>CROSSWALK LINE, 18", TYPE 1</v>
          </cell>
          <cell r="F6206">
            <v>0</v>
          </cell>
        </row>
        <row r="6207">
          <cell r="A6207" t="str">
            <v>642E00627</v>
          </cell>
          <cell r="C6207" t="str">
            <v>FT</v>
          </cell>
          <cell r="D6207" t="str">
            <v>CROSSWALK LINE, 18", TYPE 1, AS PER PLAN</v>
          </cell>
          <cell r="F6207">
            <v>0</v>
          </cell>
        </row>
        <row r="6208">
          <cell r="A6208" t="str">
            <v>642E00630</v>
          </cell>
          <cell r="C6208" t="str">
            <v>FT</v>
          </cell>
          <cell r="D6208" t="str">
            <v>CROSSWALK LINE, 24", TYPE 1</v>
          </cell>
          <cell r="F6208">
            <v>0</v>
          </cell>
        </row>
        <row r="6209">
          <cell r="A6209" t="str">
            <v>642E00631</v>
          </cell>
          <cell r="C6209" t="str">
            <v>FT</v>
          </cell>
          <cell r="D6209" t="str">
            <v>CROSSWALK LINE, 24", TYPE 1, AS PER PLAN</v>
          </cell>
          <cell r="F6209">
            <v>0</v>
          </cell>
        </row>
        <row r="6210">
          <cell r="A6210" t="str">
            <v>642E00640</v>
          </cell>
          <cell r="C6210" t="str">
            <v>FT</v>
          </cell>
          <cell r="D6210" t="str">
            <v>CROSSWALK LINE, 12", TYPE 1A</v>
          </cell>
          <cell r="F6210">
            <v>0</v>
          </cell>
        </row>
        <row r="6211">
          <cell r="A6211" t="str">
            <v>642E00641</v>
          </cell>
          <cell r="C6211" t="str">
            <v>FT</v>
          </cell>
          <cell r="D6211" t="str">
            <v>CROSSWALK LINE, 12", TYPE 1A, AS PER PLAN</v>
          </cell>
          <cell r="F6211">
            <v>0</v>
          </cell>
        </row>
        <row r="6212">
          <cell r="A6212" t="str">
            <v>642E00650</v>
          </cell>
          <cell r="C6212" t="str">
            <v>FT</v>
          </cell>
          <cell r="D6212" t="str">
            <v>CROSSWALK LINE, 24", TYPE 1A</v>
          </cell>
          <cell r="F6212">
            <v>0</v>
          </cell>
        </row>
        <row r="6213">
          <cell r="A6213" t="str">
            <v>642E00651</v>
          </cell>
          <cell r="C6213" t="str">
            <v>FT</v>
          </cell>
          <cell r="D6213" t="str">
            <v>CROSSWALK LINE, 24", TYPE 1A, AS PER PLAN</v>
          </cell>
          <cell r="F6213">
            <v>0</v>
          </cell>
        </row>
        <row r="6214">
          <cell r="A6214" t="str">
            <v>642E00700</v>
          </cell>
          <cell r="C6214" t="str">
            <v>FT</v>
          </cell>
          <cell r="D6214" t="str">
            <v>TRANSVERSE/DIAGONAL LINE, TYPE 1</v>
          </cell>
          <cell r="F6214">
            <v>0</v>
          </cell>
        </row>
        <row r="6215">
          <cell r="A6215" t="str">
            <v>642E00701</v>
          </cell>
          <cell r="C6215" t="str">
            <v>FT</v>
          </cell>
          <cell r="D6215" t="str">
            <v>TRANSVERSE/DIAGONAL LINE, TYPE 1, AS PER PLAN</v>
          </cell>
          <cell r="F6215">
            <v>0</v>
          </cell>
        </row>
        <row r="6216">
          <cell r="A6216" t="str">
            <v>642E00710</v>
          </cell>
          <cell r="C6216" t="str">
            <v>FT</v>
          </cell>
          <cell r="D6216" t="str">
            <v>TRANSVERSE/DIAGONAL LINE, TYPE 1A</v>
          </cell>
          <cell r="F6216">
            <v>0</v>
          </cell>
        </row>
        <row r="6217">
          <cell r="A6217" t="str">
            <v>642E00711</v>
          </cell>
          <cell r="C6217" t="str">
            <v>FT</v>
          </cell>
          <cell r="D6217" t="str">
            <v>TRANSVERSE/DIAGONAL LINE, TYPE 1A, AS PER PLAN</v>
          </cell>
          <cell r="F6217">
            <v>0</v>
          </cell>
        </row>
        <row r="6218">
          <cell r="A6218" t="str">
            <v>642E00720</v>
          </cell>
          <cell r="C6218" t="str">
            <v>FT</v>
          </cell>
          <cell r="D6218" t="str">
            <v>CHEVRON MARKING, TYPE 1</v>
          </cell>
          <cell r="F6218">
            <v>0</v>
          </cell>
        </row>
        <row r="6219">
          <cell r="A6219" t="str">
            <v>642E00721</v>
          </cell>
          <cell r="C6219" t="str">
            <v>FT</v>
          </cell>
          <cell r="D6219" t="str">
            <v>CHEVRON MARKING, TYPE 1, AS PER PLAN</v>
          </cell>
          <cell r="F6219">
            <v>0</v>
          </cell>
        </row>
        <row r="6220">
          <cell r="A6220" t="str">
            <v>642E00730</v>
          </cell>
          <cell r="C6220" t="str">
            <v>FT</v>
          </cell>
          <cell r="D6220" t="str">
            <v>CHEVRON MARKING, TYPE 1A</v>
          </cell>
          <cell r="F6220">
            <v>0</v>
          </cell>
        </row>
        <row r="6221">
          <cell r="A6221" t="str">
            <v>642E00731</v>
          </cell>
          <cell r="C6221" t="str">
            <v>FT</v>
          </cell>
          <cell r="D6221" t="str">
            <v>CHEVRON MARKING, TYPE 1A, AS PER PLAN</v>
          </cell>
          <cell r="F6221">
            <v>0</v>
          </cell>
        </row>
        <row r="6222">
          <cell r="A6222" t="str">
            <v>642E00800</v>
          </cell>
          <cell r="C6222" t="str">
            <v>FT</v>
          </cell>
          <cell r="D6222" t="str">
            <v>CURB MARKING, TYPE 1</v>
          </cell>
          <cell r="F6222">
            <v>0</v>
          </cell>
        </row>
        <row r="6223">
          <cell r="A6223" t="str">
            <v>642E00810</v>
          </cell>
          <cell r="C6223" t="str">
            <v>FT</v>
          </cell>
          <cell r="D6223" t="str">
            <v>CURB MARKING, TYPE 1A</v>
          </cell>
          <cell r="F6223">
            <v>0</v>
          </cell>
        </row>
        <row r="6224">
          <cell r="A6224" t="str">
            <v>642E00900</v>
          </cell>
          <cell r="C6224" t="str">
            <v>SF</v>
          </cell>
          <cell r="D6224" t="str">
            <v>ISLAND MARKING, TYPE 1</v>
          </cell>
          <cell r="F6224">
            <v>0</v>
          </cell>
        </row>
        <row r="6225">
          <cell r="A6225" t="str">
            <v>642E00901</v>
          </cell>
          <cell r="C6225" t="str">
            <v>SF</v>
          </cell>
          <cell r="D6225" t="str">
            <v>ISLAND MARKING, TYPE 1, AS PER PLAN</v>
          </cell>
          <cell r="F6225">
            <v>0</v>
          </cell>
        </row>
        <row r="6226">
          <cell r="A6226" t="str">
            <v>642E00912</v>
          </cell>
          <cell r="C6226" t="str">
            <v>SF</v>
          </cell>
          <cell r="D6226" t="str">
            <v>ISLAND MARKING, TYPE 1A</v>
          </cell>
          <cell r="F6226">
            <v>0</v>
          </cell>
        </row>
        <row r="6227">
          <cell r="A6227" t="str">
            <v>642E00913</v>
          </cell>
          <cell r="C6227" t="str">
            <v>SF</v>
          </cell>
          <cell r="D6227" t="str">
            <v>ISLAND MARKING, TYPE 1A, AS PER PLAN</v>
          </cell>
          <cell r="F6227">
            <v>0</v>
          </cell>
        </row>
        <row r="6228">
          <cell r="A6228" t="str">
            <v>642E01000</v>
          </cell>
          <cell r="C6228" t="str">
            <v>EACH</v>
          </cell>
          <cell r="D6228" t="str">
            <v>RAILROAD SYMBOL MARKING, TYPE 1</v>
          </cell>
          <cell r="F6228">
            <v>0</v>
          </cell>
        </row>
        <row r="6229">
          <cell r="A6229" t="str">
            <v>642E01001</v>
          </cell>
          <cell r="C6229" t="str">
            <v>EACH</v>
          </cell>
          <cell r="D6229" t="str">
            <v>RAILROAD SYMBOL MARKING, TYPE 1, AS PER PLAN</v>
          </cell>
          <cell r="F6229">
            <v>0</v>
          </cell>
        </row>
        <row r="6230">
          <cell r="A6230" t="str">
            <v>642E01010</v>
          </cell>
          <cell r="C6230" t="str">
            <v>EACH</v>
          </cell>
          <cell r="D6230" t="str">
            <v>RAILROAD SYMBOL MARKING, TYPE 1A</v>
          </cell>
          <cell r="F6230">
            <v>0</v>
          </cell>
        </row>
        <row r="6231">
          <cell r="A6231" t="str">
            <v>642E01011</v>
          </cell>
          <cell r="C6231" t="str">
            <v>EACH</v>
          </cell>
          <cell r="D6231" t="str">
            <v>RAILROAD SYMBOL MARKING, TYPE 1A, AS PER PLAN</v>
          </cell>
          <cell r="F6231">
            <v>0</v>
          </cell>
        </row>
        <row r="6232">
          <cell r="A6232" t="str">
            <v>642E01100</v>
          </cell>
          <cell r="C6232" t="str">
            <v>EACH</v>
          </cell>
          <cell r="D6232" t="str">
            <v>SCHOOL SYMBOL MARKING, 72", TYPE 1</v>
          </cell>
          <cell r="F6232">
            <v>0</v>
          </cell>
        </row>
        <row r="6233">
          <cell r="A6233" t="str">
            <v>642E01106</v>
          </cell>
          <cell r="C6233" t="str">
            <v>EACH</v>
          </cell>
          <cell r="D6233" t="str">
            <v>SCHOOL SYMBOL MARKING, 72", TYPE 1A</v>
          </cell>
          <cell r="F6233">
            <v>0</v>
          </cell>
        </row>
        <row r="6234">
          <cell r="A6234" t="str">
            <v>642E01110</v>
          </cell>
          <cell r="C6234" t="str">
            <v>EACH</v>
          </cell>
          <cell r="D6234" t="str">
            <v>SCHOOL SYMBOL MARKING, 96", TYPE 1</v>
          </cell>
          <cell r="F6234">
            <v>0</v>
          </cell>
        </row>
        <row r="6235">
          <cell r="A6235" t="str">
            <v>642E01111</v>
          </cell>
          <cell r="C6235" t="str">
            <v>EACH</v>
          </cell>
          <cell r="D6235" t="str">
            <v>SCHOOL SYMBOL MARKING, 96", TYPE 1, AS PER PLAN</v>
          </cell>
          <cell r="F6235">
            <v>0</v>
          </cell>
        </row>
        <row r="6236">
          <cell r="A6236" t="str">
            <v>642E01116</v>
          </cell>
          <cell r="C6236" t="str">
            <v>EACH</v>
          </cell>
          <cell r="D6236" t="str">
            <v>SCHOOL SYMBOL MARKING, 96", TYPE 1A</v>
          </cell>
          <cell r="F6236">
            <v>0</v>
          </cell>
        </row>
        <row r="6237">
          <cell r="A6237" t="str">
            <v>642E01117</v>
          </cell>
          <cell r="C6237" t="str">
            <v>EACH</v>
          </cell>
          <cell r="D6237" t="str">
            <v>SCHOOL SYMBOL MARKING, 96", TYPE 1A, AS PER PLAN</v>
          </cell>
          <cell r="F6237">
            <v>0</v>
          </cell>
        </row>
        <row r="6238">
          <cell r="A6238" t="str">
            <v>642E01124</v>
          </cell>
          <cell r="C6238" t="str">
            <v>EACH</v>
          </cell>
          <cell r="D6238" t="str">
            <v>SCHOOL SYMBOL MARKING, 120", TYPE 1</v>
          </cell>
          <cell r="F6238">
            <v>0</v>
          </cell>
        </row>
        <row r="6239">
          <cell r="A6239" t="str">
            <v>642E01125</v>
          </cell>
          <cell r="C6239" t="str">
            <v>EACH</v>
          </cell>
          <cell r="D6239" t="str">
            <v>SCHOOL SYMBOL MARKING, 120", TYPE 1, AS PER PLAN</v>
          </cell>
          <cell r="F6239">
            <v>0</v>
          </cell>
        </row>
        <row r="6240">
          <cell r="A6240" t="str">
            <v>642E01130</v>
          </cell>
          <cell r="C6240" t="str">
            <v>EACH</v>
          </cell>
          <cell r="D6240" t="str">
            <v>SCHOOL SYMBOL MARKING, 120", TYPE 1A</v>
          </cell>
          <cell r="F6240">
            <v>0</v>
          </cell>
        </row>
        <row r="6241">
          <cell r="A6241" t="str">
            <v>642E01131</v>
          </cell>
          <cell r="C6241" t="str">
            <v>EACH</v>
          </cell>
          <cell r="D6241" t="str">
            <v>SCHOOL SYMBOL MARKING, 120", TYPE 1A, AS PER PLAN</v>
          </cell>
          <cell r="F6241">
            <v>0</v>
          </cell>
        </row>
        <row r="6242">
          <cell r="A6242" t="str">
            <v>642E01200</v>
          </cell>
          <cell r="C6242" t="str">
            <v>FT</v>
          </cell>
          <cell r="D6242" t="str">
            <v>PARKING LOT STALL MARKING, TYPE 1</v>
          </cell>
          <cell r="F6242">
            <v>0</v>
          </cell>
        </row>
        <row r="6243">
          <cell r="A6243" t="str">
            <v>642E01201</v>
          </cell>
          <cell r="C6243" t="str">
            <v>FT</v>
          </cell>
          <cell r="D6243" t="str">
            <v>PARKING LOT STALL MARKING, TYPE 1, AS PER PLAN</v>
          </cell>
          <cell r="F6243">
            <v>0</v>
          </cell>
        </row>
        <row r="6244">
          <cell r="A6244" t="str">
            <v>642E01210</v>
          </cell>
          <cell r="C6244" t="str">
            <v>FT</v>
          </cell>
          <cell r="D6244" t="str">
            <v>PARKING LOT STALL MARKING, TYPE 1A</v>
          </cell>
          <cell r="F6244">
            <v>0</v>
          </cell>
        </row>
        <row r="6245">
          <cell r="A6245" t="str">
            <v>642E01211</v>
          </cell>
          <cell r="C6245" t="str">
            <v>FT</v>
          </cell>
          <cell r="D6245" t="str">
            <v>PARKING LOT STALL MARKING, TYPE 1A, AS PER PLAN</v>
          </cell>
          <cell r="F6245">
            <v>0</v>
          </cell>
        </row>
        <row r="6246">
          <cell r="A6246" t="str">
            <v>642E01300</v>
          </cell>
          <cell r="C6246" t="str">
            <v>EACH</v>
          </cell>
          <cell r="D6246" t="str">
            <v>LANE ARROW, TYPE 1</v>
          </cell>
          <cell r="F6246">
            <v>0</v>
          </cell>
        </row>
        <row r="6247">
          <cell r="A6247" t="str">
            <v>642E01301</v>
          </cell>
          <cell r="C6247" t="str">
            <v>EACH</v>
          </cell>
          <cell r="D6247" t="str">
            <v>LANE ARROW, TYPE 1, AS PER PLAN</v>
          </cell>
          <cell r="F6247">
            <v>0</v>
          </cell>
        </row>
        <row r="6248">
          <cell r="A6248" t="str">
            <v>642E01310</v>
          </cell>
          <cell r="C6248" t="str">
            <v>EACH</v>
          </cell>
          <cell r="D6248" t="str">
            <v>LANE ARROW, TYPE 1A</v>
          </cell>
          <cell r="F6248">
            <v>0</v>
          </cell>
        </row>
        <row r="6249">
          <cell r="A6249" t="str">
            <v>642E01311</v>
          </cell>
          <cell r="C6249" t="str">
            <v>EACH</v>
          </cell>
          <cell r="D6249" t="str">
            <v>LANE ARROW, TYPE 1A, AS PER PLAN</v>
          </cell>
          <cell r="F6249">
            <v>0</v>
          </cell>
        </row>
        <row r="6250">
          <cell r="A6250" t="str">
            <v>642E01312</v>
          </cell>
          <cell r="C6250" t="str">
            <v>EACH</v>
          </cell>
          <cell r="D6250" t="str">
            <v>LANE REDUCTION ARROW, TYPE 1</v>
          </cell>
          <cell r="F6250">
            <v>0</v>
          </cell>
        </row>
        <row r="6251">
          <cell r="A6251" t="str">
            <v>642E01313</v>
          </cell>
          <cell r="C6251" t="str">
            <v>EACH</v>
          </cell>
          <cell r="D6251" t="str">
            <v>LANE REDUCTION ARROW, TYPE 1, AS PER PLAN</v>
          </cell>
          <cell r="F6251">
            <v>0</v>
          </cell>
        </row>
        <row r="6252">
          <cell r="A6252" t="str">
            <v>642E01314</v>
          </cell>
          <cell r="C6252" t="str">
            <v>EACH</v>
          </cell>
          <cell r="D6252" t="str">
            <v>LANE REDUCTION ARROW, TYPE 1A</v>
          </cell>
          <cell r="F6252">
            <v>0</v>
          </cell>
        </row>
        <row r="6253">
          <cell r="A6253" t="str">
            <v>642E01315</v>
          </cell>
          <cell r="C6253" t="str">
            <v>EACH</v>
          </cell>
          <cell r="D6253" t="str">
            <v>LANE REDUCTION ARROW, TYPE 1A, AS PER PLAN</v>
          </cell>
          <cell r="F6253">
            <v>0</v>
          </cell>
        </row>
        <row r="6254">
          <cell r="A6254" t="str">
            <v>642E01322</v>
          </cell>
          <cell r="C6254" t="str">
            <v>EACH</v>
          </cell>
          <cell r="D6254" t="str">
            <v>WRONG WAY ARROW, TYPE 1</v>
          </cell>
          <cell r="F6254">
            <v>0</v>
          </cell>
        </row>
        <row r="6255">
          <cell r="A6255" t="str">
            <v>642E01326</v>
          </cell>
          <cell r="C6255" t="str">
            <v>EACH</v>
          </cell>
          <cell r="D6255" t="str">
            <v>WRONG WAY ARROW, TYPE 1A</v>
          </cell>
          <cell r="F6255">
            <v>0</v>
          </cell>
        </row>
        <row r="6256">
          <cell r="A6256" t="str">
            <v>642E01400</v>
          </cell>
          <cell r="C6256" t="str">
            <v>EACH</v>
          </cell>
          <cell r="D6256" t="str">
            <v>WORD ON PAVEMENT, 72", TYPE 1</v>
          </cell>
          <cell r="F6256">
            <v>0</v>
          </cell>
        </row>
        <row r="6257">
          <cell r="A6257" t="str">
            <v>642E01401</v>
          </cell>
          <cell r="C6257" t="str">
            <v>EACH</v>
          </cell>
          <cell r="D6257" t="str">
            <v>WORD ON PAVEMENT, 72", TYPE 1, AS PER PLAN</v>
          </cell>
          <cell r="F6257">
            <v>0</v>
          </cell>
        </row>
        <row r="6258">
          <cell r="A6258" t="str">
            <v>642E01406</v>
          </cell>
          <cell r="C6258" t="str">
            <v>EACH</v>
          </cell>
          <cell r="D6258" t="str">
            <v>WORD ON PAVEMENT, 72", TYPE 1A</v>
          </cell>
          <cell r="F6258">
            <v>0</v>
          </cell>
        </row>
        <row r="6259">
          <cell r="A6259" t="str">
            <v>642E01407</v>
          </cell>
          <cell r="C6259" t="str">
            <v>EACH</v>
          </cell>
          <cell r="D6259" t="str">
            <v>WORD ON PAVEMENT, 72", TYPE 1A, AS PER PLAN</v>
          </cell>
          <cell r="F6259">
            <v>0</v>
          </cell>
        </row>
        <row r="6260">
          <cell r="A6260" t="str">
            <v>642E01410</v>
          </cell>
          <cell r="C6260" t="str">
            <v>EACH</v>
          </cell>
          <cell r="D6260" t="str">
            <v>WORD ON PAVEMENT, 96", TYPE 1</v>
          </cell>
          <cell r="F6260">
            <v>0</v>
          </cell>
        </row>
        <row r="6261">
          <cell r="A6261" t="str">
            <v>642E01411</v>
          </cell>
          <cell r="C6261" t="str">
            <v>EACH</v>
          </cell>
          <cell r="D6261" t="str">
            <v>WORD ON PAVEMENT, 96", TYPE 1, AS PER PLAN</v>
          </cell>
          <cell r="F6261">
            <v>0</v>
          </cell>
        </row>
        <row r="6262">
          <cell r="A6262" t="str">
            <v>642E01420</v>
          </cell>
          <cell r="C6262" t="str">
            <v>EACH</v>
          </cell>
          <cell r="D6262" t="str">
            <v>WORD ON PAVEMENT, 96", TYPE 1A</v>
          </cell>
          <cell r="F6262">
            <v>0</v>
          </cell>
        </row>
        <row r="6263">
          <cell r="A6263" t="str">
            <v>642E01421</v>
          </cell>
          <cell r="C6263" t="str">
            <v>EACH</v>
          </cell>
          <cell r="D6263" t="str">
            <v>WORD ON PAVEMENT, 96", TYPE 1A, AS PER PLAN</v>
          </cell>
          <cell r="F6263">
            <v>0</v>
          </cell>
        </row>
        <row r="6264">
          <cell r="A6264" t="str">
            <v>642E01500</v>
          </cell>
          <cell r="C6264" t="str">
            <v>FT</v>
          </cell>
          <cell r="D6264" t="str">
            <v>DOTTED LINE, 4", TYPE 1</v>
          </cell>
          <cell r="F6264">
            <v>0</v>
          </cell>
        </row>
        <row r="6265">
          <cell r="A6265" t="str">
            <v>642E01501</v>
          </cell>
          <cell r="C6265" t="str">
            <v>FT</v>
          </cell>
          <cell r="D6265" t="str">
            <v>DOTTED LINE, 4", TYPE 1, AS PER PLAN</v>
          </cell>
          <cell r="F6265">
            <v>0</v>
          </cell>
        </row>
        <row r="6266">
          <cell r="A6266" t="str">
            <v>642E01506</v>
          </cell>
          <cell r="C6266" t="str">
            <v>FT</v>
          </cell>
          <cell r="D6266" t="str">
            <v>DOTTED LINE, 4", TYPE 1A</v>
          </cell>
          <cell r="F6266">
            <v>0</v>
          </cell>
        </row>
        <row r="6267">
          <cell r="A6267" t="str">
            <v>642E01507</v>
          </cell>
          <cell r="C6267" t="str">
            <v>FT</v>
          </cell>
          <cell r="D6267" t="str">
            <v>DOTTED LINE, 4", TYPE 1A, AS PER PLAN</v>
          </cell>
          <cell r="F6267">
            <v>0</v>
          </cell>
        </row>
        <row r="6268">
          <cell r="A6268" t="str">
            <v>642E01510</v>
          </cell>
          <cell r="C6268" t="str">
            <v>FT</v>
          </cell>
          <cell r="D6268" t="str">
            <v>DOTTED LINE, 6", TYPE 1</v>
          </cell>
          <cell r="F6268">
            <v>0</v>
          </cell>
        </row>
        <row r="6269">
          <cell r="A6269" t="str">
            <v>642E01516</v>
          </cell>
          <cell r="C6269" t="str">
            <v>FT</v>
          </cell>
          <cell r="D6269" t="str">
            <v>DOTTED LINE, 6", TYPE 1A</v>
          </cell>
          <cell r="F6269">
            <v>0</v>
          </cell>
        </row>
        <row r="6270">
          <cell r="A6270" t="str">
            <v>642E01517</v>
          </cell>
          <cell r="C6270" t="str">
            <v>FT</v>
          </cell>
          <cell r="D6270" t="str">
            <v>DOTTED LINE, 6", TYPE 1A, AS PER PLAN</v>
          </cell>
          <cell r="F6270">
            <v>0</v>
          </cell>
        </row>
        <row r="6271">
          <cell r="A6271" t="str">
            <v>642E01522</v>
          </cell>
          <cell r="C6271" t="str">
            <v>FT</v>
          </cell>
          <cell r="D6271" t="str">
            <v>DOTTED LINE, 8", TYPE 1</v>
          </cell>
          <cell r="F6271">
            <v>0</v>
          </cell>
        </row>
        <row r="6272">
          <cell r="A6272" t="str">
            <v>642E01523</v>
          </cell>
          <cell r="C6272" t="str">
            <v>FT</v>
          </cell>
          <cell r="D6272" t="str">
            <v>DOTTED LINE, 8", TYPE 1, AS PER PLAN</v>
          </cell>
          <cell r="F6272">
            <v>0</v>
          </cell>
        </row>
        <row r="6273">
          <cell r="A6273" t="str">
            <v>642E01530</v>
          </cell>
          <cell r="C6273" t="str">
            <v>FT</v>
          </cell>
          <cell r="D6273" t="str">
            <v>DOTTED LINE, 8", TYPE 1A</v>
          </cell>
          <cell r="F6273">
            <v>0</v>
          </cell>
        </row>
        <row r="6274">
          <cell r="A6274" t="str">
            <v>642E01531</v>
          </cell>
          <cell r="C6274" t="str">
            <v>FT</v>
          </cell>
          <cell r="D6274" t="str">
            <v>DOTTED LINE, 8", TYPE 1A, AS PER PLAN</v>
          </cell>
          <cell r="F6274">
            <v>0</v>
          </cell>
        </row>
        <row r="6275">
          <cell r="A6275" t="str">
            <v>642E01560</v>
          </cell>
          <cell r="C6275" t="str">
            <v>FT</v>
          </cell>
          <cell r="D6275" t="str">
            <v>DOTTED LINE, 12", TYPE 1</v>
          </cell>
          <cell r="F6275">
            <v>0</v>
          </cell>
        </row>
        <row r="6276">
          <cell r="A6276" t="str">
            <v>642E01570</v>
          </cell>
          <cell r="C6276" t="str">
            <v>FT</v>
          </cell>
          <cell r="D6276" t="str">
            <v>DOTTED LINE, 12", TYPE 1A</v>
          </cell>
          <cell r="F6276">
            <v>0</v>
          </cell>
        </row>
        <row r="6277">
          <cell r="A6277" t="str">
            <v>642E01602</v>
          </cell>
          <cell r="C6277" t="str">
            <v>EACH</v>
          </cell>
          <cell r="D6277" t="str">
            <v>BIKE LANE SYMBOL MARKING, TYPE 1</v>
          </cell>
          <cell r="F6277">
            <v>0</v>
          </cell>
        </row>
        <row r="6278">
          <cell r="A6278" t="str">
            <v>642E01610</v>
          </cell>
          <cell r="C6278" t="str">
            <v>EACH</v>
          </cell>
          <cell r="D6278" t="str">
            <v>BIKE LANE SYMBOL MARKING, TYPE 1A</v>
          </cell>
          <cell r="F6278">
            <v>0</v>
          </cell>
        </row>
        <row r="6279">
          <cell r="A6279" t="str">
            <v>642E01650</v>
          </cell>
          <cell r="C6279" t="str">
            <v>EACH</v>
          </cell>
          <cell r="D6279" t="str">
            <v>BIKE LANE ARROW, TYPE 1</v>
          </cell>
          <cell r="F6279">
            <v>0</v>
          </cell>
        </row>
        <row r="6280">
          <cell r="A6280" t="str">
            <v>642E01702</v>
          </cell>
          <cell r="C6280" t="str">
            <v>EACH</v>
          </cell>
          <cell r="D6280" t="str">
            <v>HANDICAP SYMBOL MARKING, TYPE 1</v>
          </cell>
          <cell r="F6280">
            <v>0</v>
          </cell>
        </row>
        <row r="6281">
          <cell r="A6281" t="str">
            <v>642E01703</v>
          </cell>
          <cell r="C6281" t="str">
            <v>EACH</v>
          </cell>
          <cell r="D6281" t="str">
            <v>HANDICAP SYMBOL MARKING, TYPE 1, AS PER PLAN</v>
          </cell>
          <cell r="F6281">
            <v>0</v>
          </cell>
        </row>
        <row r="6282">
          <cell r="A6282" t="str">
            <v>642E01710</v>
          </cell>
          <cell r="C6282" t="str">
            <v>EACH</v>
          </cell>
          <cell r="D6282" t="str">
            <v>HANDICAP SYMBOL MARKING, TYPE 1A</v>
          </cell>
          <cell r="F6282">
            <v>0</v>
          </cell>
        </row>
        <row r="6283">
          <cell r="A6283" t="str">
            <v>642E19000</v>
          </cell>
          <cell r="C6283" t="str">
            <v>EACH</v>
          </cell>
          <cell r="D6283" t="str">
            <v>SHARED LANE MARKING, TYPE 1</v>
          </cell>
          <cell r="F6283">
            <v>0</v>
          </cell>
        </row>
        <row r="6284">
          <cell r="A6284" t="str">
            <v>642E19010</v>
          </cell>
          <cell r="C6284" t="str">
            <v>EACH</v>
          </cell>
          <cell r="D6284" t="str">
            <v>SHARED LANE MARKING, TYPE 1A</v>
          </cell>
          <cell r="F6284">
            <v>0</v>
          </cell>
        </row>
        <row r="6285">
          <cell r="A6285" t="str">
            <v>642E20000</v>
          </cell>
          <cell r="C6285" t="str">
            <v>LS</v>
          </cell>
          <cell r="D6285" t="str">
            <v>TWO-WAY RADIO EQUIPMENT</v>
          </cell>
          <cell r="F6285">
            <v>0</v>
          </cell>
        </row>
        <row r="6286">
          <cell r="A6286" t="str">
            <v>642E20802</v>
          </cell>
          <cell r="C6286" t="str">
            <v>FT</v>
          </cell>
          <cell r="D6286" t="str">
            <v>YIELD LINE, TYPE 1</v>
          </cell>
          <cell r="F6286">
            <v>0</v>
          </cell>
        </row>
        <row r="6287">
          <cell r="A6287" t="str">
            <v>642E20810</v>
          </cell>
          <cell r="C6287" t="str">
            <v>FT</v>
          </cell>
          <cell r="D6287" t="str">
            <v>YIELD LINE, TYPE 1A</v>
          </cell>
          <cell r="F6287">
            <v>0</v>
          </cell>
        </row>
        <row r="6288">
          <cell r="A6288" t="str">
            <v>642E30000</v>
          </cell>
          <cell r="C6288" t="str">
            <v>FT</v>
          </cell>
          <cell r="D6288" t="str">
            <v>REMOVAL OF PAVEMENT MARKING</v>
          </cell>
          <cell r="F6288">
            <v>0</v>
          </cell>
        </row>
        <row r="6289">
          <cell r="A6289" t="str">
            <v>642E30001</v>
          </cell>
          <cell r="C6289" t="str">
            <v>FT</v>
          </cell>
          <cell r="D6289" t="str">
            <v>REMOVAL OF PAVEMENT MARKING, AS PER PLAN</v>
          </cell>
          <cell r="F6289">
            <v>0</v>
          </cell>
        </row>
        <row r="6290">
          <cell r="A6290" t="str">
            <v>642E30010</v>
          </cell>
          <cell r="C6290" t="str">
            <v>SF</v>
          </cell>
          <cell r="D6290" t="str">
            <v>REMOVAL OF PAVEMENT MARKING</v>
          </cell>
          <cell r="F6290">
            <v>0</v>
          </cell>
        </row>
        <row r="6291">
          <cell r="A6291" t="str">
            <v>642E30020</v>
          </cell>
          <cell r="C6291" t="str">
            <v>EACH</v>
          </cell>
          <cell r="D6291" t="str">
            <v>REMOVAL OF PAVEMENT MARKING</v>
          </cell>
          <cell r="F6291">
            <v>0</v>
          </cell>
        </row>
        <row r="6292">
          <cell r="A6292" t="str">
            <v>642E30030</v>
          </cell>
          <cell r="C6292" t="str">
            <v>MILE</v>
          </cell>
          <cell r="D6292" t="str">
            <v>REMOVAL OF PAVEMENT MARKING</v>
          </cell>
          <cell r="F6292">
            <v>0</v>
          </cell>
        </row>
        <row r="6293">
          <cell r="A6293" t="str">
            <v>642E30031</v>
          </cell>
          <cell r="C6293" t="str">
            <v>MILE</v>
          </cell>
          <cell r="D6293" t="str">
            <v>REMOVAL OF PAVEMENT MARKING, AS PER PLAN</v>
          </cell>
          <cell r="F6293">
            <v>0</v>
          </cell>
        </row>
        <row r="6294">
          <cell r="A6294" t="str">
            <v>642E40000</v>
          </cell>
          <cell r="C6294" t="str">
            <v>EACH</v>
          </cell>
          <cell r="D6294" t="str">
            <v>AIR SPEED ZONE MARKING</v>
          </cell>
          <cell r="F6294">
            <v>0</v>
          </cell>
        </row>
        <row r="6295">
          <cell r="A6295" t="str">
            <v>642E40001</v>
          </cell>
          <cell r="C6295" t="str">
            <v>EACH</v>
          </cell>
          <cell r="D6295" t="str">
            <v>SPEED MEASUREMENT MARKING, AS PER PLAN</v>
          </cell>
          <cell r="F6295">
            <v>0</v>
          </cell>
        </row>
        <row r="6296">
          <cell r="A6296" t="str">
            <v>642E50000</v>
          </cell>
          <cell r="C6296" t="str">
            <v>MILE</v>
          </cell>
          <cell r="D6296" t="str">
            <v>PAVEMENT MARKING, MISC.:</v>
          </cell>
          <cell r="F6296">
            <v>1</v>
          </cell>
          <cell r="G6296">
            <v>1</v>
          </cell>
        </row>
        <row r="6297">
          <cell r="A6297" t="str">
            <v>642E50010</v>
          </cell>
          <cell r="C6297" t="str">
            <v>EACH</v>
          </cell>
          <cell r="D6297" t="str">
            <v>PAVEMENT MARKING, MISC.:</v>
          </cell>
          <cell r="F6297">
            <v>1</v>
          </cell>
          <cell r="G6297">
            <v>1</v>
          </cell>
        </row>
        <row r="6298">
          <cell r="A6298" t="str">
            <v>642E50020</v>
          </cell>
          <cell r="C6298" t="str">
            <v>FT</v>
          </cell>
          <cell r="D6298" t="str">
            <v>PAVEMENT MARKING, MISC.:</v>
          </cell>
          <cell r="F6298">
            <v>1</v>
          </cell>
          <cell r="G6298">
            <v>1</v>
          </cell>
        </row>
        <row r="6299">
          <cell r="A6299" t="str">
            <v>642E50030</v>
          </cell>
          <cell r="C6299" t="str">
            <v>SF</v>
          </cell>
          <cell r="D6299" t="str">
            <v>PAVEMENT MARKING, MISC.:</v>
          </cell>
          <cell r="F6299">
            <v>1</v>
          </cell>
          <cell r="G6299">
            <v>1</v>
          </cell>
        </row>
        <row r="6300">
          <cell r="A6300" t="str">
            <v>642E50040</v>
          </cell>
          <cell r="C6300" t="str">
            <v>LS</v>
          </cell>
          <cell r="D6300" t="str">
            <v>PAVEMENT MARKING, MISC.:</v>
          </cell>
          <cell r="F6300">
            <v>1</v>
          </cell>
          <cell r="G6300">
            <v>1</v>
          </cell>
        </row>
        <row r="6301">
          <cell r="A6301" t="str">
            <v>642E60000</v>
          </cell>
          <cell r="C6301" t="str">
            <v>SF</v>
          </cell>
          <cell r="D6301" t="str">
            <v>GREEN COLORED PAVEMENT FOR BIKE LANES,TYPE 1</v>
          </cell>
          <cell r="F6301">
            <v>0</v>
          </cell>
        </row>
        <row r="6302">
          <cell r="A6302" t="str">
            <v>642E60010</v>
          </cell>
          <cell r="C6302" t="str">
            <v>SF</v>
          </cell>
          <cell r="D6302" t="str">
            <v>GREEN COLORED PAVEMENT FOR BIKE LANES,TYPE 1A</v>
          </cell>
          <cell r="F6302">
            <v>0</v>
          </cell>
        </row>
        <row r="6303">
          <cell r="A6303" t="str">
            <v>643E00100</v>
          </cell>
          <cell r="C6303" t="str">
            <v>MILE</v>
          </cell>
          <cell r="D6303" t="str">
            <v>EDGE LINE, 4"</v>
          </cell>
          <cell r="F6303">
            <v>0</v>
          </cell>
        </row>
        <row r="6304">
          <cell r="A6304" t="str">
            <v>643E00101</v>
          </cell>
          <cell r="C6304" t="str">
            <v>MILE</v>
          </cell>
          <cell r="D6304" t="str">
            <v>EDGE LINE, 4", AS PER PLAN</v>
          </cell>
          <cell r="F6304">
            <v>0</v>
          </cell>
        </row>
        <row r="6305">
          <cell r="A6305" t="str">
            <v>643E00104</v>
          </cell>
          <cell r="C6305" t="str">
            <v>MILE</v>
          </cell>
          <cell r="D6305" t="str">
            <v>EDGE LINE, 6"</v>
          </cell>
          <cell r="F6305">
            <v>0</v>
          </cell>
        </row>
        <row r="6306">
          <cell r="A6306" t="str">
            <v>643E00105</v>
          </cell>
          <cell r="C6306" t="str">
            <v>MILE</v>
          </cell>
          <cell r="D6306" t="str">
            <v>EDGE LINE, 6", AS PER PLAN</v>
          </cell>
          <cell r="F6306">
            <v>0</v>
          </cell>
        </row>
        <row r="6307">
          <cell r="A6307" t="str">
            <v>643E00200</v>
          </cell>
          <cell r="C6307" t="str">
            <v>MILE</v>
          </cell>
          <cell r="D6307" t="str">
            <v>LANE LINE, 4"</v>
          </cell>
          <cell r="F6307">
            <v>0</v>
          </cell>
        </row>
        <row r="6308">
          <cell r="A6308" t="str">
            <v>643E00201</v>
          </cell>
          <cell r="C6308" t="str">
            <v>MILE</v>
          </cell>
          <cell r="D6308" t="str">
            <v>LANE LINE, 4", AS PER PLAN</v>
          </cell>
          <cell r="F6308">
            <v>0</v>
          </cell>
        </row>
        <row r="6309">
          <cell r="A6309" t="str">
            <v>643E00204</v>
          </cell>
          <cell r="C6309" t="str">
            <v>MILE</v>
          </cell>
          <cell r="D6309" t="str">
            <v>LANE LINE, 6"</v>
          </cell>
          <cell r="F6309">
            <v>0</v>
          </cell>
        </row>
        <row r="6310">
          <cell r="A6310" t="str">
            <v>643E00205</v>
          </cell>
          <cell r="C6310" t="str">
            <v>MILE</v>
          </cell>
          <cell r="D6310" t="str">
            <v>LANE LINE, 6", AS PER PLAN</v>
          </cell>
          <cell r="F6310">
            <v>0</v>
          </cell>
        </row>
        <row r="6311">
          <cell r="A6311" t="str">
            <v>643E00300</v>
          </cell>
          <cell r="C6311" t="str">
            <v>MILE</v>
          </cell>
          <cell r="D6311" t="str">
            <v>CENTER LINE</v>
          </cell>
          <cell r="F6311">
            <v>0</v>
          </cell>
        </row>
        <row r="6312">
          <cell r="A6312" t="str">
            <v>643E00301</v>
          </cell>
          <cell r="C6312" t="str">
            <v>MILE</v>
          </cell>
          <cell r="D6312" t="str">
            <v>CENTER LINE, AS PER PLAN</v>
          </cell>
          <cell r="F6312">
            <v>0</v>
          </cell>
        </row>
        <row r="6313">
          <cell r="A6313" t="str">
            <v>643E00400</v>
          </cell>
          <cell r="C6313" t="str">
            <v>FT</v>
          </cell>
          <cell r="D6313" t="str">
            <v>CHANNELIZING LINE, 8"</v>
          </cell>
          <cell r="F6313">
            <v>0</v>
          </cell>
        </row>
        <row r="6314">
          <cell r="A6314" t="str">
            <v>643E00401</v>
          </cell>
          <cell r="C6314" t="str">
            <v>FT</v>
          </cell>
          <cell r="D6314" t="str">
            <v>CHANNELIZING LINE, 8", AS PER PLAN</v>
          </cell>
          <cell r="F6314">
            <v>0</v>
          </cell>
        </row>
        <row r="6315">
          <cell r="A6315" t="str">
            <v>643E00404</v>
          </cell>
          <cell r="C6315" t="str">
            <v>FT</v>
          </cell>
          <cell r="D6315" t="str">
            <v>CHANNELIZING LINE, 12"</v>
          </cell>
          <cell r="F6315">
            <v>0</v>
          </cell>
        </row>
        <row r="6316">
          <cell r="A6316" t="str">
            <v>643E00405</v>
          </cell>
          <cell r="C6316" t="str">
            <v>FT</v>
          </cell>
          <cell r="D6316" t="str">
            <v>CHANNELIZING LINE, 12", AS PER PLAN</v>
          </cell>
          <cell r="F6316">
            <v>0</v>
          </cell>
        </row>
        <row r="6317">
          <cell r="A6317" t="str">
            <v>643E00500</v>
          </cell>
          <cell r="C6317" t="str">
            <v>FT</v>
          </cell>
          <cell r="D6317" t="str">
            <v>STOP LINE</v>
          </cell>
          <cell r="F6317">
            <v>0</v>
          </cell>
        </row>
        <row r="6318">
          <cell r="A6318" t="str">
            <v>643E00501</v>
          </cell>
          <cell r="C6318" t="str">
            <v>FT</v>
          </cell>
          <cell r="D6318" t="str">
            <v>STOP LINE, AS PER PLAN</v>
          </cell>
          <cell r="F6318">
            <v>0</v>
          </cell>
        </row>
        <row r="6319">
          <cell r="A6319" t="str">
            <v>643E00620</v>
          </cell>
          <cell r="C6319" t="str">
            <v>FT</v>
          </cell>
          <cell r="D6319" t="str">
            <v>CROSSWALK LINE, 12"</v>
          </cell>
          <cell r="F6319">
            <v>0</v>
          </cell>
        </row>
        <row r="6320">
          <cell r="A6320" t="str">
            <v>643E00621</v>
          </cell>
          <cell r="C6320" t="str">
            <v>FT</v>
          </cell>
          <cell r="D6320" t="str">
            <v>CROSSWALK LINE, 12", AS PER PLAN</v>
          </cell>
          <cell r="F6320">
            <v>0</v>
          </cell>
        </row>
        <row r="6321">
          <cell r="A6321" t="str">
            <v>643E00630</v>
          </cell>
          <cell r="C6321" t="str">
            <v>FT</v>
          </cell>
          <cell r="D6321" t="str">
            <v>CROSSWALK LINE, 24"</v>
          </cell>
          <cell r="F6321">
            <v>0</v>
          </cell>
        </row>
        <row r="6322">
          <cell r="A6322" t="str">
            <v>643E00631</v>
          </cell>
          <cell r="C6322" t="str">
            <v>FT</v>
          </cell>
          <cell r="D6322" t="str">
            <v>CROSSWALK LINE, 24", AS PER PLAN</v>
          </cell>
          <cell r="F6322">
            <v>0</v>
          </cell>
        </row>
        <row r="6323">
          <cell r="A6323" t="str">
            <v>643E00700</v>
          </cell>
          <cell r="C6323" t="str">
            <v>FT</v>
          </cell>
          <cell r="D6323" t="str">
            <v>TRANSVERSE/DIAGONAL LINE</v>
          </cell>
          <cell r="F6323">
            <v>0</v>
          </cell>
        </row>
        <row r="6324">
          <cell r="A6324" t="str">
            <v>643E00701</v>
          </cell>
          <cell r="C6324" t="str">
            <v>FT</v>
          </cell>
          <cell r="D6324" t="str">
            <v>TRANSVERSE/DIAGONAL LINE, AS PER PLAN</v>
          </cell>
          <cell r="F6324">
            <v>0</v>
          </cell>
        </row>
        <row r="6325">
          <cell r="A6325" t="str">
            <v>643E00720</v>
          </cell>
          <cell r="C6325" t="str">
            <v>FT</v>
          </cell>
          <cell r="D6325" t="str">
            <v>CHEVRON MARKING</v>
          </cell>
          <cell r="F6325">
            <v>0</v>
          </cell>
        </row>
        <row r="6326">
          <cell r="A6326" t="str">
            <v>643E00721</v>
          </cell>
          <cell r="C6326" t="str">
            <v>FT</v>
          </cell>
          <cell r="D6326" t="str">
            <v>CHEVRON MARKING, AS PER PLAN</v>
          </cell>
          <cell r="F6326">
            <v>0</v>
          </cell>
        </row>
        <row r="6327">
          <cell r="A6327" t="str">
            <v>643E00800</v>
          </cell>
          <cell r="C6327" t="str">
            <v>FT</v>
          </cell>
          <cell r="D6327" t="str">
            <v>CURB MARKING</v>
          </cell>
          <cell r="F6327">
            <v>0</v>
          </cell>
        </row>
        <row r="6328">
          <cell r="A6328" t="str">
            <v>643E00801</v>
          </cell>
          <cell r="C6328" t="str">
            <v>FT</v>
          </cell>
          <cell r="D6328" t="str">
            <v>CURB MARKING, AS PER PLAN</v>
          </cell>
          <cell r="F6328">
            <v>0</v>
          </cell>
        </row>
        <row r="6329">
          <cell r="A6329" t="str">
            <v>643E00900</v>
          </cell>
          <cell r="C6329" t="str">
            <v>SF</v>
          </cell>
          <cell r="D6329" t="str">
            <v>ISLAND MARKING</v>
          </cell>
          <cell r="F6329">
            <v>0</v>
          </cell>
        </row>
        <row r="6330">
          <cell r="A6330" t="str">
            <v>643E00901</v>
          </cell>
          <cell r="C6330" t="str">
            <v>SF</v>
          </cell>
          <cell r="D6330" t="str">
            <v>ISLAND MARKING, AS PER PLAN</v>
          </cell>
          <cell r="F6330">
            <v>0</v>
          </cell>
        </row>
        <row r="6331">
          <cell r="A6331" t="str">
            <v>643E01000</v>
          </cell>
          <cell r="C6331" t="str">
            <v>EACH</v>
          </cell>
          <cell r="D6331" t="str">
            <v>RAILROAD SYMBOL MARKING</v>
          </cell>
          <cell r="F6331">
            <v>0</v>
          </cell>
        </row>
        <row r="6332">
          <cell r="A6332" t="str">
            <v>643E01001</v>
          </cell>
          <cell r="C6332" t="str">
            <v>EACH</v>
          </cell>
          <cell r="D6332" t="str">
            <v>RAILROAD SYMBOL MARKING, AS PER PLAN</v>
          </cell>
          <cell r="F6332">
            <v>0</v>
          </cell>
        </row>
        <row r="6333">
          <cell r="A6333" t="str">
            <v>643E01100</v>
          </cell>
          <cell r="C6333" t="str">
            <v>EACH</v>
          </cell>
          <cell r="D6333" t="str">
            <v>SCHOOL SYMBOL MARKING, 72"</v>
          </cell>
          <cell r="F6333">
            <v>0</v>
          </cell>
        </row>
        <row r="6334">
          <cell r="A6334" t="str">
            <v>643E01101</v>
          </cell>
          <cell r="C6334" t="str">
            <v>EACH</v>
          </cell>
          <cell r="D6334" t="str">
            <v>SCHOOL SYMBOL MARKING, 72", AS PER PLAN</v>
          </cell>
          <cell r="F6334">
            <v>0</v>
          </cell>
        </row>
        <row r="6335">
          <cell r="A6335" t="str">
            <v>643E01110</v>
          </cell>
          <cell r="C6335" t="str">
            <v>EACH</v>
          </cell>
          <cell r="D6335" t="str">
            <v>SCHOOL SYMBOL MARKING, 96"</v>
          </cell>
          <cell r="F6335">
            <v>0</v>
          </cell>
        </row>
        <row r="6336">
          <cell r="A6336" t="str">
            <v>643E01111</v>
          </cell>
          <cell r="C6336" t="str">
            <v>EACH</v>
          </cell>
          <cell r="D6336" t="str">
            <v>SCHOOL SYMBOL MARKING, 96", AS PER PLAN</v>
          </cell>
          <cell r="F6336">
            <v>0</v>
          </cell>
        </row>
        <row r="6337">
          <cell r="A6337" t="str">
            <v>643E01120</v>
          </cell>
          <cell r="C6337" t="str">
            <v>EACH</v>
          </cell>
          <cell r="D6337" t="str">
            <v>SCHOOL SYMBOL MARKING, 120"</v>
          </cell>
          <cell r="F6337">
            <v>0</v>
          </cell>
        </row>
        <row r="6338">
          <cell r="A6338" t="str">
            <v>643E01121</v>
          </cell>
          <cell r="C6338" t="str">
            <v>EACH</v>
          </cell>
          <cell r="D6338" t="str">
            <v>SCHOOL SYMBOL MARKING, 120", AS PER PLAN</v>
          </cell>
          <cell r="F6338">
            <v>0</v>
          </cell>
        </row>
        <row r="6339">
          <cell r="A6339" t="str">
            <v>643E01200</v>
          </cell>
          <cell r="C6339" t="str">
            <v>FT</v>
          </cell>
          <cell r="D6339" t="str">
            <v>PARKING LOT STALL MARKING</v>
          </cell>
          <cell r="F6339">
            <v>0</v>
          </cell>
        </row>
        <row r="6340">
          <cell r="A6340" t="str">
            <v>643E01201</v>
          </cell>
          <cell r="C6340" t="str">
            <v>FT</v>
          </cell>
          <cell r="D6340" t="str">
            <v>PARKING LOT STALL MARKING, AS PER PLAN</v>
          </cell>
          <cell r="F6340">
            <v>0</v>
          </cell>
        </row>
        <row r="6341">
          <cell r="A6341" t="str">
            <v>643E01300</v>
          </cell>
          <cell r="C6341" t="str">
            <v>EACH</v>
          </cell>
          <cell r="D6341" t="str">
            <v>LANE ARROW</v>
          </cell>
          <cell r="F6341">
            <v>0</v>
          </cell>
        </row>
        <row r="6342">
          <cell r="A6342" t="str">
            <v>643E01301</v>
          </cell>
          <cell r="C6342" t="str">
            <v>EACH</v>
          </cell>
          <cell r="D6342" t="str">
            <v>LANE ARROW, AS PER PLAN</v>
          </cell>
          <cell r="F6342">
            <v>0</v>
          </cell>
        </row>
        <row r="6343">
          <cell r="A6343" t="str">
            <v>643E01310</v>
          </cell>
          <cell r="C6343" t="str">
            <v>EACH</v>
          </cell>
          <cell r="D6343" t="str">
            <v>WRONG WAY ARROW</v>
          </cell>
          <cell r="F6343">
            <v>0</v>
          </cell>
        </row>
        <row r="6344">
          <cell r="A6344" t="str">
            <v>643E01400</v>
          </cell>
          <cell r="C6344" t="str">
            <v>EACH</v>
          </cell>
          <cell r="D6344" t="str">
            <v>WORD ON PAVEMENT, 72"</v>
          </cell>
          <cell r="F6344">
            <v>0</v>
          </cell>
        </row>
        <row r="6345">
          <cell r="A6345" t="str">
            <v>643E01401</v>
          </cell>
          <cell r="C6345" t="str">
            <v>EACH</v>
          </cell>
          <cell r="D6345" t="str">
            <v>WORD ON PAVEMENT, 72", AS PER PLAN</v>
          </cell>
          <cell r="F6345">
            <v>0</v>
          </cell>
        </row>
        <row r="6346">
          <cell r="A6346" t="str">
            <v>643E01410</v>
          </cell>
          <cell r="C6346" t="str">
            <v>EACH</v>
          </cell>
          <cell r="D6346" t="str">
            <v>WORD ON PAVEMENT, 96"</v>
          </cell>
          <cell r="F6346">
            <v>0</v>
          </cell>
        </row>
        <row r="6347">
          <cell r="A6347" t="str">
            <v>643E01411</v>
          </cell>
          <cell r="C6347" t="str">
            <v>EACH</v>
          </cell>
          <cell r="D6347" t="str">
            <v>WORD ON PAVEMENT, 96", AS PER PLAN</v>
          </cell>
          <cell r="F6347">
            <v>0</v>
          </cell>
        </row>
        <row r="6348">
          <cell r="A6348" t="str">
            <v>643E01500</v>
          </cell>
          <cell r="C6348" t="str">
            <v>FT</v>
          </cell>
          <cell r="D6348" t="str">
            <v>DOTTED LINE, 4"</v>
          </cell>
          <cell r="F6348">
            <v>0</v>
          </cell>
        </row>
        <row r="6349">
          <cell r="A6349" t="str">
            <v>643E01501</v>
          </cell>
          <cell r="C6349" t="str">
            <v>FT</v>
          </cell>
          <cell r="D6349" t="str">
            <v>DOTTED LINE, 4", AS PER PLAN</v>
          </cell>
          <cell r="F6349">
            <v>0</v>
          </cell>
        </row>
        <row r="6350">
          <cell r="A6350" t="str">
            <v>643E01510</v>
          </cell>
          <cell r="C6350" t="str">
            <v>FT</v>
          </cell>
          <cell r="D6350" t="str">
            <v>DOTTED LINE, 6"</v>
          </cell>
          <cell r="F6350">
            <v>0</v>
          </cell>
        </row>
        <row r="6351">
          <cell r="A6351" t="str">
            <v>643E01511</v>
          </cell>
          <cell r="C6351" t="str">
            <v>FT</v>
          </cell>
          <cell r="D6351" t="str">
            <v>DOTTED LINE, 6", AS PER PLAN</v>
          </cell>
          <cell r="F6351">
            <v>0</v>
          </cell>
        </row>
        <row r="6352">
          <cell r="A6352" t="str">
            <v>643E01550</v>
          </cell>
          <cell r="C6352" t="str">
            <v>FT</v>
          </cell>
          <cell r="D6352" t="str">
            <v>DOTTED LINE, 12"</v>
          </cell>
          <cell r="F6352">
            <v>0</v>
          </cell>
        </row>
        <row r="6353">
          <cell r="A6353" t="str">
            <v>643E01551</v>
          </cell>
          <cell r="C6353" t="str">
            <v>FT</v>
          </cell>
          <cell r="D6353" t="str">
            <v>DOTTED LINE, 12", AS PER PLAN</v>
          </cell>
          <cell r="F6353">
            <v>0</v>
          </cell>
        </row>
        <row r="6354">
          <cell r="A6354" t="str">
            <v>643E01600</v>
          </cell>
          <cell r="C6354" t="str">
            <v>EACH</v>
          </cell>
          <cell r="D6354" t="str">
            <v>HANDICAP SYMBOL MARKING</v>
          </cell>
          <cell r="F6354">
            <v>0</v>
          </cell>
        </row>
        <row r="6355">
          <cell r="A6355" t="str">
            <v>643E01601</v>
          </cell>
          <cell r="C6355" t="str">
            <v>EACH</v>
          </cell>
          <cell r="D6355" t="str">
            <v>HANDICAP SYMBOL MARKING, AS PER PLAN</v>
          </cell>
          <cell r="F6355">
            <v>0</v>
          </cell>
        </row>
        <row r="6356">
          <cell r="A6356" t="str">
            <v>643E01602</v>
          </cell>
          <cell r="C6356" t="str">
            <v>EACH</v>
          </cell>
          <cell r="D6356" t="str">
            <v>BIKE LANE SYMBOL MARKING</v>
          </cell>
          <cell r="F6356">
            <v>0</v>
          </cell>
        </row>
        <row r="6357">
          <cell r="A6357" t="str">
            <v>643E19000</v>
          </cell>
          <cell r="C6357" t="str">
            <v>EACH</v>
          </cell>
          <cell r="D6357" t="str">
            <v>SHARED LANE MARKING</v>
          </cell>
          <cell r="F6357">
            <v>0</v>
          </cell>
        </row>
        <row r="6358">
          <cell r="A6358" t="str">
            <v>643E20000</v>
          </cell>
          <cell r="C6358" t="str">
            <v>LS</v>
          </cell>
          <cell r="D6358" t="str">
            <v>TWO-WAY RADIO EQUIPMENT</v>
          </cell>
          <cell r="F6358">
            <v>0</v>
          </cell>
        </row>
        <row r="6359">
          <cell r="A6359" t="str">
            <v>643E20802</v>
          </cell>
          <cell r="C6359" t="str">
            <v>FT</v>
          </cell>
          <cell r="D6359" t="str">
            <v>YIELD LINE</v>
          </cell>
          <cell r="F6359">
            <v>0</v>
          </cell>
        </row>
        <row r="6360">
          <cell r="A6360" t="str">
            <v>643E30000</v>
          </cell>
          <cell r="C6360" t="str">
            <v>FT</v>
          </cell>
          <cell r="D6360" t="str">
            <v>REMOVAL OF PAVEMENT MARKING</v>
          </cell>
          <cell r="F6360">
            <v>0</v>
          </cell>
        </row>
        <row r="6361">
          <cell r="A6361" t="str">
            <v>643E30010</v>
          </cell>
          <cell r="C6361" t="str">
            <v>SF</v>
          </cell>
          <cell r="D6361" t="str">
            <v>REMOVAL OF PAVEMENT MARKING</v>
          </cell>
          <cell r="F6361">
            <v>0</v>
          </cell>
        </row>
        <row r="6362">
          <cell r="A6362" t="str">
            <v>643E30020</v>
          </cell>
          <cell r="C6362" t="str">
            <v>EACH</v>
          </cell>
          <cell r="D6362" t="str">
            <v>REMOVAL OF PAVEMENT MARKING</v>
          </cell>
          <cell r="F6362">
            <v>0</v>
          </cell>
        </row>
        <row r="6363">
          <cell r="A6363" t="str">
            <v>643E30030</v>
          </cell>
          <cell r="C6363" t="str">
            <v>MILE</v>
          </cell>
          <cell r="D6363" t="str">
            <v>REMOVAL OF PAVEMENT MARKING</v>
          </cell>
          <cell r="F6363">
            <v>0</v>
          </cell>
        </row>
        <row r="6364">
          <cell r="A6364" t="str">
            <v>643E40000</v>
          </cell>
          <cell r="C6364" t="str">
            <v>EACH</v>
          </cell>
          <cell r="D6364" t="str">
            <v>AIR SPEED ZONE MARKING</v>
          </cell>
          <cell r="F6364">
            <v>0</v>
          </cell>
        </row>
        <row r="6365">
          <cell r="A6365" t="str">
            <v>643E40001</v>
          </cell>
          <cell r="C6365" t="str">
            <v>EACH</v>
          </cell>
          <cell r="D6365" t="str">
            <v>SPEED MEASUREMENT MARKING, AS PER PLAN</v>
          </cell>
          <cell r="F6365">
            <v>0</v>
          </cell>
        </row>
        <row r="6366">
          <cell r="A6366" t="str">
            <v>643E50000</v>
          </cell>
          <cell r="C6366" t="str">
            <v>MILE</v>
          </cell>
          <cell r="D6366" t="str">
            <v>PAVEMENT MARKING, MISC.:</v>
          </cell>
          <cell r="F6366">
            <v>1</v>
          </cell>
          <cell r="G6366">
            <v>1</v>
          </cell>
        </row>
        <row r="6367">
          <cell r="A6367" t="str">
            <v>643E50100</v>
          </cell>
          <cell r="C6367" t="str">
            <v>EACH</v>
          </cell>
          <cell r="D6367" t="str">
            <v>PAVEMENT MARKING, MISC.:</v>
          </cell>
          <cell r="F6367">
            <v>1</v>
          </cell>
          <cell r="G6367">
            <v>1</v>
          </cell>
        </row>
        <row r="6368">
          <cell r="A6368" t="str">
            <v>643E50200</v>
          </cell>
          <cell r="C6368" t="str">
            <v>FT</v>
          </cell>
          <cell r="D6368" t="str">
            <v>PAVEMENT MARKING, MISC.:</v>
          </cell>
          <cell r="F6368">
            <v>1</v>
          </cell>
          <cell r="G6368">
            <v>1</v>
          </cell>
        </row>
        <row r="6369">
          <cell r="A6369" t="str">
            <v>643E60000</v>
          </cell>
          <cell r="C6369" t="str">
            <v>SF</v>
          </cell>
          <cell r="D6369" t="str">
            <v>GREEN COLORED PAVEMENT FOR BIKE LANES</v>
          </cell>
          <cell r="F6369">
            <v>0</v>
          </cell>
        </row>
        <row r="6370">
          <cell r="A6370" t="str">
            <v>644E00100</v>
          </cell>
          <cell r="C6370" t="str">
            <v>MILE</v>
          </cell>
          <cell r="D6370" t="str">
            <v>EDGE LINE, 4"</v>
          </cell>
          <cell r="F6370">
            <v>0</v>
          </cell>
        </row>
        <row r="6371">
          <cell r="A6371" t="str">
            <v>644E00101</v>
          </cell>
          <cell r="C6371" t="str">
            <v>MILE</v>
          </cell>
          <cell r="D6371" t="str">
            <v>EDGE LINE, 4", AS PER PLAN</v>
          </cell>
          <cell r="F6371">
            <v>0</v>
          </cell>
        </row>
        <row r="6372">
          <cell r="A6372" t="str">
            <v>644E00104</v>
          </cell>
          <cell r="C6372" t="str">
            <v>MILE</v>
          </cell>
          <cell r="D6372" t="str">
            <v>EDGE LINE, 6"</v>
          </cell>
          <cell r="F6372">
            <v>0</v>
          </cell>
        </row>
        <row r="6373">
          <cell r="A6373" t="str">
            <v>644E00105</v>
          </cell>
          <cell r="C6373" t="str">
            <v>MILE</v>
          </cell>
          <cell r="D6373" t="str">
            <v>EDGE LINE, 6", AS PER PLAN</v>
          </cell>
          <cell r="F6373">
            <v>0</v>
          </cell>
        </row>
        <row r="6374">
          <cell r="A6374" t="str">
            <v>644E00200</v>
          </cell>
          <cell r="C6374" t="str">
            <v>MILE</v>
          </cell>
          <cell r="D6374" t="str">
            <v>LANE LINE, 4"</v>
          </cell>
          <cell r="F6374">
            <v>0</v>
          </cell>
        </row>
        <row r="6375">
          <cell r="A6375" t="str">
            <v>644E00201</v>
          </cell>
          <cell r="C6375" t="str">
            <v>MILE</v>
          </cell>
          <cell r="D6375" t="str">
            <v>LANE LINE, 4", AS PER PLAN</v>
          </cell>
          <cell r="F6375">
            <v>0</v>
          </cell>
        </row>
        <row r="6376">
          <cell r="A6376" t="str">
            <v>644E00204</v>
          </cell>
          <cell r="C6376" t="str">
            <v>MILE</v>
          </cell>
          <cell r="D6376" t="str">
            <v>LANE LINE, 6"</v>
          </cell>
          <cell r="F6376">
            <v>0</v>
          </cell>
        </row>
        <row r="6377">
          <cell r="A6377" t="str">
            <v>644E00300</v>
          </cell>
          <cell r="C6377" t="str">
            <v>MILE</v>
          </cell>
          <cell r="D6377" t="str">
            <v>CENTER LINE</v>
          </cell>
          <cell r="F6377">
            <v>0</v>
          </cell>
        </row>
        <row r="6378">
          <cell r="A6378" t="str">
            <v>644E00301</v>
          </cell>
          <cell r="C6378" t="str">
            <v>MILE</v>
          </cell>
          <cell r="D6378" t="str">
            <v>CENTER LINE, AS PER PLAN</v>
          </cell>
          <cell r="F6378">
            <v>0</v>
          </cell>
        </row>
        <row r="6379">
          <cell r="A6379" t="str">
            <v>644E00400</v>
          </cell>
          <cell r="C6379" t="str">
            <v>FT</v>
          </cell>
          <cell r="D6379" t="str">
            <v>CHANNELIZING LINE, 8"</v>
          </cell>
          <cell r="F6379">
            <v>0</v>
          </cell>
        </row>
        <row r="6380">
          <cell r="A6380" t="str">
            <v>644E00401</v>
          </cell>
          <cell r="C6380" t="str">
            <v>FT</v>
          </cell>
          <cell r="D6380" t="str">
            <v>CHANNELIZING LINE, 8", AS PER PLAN</v>
          </cell>
          <cell r="F6380">
            <v>0</v>
          </cell>
        </row>
        <row r="6381">
          <cell r="A6381" t="str">
            <v>644E00404</v>
          </cell>
          <cell r="C6381" t="str">
            <v>FT</v>
          </cell>
          <cell r="D6381" t="str">
            <v>CHANNELIZING LINE, 12"</v>
          </cell>
          <cell r="F6381">
            <v>0</v>
          </cell>
        </row>
        <row r="6382">
          <cell r="A6382" t="str">
            <v>644E00405</v>
          </cell>
          <cell r="C6382" t="str">
            <v>FT</v>
          </cell>
          <cell r="D6382" t="str">
            <v>CHANNELIZING LINE, 12", AS PER PLAN</v>
          </cell>
          <cell r="F6382">
            <v>0</v>
          </cell>
        </row>
        <row r="6383">
          <cell r="A6383" t="str">
            <v>644E00500</v>
          </cell>
          <cell r="C6383" t="str">
            <v>FT</v>
          </cell>
          <cell r="D6383" t="str">
            <v>STOP LINE</v>
          </cell>
          <cell r="F6383">
            <v>0</v>
          </cell>
        </row>
        <row r="6384">
          <cell r="A6384" t="str">
            <v>644E00501</v>
          </cell>
          <cell r="C6384" t="str">
            <v>FT</v>
          </cell>
          <cell r="D6384" t="str">
            <v>STOP LINE, AS PER PLAN</v>
          </cell>
          <cell r="F6384">
            <v>0</v>
          </cell>
        </row>
        <row r="6385">
          <cell r="A6385" t="str">
            <v>644E00620</v>
          </cell>
          <cell r="C6385" t="str">
            <v>FT</v>
          </cell>
          <cell r="D6385" t="str">
            <v>CROSSWALK LINE, 12"</v>
          </cell>
          <cell r="F6385">
            <v>0</v>
          </cell>
        </row>
        <row r="6386">
          <cell r="A6386" t="str">
            <v>644E00621</v>
          </cell>
          <cell r="C6386" t="str">
            <v>FT</v>
          </cell>
          <cell r="D6386" t="str">
            <v>CROSSWALK LINE, 12", AS PER PLAN</v>
          </cell>
          <cell r="F6386">
            <v>0</v>
          </cell>
        </row>
        <row r="6387">
          <cell r="A6387" t="str">
            <v>644E00630</v>
          </cell>
          <cell r="C6387" t="str">
            <v>FT</v>
          </cell>
          <cell r="D6387" t="str">
            <v>CROSSWALK LINE, 24"</v>
          </cell>
          <cell r="F6387">
            <v>0</v>
          </cell>
        </row>
        <row r="6388">
          <cell r="A6388" t="str">
            <v>644E00631</v>
          </cell>
          <cell r="C6388" t="str">
            <v>FT</v>
          </cell>
          <cell r="D6388" t="str">
            <v>CROSSWALK LINE, 24", AS PER PLAN</v>
          </cell>
          <cell r="F6388">
            <v>0</v>
          </cell>
        </row>
        <row r="6389">
          <cell r="A6389" t="str">
            <v>644E00700</v>
          </cell>
          <cell r="C6389" t="str">
            <v>FT</v>
          </cell>
          <cell r="D6389" t="str">
            <v>TRANSVERSE/DIAGONAL LINE</v>
          </cell>
          <cell r="F6389">
            <v>0</v>
          </cell>
        </row>
        <row r="6390">
          <cell r="A6390" t="str">
            <v>644E00701</v>
          </cell>
          <cell r="C6390" t="str">
            <v>FT</v>
          </cell>
          <cell r="D6390" t="str">
            <v>TRANSVERSE/DIAGONAL LINE, AS PER PLAN</v>
          </cell>
          <cell r="F6390">
            <v>0</v>
          </cell>
        </row>
        <row r="6391">
          <cell r="A6391" t="str">
            <v>644E00720</v>
          </cell>
          <cell r="C6391" t="str">
            <v>FT</v>
          </cell>
          <cell r="D6391" t="str">
            <v>CHEVRON MARKING</v>
          </cell>
          <cell r="F6391">
            <v>0</v>
          </cell>
        </row>
        <row r="6392">
          <cell r="A6392" t="str">
            <v>644E00721</v>
          </cell>
          <cell r="C6392" t="str">
            <v>FT</v>
          </cell>
          <cell r="D6392" t="str">
            <v>CHEVRON MARKING, AS PER PLAN</v>
          </cell>
          <cell r="F6392">
            <v>0</v>
          </cell>
        </row>
        <row r="6393">
          <cell r="A6393" t="str">
            <v>644E00800</v>
          </cell>
          <cell r="C6393" t="str">
            <v>FT</v>
          </cell>
          <cell r="D6393" t="str">
            <v>CURB MARKING</v>
          </cell>
          <cell r="F6393">
            <v>0</v>
          </cell>
        </row>
        <row r="6394">
          <cell r="A6394" t="str">
            <v>644E00900</v>
          </cell>
          <cell r="C6394" t="str">
            <v>SF</v>
          </cell>
          <cell r="D6394" t="str">
            <v>ISLAND MARKING</v>
          </cell>
          <cell r="F6394">
            <v>0</v>
          </cell>
        </row>
        <row r="6395">
          <cell r="A6395" t="str">
            <v>644E00901</v>
          </cell>
          <cell r="C6395" t="str">
            <v>SF</v>
          </cell>
          <cell r="D6395" t="str">
            <v>ISLAND MARKING, AS PER PLAN</v>
          </cell>
          <cell r="F6395">
            <v>0</v>
          </cell>
        </row>
        <row r="6396">
          <cell r="A6396" t="str">
            <v>644E01000</v>
          </cell>
          <cell r="C6396" t="str">
            <v>EACH</v>
          </cell>
          <cell r="D6396" t="str">
            <v>RAILROAD SYMBOL MARKING</v>
          </cell>
          <cell r="F6396">
            <v>0</v>
          </cell>
        </row>
        <row r="6397">
          <cell r="A6397" t="str">
            <v>644E01001</v>
          </cell>
          <cell r="C6397" t="str">
            <v>EACH</v>
          </cell>
          <cell r="D6397" t="str">
            <v>RAILROAD SYMBOL MARKING, AS PER PLAN</v>
          </cell>
          <cell r="F6397">
            <v>0</v>
          </cell>
        </row>
        <row r="6398">
          <cell r="A6398" t="str">
            <v>644E01100</v>
          </cell>
          <cell r="C6398" t="str">
            <v>EACH</v>
          </cell>
          <cell r="D6398" t="str">
            <v>SCHOOL SYMBOL MARKING, 72"</v>
          </cell>
          <cell r="F6398">
            <v>0</v>
          </cell>
        </row>
        <row r="6399">
          <cell r="A6399" t="str">
            <v>644E01110</v>
          </cell>
          <cell r="C6399" t="str">
            <v>EACH</v>
          </cell>
          <cell r="D6399" t="str">
            <v>SCHOOL SYMBOL MARKING, 96"</v>
          </cell>
          <cell r="F6399">
            <v>0</v>
          </cell>
        </row>
        <row r="6400">
          <cell r="A6400" t="str">
            <v>644E01111</v>
          </cell>
          <cell r="C6400" t="str">
            <v>EACH</v>
          </cell>
          <cell r="D6400" t="str">
            <v>SCHOOL SYMBOL MARKING, 96", AS PER PLAN</v>
          </cell>
          <cell r="F6400">
            <v>0</v>
          </cell>
        </row>
        <row r="6401">
          <cell r="A6401" t="str">
            <v>644E01120</v>
          </cell>
          <cell r="C6401" t="str">
            <v>EACH</v>
          </cell>
          <cell r="D6401" t="str">
            <v>SCHOOL SYMBOL MARKING, 120"</v>
          </cell>
          <cell r="F6401">
            <v>0</v>
          </cell>
        </row>
        <row r="6402">
          <cell r="A6402" t="str">
            <v>644E01121</v>
          </cell>
          <cell r="C6402" t="str">
            <v>EACH</v>
          </cell>
          <cell r="D6402" t="str">
            <v>SCHOOL SYMBOL MARKING, 120", AS PER PLAN</v>
          </cell>
          <cell r="F6402">
            <v>0</v>
          </cell>
        </row>
        <row r="6403">
          <cell r="A6403" t="str">
            <v>644E01200</v>
          </cell>
          <cell r="C6403" t="str">
            <v>FT</v>
          </cell>
          <cell r="D6403" t="str">
            <v>PARKING LOT STALL MARKING</v>
          </cell>
          <cell r="F6403">
            <v>0</v>
          </cell>
        </row>
        <row r="6404">
          <cell r="A6404" t="str">
            <v>644E01201</v>
          </cell>
          <cell r="C6404" t="str">
            <v>FT</v>
          </cell>
          <cell r="D6404" t="str">
            <v>PARKING LOT STALL MARKING, AS PER PLAN</v>
          </cell>
          <cell r="F6404">
            <v>0</v>
          </cell>
        </row>
        <row r="6405">
          <cell r="A6405" t="str">
            <v>644E01300</v>
          </cell>
          <cell r="C6405" t="str">
            <v>EACH</v>
          </cell>
          <cell r="D6405" t="str">
            <v>LANE ARROW</v>
          </cell>
          <cell r="F6405">
            <v>0</v>
          </cell>
        </row>
        <row r="6406">
          <cell r="A6406" t="str">
            <v>644E01301</v>
          </cell>
          <cell r="C6406" t="str">
            <v>EACH</v>
          </cell>
          <cell r="D6406" t="str">
            <v>LANE ARROW, AS PER PLAN</v>
          </cell>
          <cell r="F6406">
            <v>0</v>
          </cell>
        </row>
        <row r="6407">
          <cell r="A6407" t="str">
            <v>644E01350</v>
          </cell>
          <cell r="C6407" t="str">
            <v>EACH</v>
          </cell>
          <cell r="D6407" t="str">
            <v>LANE REDUCTION ARROW</v>
          </cell>
          <cell r="F6407">
            <v>0</v>
          </cell>
        </row>
        <row r="6408">
          <cell r="A6408" t="str">
            <v>644E01360</v>
          </cell>
          <cell r="C6408" t="str">
            <v>EACH</v>
          </cell>
          <cell r="D6408" t="str">
            <v>WRONG WAY ARROW</v>
          </cell>
          <cell r="F6408">
            <v>0</v>
          </cell>
        </row>
        <row r="6409">
          <cell r="A6409" t="str">
            <v>644E01382</v>
          </cell>
          <cell r="C6409" t="str">
            <v>EACH</v>
          </cell>
          <cell r="D6409" t="str">
            <v>WORD ON PAVEMENT, 48"</v>
          </cell>
          <cell r="F6409">
            <v>0</v>
          </cell>
        </row>
        <row r="6410">
          <cell r="A6410" t="str">
            <v>644E01383</v>
          </cell>
          <cell r="C6410" t="str">
            <v>EACH</v>
          </cell>
          <cell r="D6410" t="str">
            <v>WORD ON PAVEMENT, 48", AS PER PLAN</v>
          </cell>
          <cell r="F6410">
            <v>0</v>
          </cell>
        </row>
        <row r="6411">
          <cell r="A6411" t="str">
            <v>644E01400</v>
          </cell>
          <cell r="C6411" t="str">
            <v>EACH</v>
          </cell>
          <cell r="D6411" t="str">
            <v>WORD ON PAVEMENT, 72"</v>
          </cell>
          <cell r="F6411">
            <v>0</v>
          </cell>
        </row>
        <row r="6412">
          <cell r="A6412" t="str">
            <v>644E01401</v>
          </cell>
          <cell r="C6412" t="str">
            <v>EACH</v>
          </cell>
          <cell r="D6412" t="str">
            <v>WORD ON PAVEMENT, 72", AS PER PLAN</v>
          </cell>
          <cell r="F6412">
            <v>0</v>
          </cell>
        </row>
        <row r="6413">
          <cell r="A6413" t="str">
            <v>644E01410</v>
          </cell>
          <cell r="C6413" t="str">
            <v>EACH</v>
          </cell>
          <cell r="D6413" t="str">
            <v>WORD ON PAVEMENT, 96"</v>
          </cell>
          <cell r="F6413">
            <v>0</v>
          </cell>
        </row>
        <row r="6414">
          <cell r="A6414" t="str">
            <v>644E01411</v>
          </cell>
          <cell r="C6414" t="str">
            <v>EACH</v>
          </cell>
          <cell r="D6414" t="str">
            <v>WORD ON PAVEMENT, 96", AS PER PLAN</v>
          </cell>
          <cell r="F6414">
            <v>0</v>
          </cell>
        </row>
        <row r="6415">
          <cell r="A6415" t="str">
            <v>644E01500</v>
          </cell>
          <cell r="C6415" t="str">
            <v>FT</v>
          </cell>
          <cell r="D6415" t="str">
            <v>DOTTED LINE, 4"</v>
          </cell>
          <cell r="F6415">
            <v>0</v>
          </cell>
        </row>
        <row r="6416">
          <cell r="A6416" t="str">
            <v>644E01501</v>
          </cell>
          <cell r="C6416" t="str">
            <v>FT</v>
          </cell>
          <cell r="D6416" t="str">
            <v>DOTTED LINE, 4", AS PER PLAN</v>
          </cell>
          <cell r="F6416">
            <v>0</v>
          </cell>
        </row>
        <row r="6417">
          <cell r="A6417" t="str">
            <v>644E01510</v>
          </cell>
          <cell r="C6417" t="str">
            <v>FT</v>
          </cell>
          <cell r="D6417" t="str">
            <v>DOTTED LINE, 6"</v>
          </cell>
          <cell r="F6417">
            <v>0</v>
          </cell>
        </row>
        <row r="6418">
          <cell r="A6418" t="str">
            <v>644E01511</v>
          </cell>
          <cell r="C6418" t="str">
            <v>FT</v>
          </cell>
          <cell r="D6418" t="str">
            <v>DOTTED LINE, 6", AS PER PLAN</v>
          </cell>
          <cell r="F6418">
            <v>0</v>
          </cell>
        </row>
        <row r="6419">
          <cell r="A6419" t="str">
            <v>644E01514</v>
          </cell>
          <cell r="C6419" t="str">
            <v>FT</v>
          </cell>
          <cell r="D6419" t="str">
            <v>DOTTED LINE, 8"</v>
          </cell>
          <cell r="F6419">
            <v>0</v>
          </cell>
        </row>
        <row r="6420">
          <cell r="A6420" t="str">
            <v>644E01520</v>
          </cell>
          <cell r="C6420" t="str">
            <v>FT</v>
          </cell>
          <cell r="D6420" t="str">
            <v>DOTTED LINE, 12"</v>
          </cell>
          <cell r="F6420">
            <v>0</v>
          </cell>
        </row>
        <row r="6421">
          <cell r="A6421" t="str">
            <v>644E01600</v>
          </cell>
          <cell r="C6421" t="str">
            <v>EACH</v>
          </cell>
          <cell r="D6421" t="str">
            <v>HANDICAP SYMBOL MARKING</v>
          </cell>
          <cell r="F6421">
            <v>0</v>
          </cell>
        </row>
        <row r="6422">
          <cell r="A6422" t="str">
            <v>644E01601</v>
          </cell>
          <cell r="C6422" t="str">
            <v>EACH</v>
          </cell>
          <cell r="D6422" t="str">
            <v>HANDICAP SYMBOL MARKING, AS PER PLAN</v>
          </cell>
          <cell r="F6422">
            <v>0</v>
          </cell>
        </row>
        <row r="6423">
          <cell r="A6423" t="str">
            <v>644E01620</v>
          </cell>
          <cell r="C6423" t="str">
            <v>EACH</v>
          </cell>
          <cell r="D6423" t="str">
            <v>BIKE CROSSING SYMBOL</v>
          </cell>
          <cell r="F6423">
            <v>0</v>
          </cell>
        </row>
        <row r="6424">
          <cell r="A6424" t="str">
            <v>644E01621</v>
          </cell>
          <cell r="C6424" t="str">
            <v>EACH</v>
          </cell>
          <cell r="D6424" t="str">
            <v>BIKE CROSSING SYMBOL, AS PER PLAN</v>
          </cell>
          <cell r="F6424">
            <v>0</v>
          </cell>
        </row>
        <row r="6425">
          <cell r="A6425" t="str">
            <v>644E01630</v>
          </cell>
          <cell r="C6425" t="str">
            <v>EACH</v>
          </cell>
          <cell r="D6425" t="str">
            <v>BIKE LANE SYMBOL MARKING</v>
          </cell>
          <cell r="F6425">
            <v>0</v>
          </cell>
        </row>
        <row r="6426">
          <cell r="A6426" t="str">
            <v>644E01800</v>
          </cell>
          <cell r="C6426" t="str">
            <v>EACH</v>
          </cell>
          <cell r="D6426" t="str">
            <v>PREFERENTIAL LANE MARKING</v>
          </cell>
          <cell r="F6426">
            <v>0</v>
          </cell>
        </row>
        <row r="6427">
          <cell r="A6427" t="str">
            <v>644E19000</v>
          </cell>
          <cell r="C6427" t="str">
            <v>EACH</v>
          </cell>
          <cell r="D6427" t="str">
            <v>SHARED LANE MARKING</v>
          </cell>
          <cell r="F6427">
            <v>0</v>
          </cell>
        </row>
        <row r="6428">
          <cell r="A6428" t="str">
            <v>644E20000</v>
          </cell>
          <cell r="C6428" t="str">
            <v>LS</v>
          </cell>
          <cell r="D6428" t="str">
            <v>TWO-WAY RADIO EQUIPMENT</v>
          </cell>
          <cell r="F6428">
            <v>0</v>
          </cell>
        </row>
        <row r="6429">
          <cell r="A6429" t="str">
            <v>644E20001</v>
          </cell>
          <cell r="C6429" t="str">
            <v>LS</v>
          </cell>
          <cell r="D6429" t="str">
            <v>TWO WAY RADIO EQUIPMENT, AS PER PLAN</v>
          </cell>
          <cell r="F6429">
            <v>0</v>
          </cell>
        </row>
        <row r="6430">
          <cell r="A6430" t="str">
            <v>644E20800</v>
          </cell>
          <cell r="C6430" t="str">
            <v>FT</v>
          </cell>
          <cell r="D6430" t="str">
            <v>YIELD LINE</v>
          </cell>
          <cell r="F6430">
            <v>0</v>
          </cell>
        </row>
        <row r="6431">
          <cell r="A6431" t="str">
            <v>644E20801</v>
          </cell>
          <cell r="C6431" t="str">
            <v>FT</v>
          </cell>
          <cell r="D6431" t="str">
            <v>YIELD LINE, AS PER PLAN</v>
          </cell>
          <cell r="F6431">
            <v>0</v>
          </cell>
        </row>
        <row r="6432">
          <cell r="A6432" t="str">
            <v>644E30000</v>
          </cell>
          <cell r="C6432" t="str">
            <v>FT</v>
          </cell>
          <cell r="D6432" t="str">
            <v>REMOVAL OF PAVEMENT MARKING</v>
          </cell>
          <cell r="F6432">
            <v>0</v>
          </cell>
        </row>
        <row r="6433">
          <cell r="A6433" t="str">
            <v>644E30010</v>
          </cell>
          <cell r="C6433" t="str">
            <v>SF</v>
          </cell>
          <cell r="D6433" t="str">
            <v>REMOVAL OF PAVEMENT MARKING</v>
          </cell>
          <cell r="F6433">
            <v>0</v>
          </cell>
        </row>
        <row r="6434">
          <cell r="A6434" t="str">
            <v>644E30020</v>
          </cell>
          <cell r="C6434" t="str">
            <v>EACH</v>
          </cell>
          <cell r="D6434" t="str">
            <v>REMOVAL OF PAVEMENT MARKING</v>
          </cell>
          <cell r="F6434">
            <v>0</v>
          </cell>
        </row>
        <row r="6435">
          <cell r="A6435" t="str">
            <v>644E30030</v>
          </cell>
          <cell r="C6435" t="str">
            <v>MILE</v>
          </cell>
          <cell r="D6435" t="str">
            <v>REMOVAL OF PAVEMENT MARKING</v>
          </cell>
          <cell r="F6435">
            <v>0</v>
          </cell>
        </row>
        <row r="6436">
          <cell r="A6436" t="str">
            <v>644E40000</v>
          </cell>
          <cell r="C6436" t="str">
            <v>EACH</v>
          </cell>
          <cell r="D6436" t="str">
            <v>AIR SPEED ZONE MARKING</v>
          </cell>
          <cell r="F6436">
            <v>0</v>
          </cell>
        </row>
        <row r="6437">
          <cell r="A6437" t="str">
            <v>644E40001</v>
          </cell>
          <cell r="C6437" t="str">
            <v>EACH</v>
          </cell>
          <cell r="D6437" t="str">
            <v>SPEED MEASUREMENT MARKING, AS PER PLAN</v>
          </cell>
          <cell r="F6437">
            <v>0</v>
          </cell>
        </row>
        <row r="6438">
          <cell r="A6438" t="str">
            <v>644E50100</v>
          </cell>
          <cell r="C6438" t="str">
            <v>EACH</v>
          </cell>
          <cell r="D6438" t="str">
            <v>PAVEMENT MARKING, MISC.:</v>
          </cell>
          <cell r="F6438">
            <v>1</v>
          </cell>
          <cell r="G6438">
            <v>1</v>
          </cell>
        </row>
        <row r="6439">
          <cell r="A6439" t="str">
            <v>644E50200</v>
          </cell>
          <cell r="C6439" t="str">
            <v>SF</v>
          </cell>
          <cell r="D6439" t="str">
            <v>PAVEMENT MARKING, MISC.:</v>
          </cell>
          <cell r="F6439">
            <v>1</v>
          </cell>
          <cell r="G6439">
            <v>1</v>
          </cell>
        </row>
        <row r="6440">
          <cell r="A6440" t="str">
            <v>644E50300</v>
          </cell>
          <cell r="C6440" t="str">
            <v>FT</v>
          </cell>
          <cell r="D6440" t="str">
            <v>PAVEMENT MARKING, MISC.:</v>
          </cell>
          <cell r="F6440">
            <v>1</v>
          </cell>
          <cell r="G6440">
            <v>1</v>
          </cell>
        </row>
        <row r="6441">
          <cell r="A6441" t="str">
            <v>644E50400</v>
          </cell>
          <cell r="C6441" t="str">
            <v>MILE</v>
          </cell>
          <cell r="D6441" t="str">
            <v>PAVEMENT MARKING, MISC.:</v>
          </cell>
          <cell r="F6441">
            <v>1</v>
          </cell>
          <cell r="G6441">
            <v>1</v>
          </cell>
        </row>
        <row r="6442">
          <cell r="A6442" t="str">
            <v>644E60000</v>
          </cell>
          <cell r="C6442" t="str">
            <v>SF</v>
          </cell>
          <cell r="D6442" t="str">
            <v>GREEN COLORED PAVEMENT FOR BIKE LANES</v>
          </cell>
          <cell r="F6442">
            <v>0</v>
          </cell>
        </row>
        <row r="6443">
          <cell r="A6443" t="str">
            <v>645E00100</v>
          </cell>
          <cell r="C6443" t="str">
            <v>MILE</v>
          </cell>
          <cell r="D6443" t="str">
            <v>EDGE LINE, 4", TYPE A1</v>
          </cell>
          <cell r="F6443">
            <v>0</v>
          </cell>
        </row>
        <row r="6444">
          <cell r="A6444" t="str">
            <v>645E00102</v>
          </cell>
          <cell r="C6444" t="str">
            <v>MILE</v>
          </cell>
          <cell r="D6444" t="str">
            <v>EDGE LINE, 4", TYPE A2</v>
          </cell>
          <cell r="F6444">
            <v>0</v>
          </cell>
        </row>
        <row r="6445">
          <cell r="A6445" t="str">
            <v>645E00104</v>
          </cell>
          <cell r="C6445" t="str">
            <v>MILE</v>
          </cell>
          <cell r="D6445" t="str">
            <v>EDGE LINE, TYPE B</v>
          </cell>
          <cell r="F6445">
            <v>0</v>
          </cell>
        </row>
        <row r="6446">
          <cell r="A6446" t="str">
            <v>645E00106</v>
          </cell>
          <cell r="C6446" t="str">
            <v>MILE</v>
          </cell>
          <cell r="D6446" t="str">
            <v>EDGE LINE, TYPE C</v>
          </cell>
          <cell r="F6446">
            <v>0</v>
          </cell>
        </row>
        <row r="6447">
          <cell r="A6447" t="str">
            <v>645E00110</v>
          </cell>
          <cell r="C6447" t="str">
            <v>MILE</v>
          </cell>
          <cell r="D6447" t="str">
            <v>EDGE LINE, 4", TYPE A3</v>
          </cell>
          <cell r="F6447">
            <v>0</v>
          </cell>
        </row>
        <row r="6448">
          <cell r="A6448" t="str">
            <v>645E00111</v>
          </cell>
          <cell r="C6448" t="str">
            <v>MILE</v>
          </cell>
          <cell r="D6448" t="str">
            <v>EDGE LINE, 4", TYPE A3, AS PER PLAN</v>
          </cell>
          <cell r="F6448">
            <v>0</v>
          </cell>
        </row>
        <row r="6449">
          <cell r="A6449" t="str">
            <v>645E00112</v>
          </cell>
          <cell r="C6449" t="str">
            <v>MILE</v>
          </cell>
          <cell r="D6449" t="str">
            <v>EDGE LINE, 6", TYPE A1</v>
          </cell>
          <cell r="F6449">
            <v>0</v>
          </cell>
        </row>
        <row r="6450">
          <cell r="A6450" t="str">
            <v>645E00114</v>
          </cell>
          <cell r="C6450" t="str">
            <v>MILE</v>
          </cell>
          <cell r="D6450" t="str">
            <v>EDGE LINE, 6", TYPE A2</v>
          </cell>
          <cell r="F6450">
            <v>0</v>
          </cell>
        </row>
        <row r="6451">
          <cell r="A6451" t="str">
            <v>645E00116</v>
          </cell>
          <cell r="C6451" t="str">
            <v>MILE</v>
          </cell>
          <cell r="D6451" t="str">
            <v>EDGE LINE, 6", TYPE A3</v>
          </cell>
          <cell r="F6451">
            <v>0</v>
          </cell>
        </row>
        <row r="6452">
          <cell r="A6452" t="str">
            <v>645E00117</v>
          </cell>
          <cell r="C6452" t="str">
            <v>MILE</v>
          </cell>
          <cell r="D6452" t="str">
            <v>EDGE LINE, 6", TYPE A3, AS PER PLAN</v>
          </cell>
          <cell r="F6452">
            <v>0</v>
          </cell>
        </row>
        <row r="6453">
          <cell r="A6453" t="str">
            <v>645E00200</v>
          </cell>
          <cell r="C6453" t="str">
            <v>MILE</v>
          </cell>
          <cell r="D6453" t="str">
            <v>LANE LINE, 4", TYPE A1</v>
          </cell>
          <cell r="F6453">
            <v>0</v>
          </cell>
        </row>
        <row r="6454">
          <cell r="A6454" t="str">
            <v>645E00202</v>
          </cell>
          <cell r="C6454" t="str">
            <v>MILE</v>
          </cell>
          <cell r="D6454" t="str">
            <v>LANE LINE, 4", TYPE A2</v>
          </cell>
          <cell r="F6454">
            <v>0</v>
          </cell>
        </row>
        <row r="6455">
          <cell r="A6455" t="str">
            <v>645E00204</v>
          </cell>
          <cell r="C6455" t="str">
            <v>MILE</v>
          </cell>
          <cell r="D6455" t="str">
            <v>LANE LINE, TYPE B</v>
          </cell>
          <cell r="F6455">
            <v>0</v>
          </cell>
        </row>
        <row r="6456">
          <cell r="A6456" t="str">
            <v>645E00206</v>
          </cell>
          <cell r="C6456" t="str">
            <v>MILE</v>
          </cell>
          <cell r="D6456" t="str">
            <v>LANE LINE, TYPE C</v>
          </cell>
          <cell r="F6456">
            <v>0</v>
          </cell>
        </row>
        <row r="6457">
          <cell r="A6457" t="str">
            <v>645E00210</v>
          </cell>
          <cell r="C6457" t="str">
            <v>MILE</v>
          </cell>
          <cell r="D6457" t="str">
            <v>LANE LINE, 4", TYPE A3</v>
          </cell>
          <cell r="F6457">
            <v>0</v>
          </cell>
        </row>
        <row r="6458">
          <cell r="A6458" t="str">
            <v>645E00211</v>
          </cell>
          <cell r="C6458" t="str">
            <v>MILE</v>
          </cell>
          <cell r="D6458" t="str">
            <v>LANE LINE, 4", TYPE A3, AS PER PLAN</v>
          </cell>
          <cell r="F6458">
            <v>0</v>
          </cell>
        </row>
        <row r="6459">
          <cell r="A6459" t="str">
            <v>645E00212</v>
          </cell>
          <cell r="C6459" t="str">
            <v>MILE</v>
          </cell>
          <cell r="D6459" t="str">
            <v>LANE LINE, 6", TYPE A1</v>
          </cell>
          <cell r="F6459">
            <v>0</v>
          </cell>
        </row>
        <row r="6460">
          <cell r="A6460" t="str">
            <v>645E00214</v>
          </cell>
          <cell r="C6460" t="str">
            <v>MILE</v>
          </cell>
          <cell r="D6460" t="str">
            <v>LANE LINE, 6", TYPE A2</v>
          </cell>
          <cell r="F6460">
            <v>0</v>
          </cell>
        </row>
        <row r="6461">
          <cell r="A6461" t="str">
            <v>645E00216</v>
          </cell>
          <cell r="C6461" t="str">
            <v>MILE</v>
          </cell>
          <cell r="D6461" t="str">
            <v>LANE LINE, 6", TYPE A3</v>
          </cell>
          <cell r="F6461">
            <v>0</v>
          </cell>
        </row>
        <row r="6462">
          <cell r="A6462" t="str">
            <v>645E00217</v>
          </cell>
          <cell r="C6462" t="str">
            <v>MILE</v>
          </cell>
          <cell r="D6462" t="str">
            <v>LANE LINE, 6", TYPE A3, AS PER PLAN</v>
          </cell>
          <cell r="F6462">
            <v>0</v>
          </cell>
        </row>
        <row r="6463">
          <cell r="A6463" t="str">
            <v>645E00300</v>
          </cell>
          <cell r="C6463" t="str">
            <v>MILE</v>
          </cell>
          <cell r="D6463" t="str">
            <v>CENTER LINE, TYPE A1</v>
          </cell>
          <cell r="F6463">
            <v>0</v>
          </cell>
        </row>
        <row r="6464">
          <cell r="A6464" t="str">
            <v>645E00302</v>
          </cell>
          <cell r="C6464" t="str">
            <v>MILE</v>
          </cell>
          <cell r="D6464" t="str">
            <v>CENTER LINE, TYPE A2</v>
          </cell>
          <cell r="F6464">
            <v>0</v>
          </cell>
        </row>
        <row r="6465">
          <cell r="A6465" t="str">
            <v>645E00304</v>
          </cell>
          <cell r="C6465" t="str">
            <v>MILE</v>
          </cell>
          <cell r="D6465" t="str">
            <v>CENTER LINE, TYPE B</v>
          </cell>
          <cell r="F6465">
            <v>0</v>
          </cell>
        </row>
        <row r="6466">
          <cell r="A6466" t="str">
            <v>645E00306</v>
          </cell>
          <cell r="C6466" t="str">
            <v>MILE</v>
          </cell>
          <cell r="D6466" t="str">
            <v>CENTER LINE, TYPE C</v>
          </cell>
          <cell r="F6466">
            <v>0</v>
          </cell>
        </row>
        <row r="6467">
          <cell r="A6467" t="str">
            <v>645E00310</v>
          </cell>
          <cell r="C6467" t="str">
            <v>MILE</v>
          </cell>
          <cell r="D6467" t="str">
            <v>CENTER LINE, TYPE A3</v>
          </cell>
          <cell r="F6467">
            <v>0</v>
          </cell>
        </row>
        <row r="6468">
          <cell r="A6468" t="str">
            <v>645E00311</v>
          </cell>
          <cell r="C6468" t="str">
            <v>MILE</v>
          </cell>
          <cell r="D6468" t="str">
            <v>CENTER LINE, TYPE A3, AS PER PLAN</v>
          </cell>
          <cell r="F6468">
            <v>0</v>
          </cell>
        </row>
        <row r="6469">
          <cell r="A6469" t="str">
            <v>645E00400</v>
          </cell>
          <cell r="C6469" t="str">
            <v>FT</v>
          </cell>
          <cell r="D6469" t="str">
            <v>CHANNELIZING LINE, 8", TYPE A1</v>
          </cell>
          <cell r="F6469">
            <v>0</v>
          </cell>
        </row>
        <row r="6470">
          <cell r="A6470" t="str">
            <v>645E00402</v>
          </cell>
          <cell r="C6470" t="str">
            <v>FT</v>
          </cell>
          <cell r="D6470" t="str">
            <v>CHANNELIZING LINE, 8", TYPE A2</v>
          </cell>
          <cell r="F6470">
            <v>0</v>
          </cell>
        </row>
        <row r="6471">
          <cell r="A6471" t="str">
            <v>645E00404</v>
          </cell>
          <cell r="C6471" t="str">
            <v>FT</v>
          </cell>
          <cell r="D6471" t="str">
            <v>CHANNELIZING LINE, TYPE B</v>
          </cell>
          <cell r="F6471">
            <v>0</v>
          </cell>
        </row>
        <row r="6472">
          <cell r="A6472" t="str">
            <v>645E00406</v>
          </cell>
          <cell r="C6472" t="str">
            <v>FT</v>
          </cell>
          <cell r="D6472" t="str">
            <v>CHANNELIZING LINE, TYPE C</v>
          </cell>
          <cell r="F6472">
            <v>0</v>
          </cell>
        </row>
        <row r="6473">
          <cell r="A6473" t="str">
            <v>645E00410</v>
          </cell>
          <cell r="C6473" t="str">
            <v>FT</v>
          </cell>
          <cell r="D6473" t="str">
            <v>CHANNELIZING LINE, 8", TYPE A3</v>
          </cell>
          <cell r="F6473">
            <v>0</v>
          </cell>
        </row>
        <row r="6474">
          <cell r="A6474" t="str">
            <v>645E00411</v>
          </cell>
          <cell r="C6474" t="str">
            <v>FT</v>
          </cell>
          <cell r="D6474" t="str">
            <v>CHANNELIZING LINE, 8", TYPE A3, AS PER PLAN</v>
          </cell>
          <cell r="F6474">
            <v>0</v>
          </cell>
        </row>
        <row r="6475">
          <cell r="A6475" t="str">
            <v>645E00412</v>
          </cell>
          <cell r="C6475" t="str">
            <v>FT</v>
          </cell>
          <cell r="D6475" t="str">
            <v>CHANNELIZING LINE, 12", TYPE A1</v>
          </cell>
          <cell r="F6475">
            <v>0</v>
          </cell>
        </row>
        <row r="6476">
          <cell r="A6476" t="str">
            <v>645E00414</v>
          </cell>
          <cell r="C6476" t="str">
            <v>FT</v>
          </cell>
          <cell r="D6476" t="str">
            <v>CHANNELIZING LINE, 12", TYPE A2</v>
          </cell>
          <cell r="F6476">
            <v>0</v>
          </cell>
        </row>
        <row r="6477">
          <cell r="A6477" t="str">
            <v>645E00416</v>
          </cell>
          <cell r="C6477" t="str">
            <v>FT</v>
          </cell>
          <cell r="D6477" t="str">
            <v>CHANNELIZING LINE, 12", TYPE A3</v>
          </cell>
          <cell r="F6477">
            <v>0</v>
          </cell>
        </row>
        <row r="6478">
          <cell r="A6478" t="str">
            <v>645E00417</v>
          </cell>
          <cell r="C6478" t="str">
            <v>FT</v>
          </cell>
          <cell r="D6478" t="str">
            <v>CHANNELIZING LINE, 12", TYPE A3, AS PER PLAN</v>
          </cell>
          <cell r="F6478">
            <v>0</v>
          </cell>
        </row>
        <row r="6479">
          <cell r="A6479" t="str">
            <v>645E00500</v>
          </cell>
          <cell r="C6479" t="str">
            <v>FT</v>
          </cell>
          <cell r="D6479" t="str">
            <v>STOP LINE, TYPE A1</v>
          </cell>
          <cell r="F6479">
            <v>0</v>
          </cell>
        </row>
        <row r="6480">
          <cell r="A6480" t="str">
            <v>645E00502</v>
          </cell>
          <cell r="C6480" t="str">
            <v>FT</v>
          </cell>
          <cell r="D6480" t="str">
            <v>STOP LINE, TYPE A2</v>
          </cell>
          <cell r="F6480">
            <v>0</v>
          </cell>
        </row>
        <row r="6481">
          <cell r="A6481" t="str">
            <v>645E00503</v>
          </cell>
          <cell r="C6481" t="str">
            <v>FT</v>
          </cell>
          <cell r="D6481" t="str">
            <v>STOP LINE, TYPE A2, AS PER PLAN</v>
          </cell>
          <cell r="F6481">
            <v>0</v>
          </cell>
        </row>
        <row r="6482">
          <cell r="A6482" t="str">
            <v>645E00504</v>
          </cell>
          <cell r="C6482" t="str">
            <v>FT</v>
          </cell>
          <cell r="D6482" t="str">
            <v>STOP LINE, TYPE B</v>
          </cell>
          <cell r="F6482">
            <v>0</v>
          </cell>
        </row>
        <row r="6483">
          <cell r="A6483" t="str">
            <v>645E00506</v>
          </cell>
          <cell r="C6483" t="str">
            <v>FT</v>
          </cell>
          <cell r="D6483" t="str">
            <v>STOP LINE, TYPE C</v>
          </cell>
          <cell r="F6483">
            <v>0</v>
          </cell>
        </row>
        <row r="6484">
          <cell r="A6484" t="str">
            <v>645E00510</v>
          </cell>
          <cell r="C6484" t="str">
            <v>FT</v>
          </cell>
          <cell r="D6484" t="str">
            <v>STOP LINE, TYPE A3</v>
          </cell>
          <cell r="F6484">
            <v>0</v>
          </cell>
        </row>
        <row r="6485">
          <cell r="A6485" t="str">
            <v>645E00511</v>
          </cell>
          <cell r="C6485" t="str">
            <v>FT</v>
          </cell>
          <cell r="D6485" t="str">
            <v>STOP LINE, TYPE A3, AS PER PLAN</v>
          </cell>
          <cell r="F6485">
            <v>0</v>
          </cell>
        </row>
        <row r="6486">
          <cell r="A6486" t="str">
            <v>645E00620</v>
          </cell>
          <cell r="C6486" t="str">
            <v>FT</v>
          </cell>
          <cell r="D6486" t="str">
            <v>CROSSWALK LINE, 12", TYPE A1</v>
          </cell>
          <cell r="F6486">
            <v>0</v>
          </cell>
        </row>
        <row r="6487">
          <cell r="A6487" t="str">
            <v>645E00622</v>
          </cell>
          <cell r="C6487" t="str">
            <v>FT</v>
          </cell>
          <cell r="D6487" t="str">
            <v>CROSSWALK LINE, 12", TYPE A2</v>
          </cell>
          <cell r="F6487">
            <v>0</v>
          </cell>
        </row>
        <row r="6488">
          <cell r="A6488" t="str">
            <v>645E00624</v>
          </cell>
          <cell r="C6488" t="str">
            <v>FT</v>
          </cell>
          <cell r="D6488" t="str">
            <v>CROSSWALK LINE, 12", TYPE A3</v>
          </cell>
          <cell r="F6488">
            <v>0</v>
          </cell>
        </row>
        <row r="6489">
          <cell r="A6489" t="str">
            <v>645E00630</v>
          </cell>
          <cell r="C6489" t="str">
            <v>FT</v>
          </cell>
          <cell r="D6489" t="str">
            <v>CROSSWALK LINE, 12", TYPE B</v>
          </cell>
          <cell r="F6489">
            <v>0</v>
          </cell>
        </row>
        <row r="6490">
          <cell r="A6490" t="str">
            <v>645E00640</v>
          </cell>
          <cell r="C6490" t="str">
            <v>FT</v>
          </cell>
          <cell r="D6490" t="str">
            <v>CROSSWALK LINE, 12", TYPE C</v>
          </cell>
          <cell r="F6490">
            <v>0</v>
          </cell>
        </row>
        <row r="6491">
          <cell r="A6491" t="str">
            <v>645E00660</v>
          </cell>
          <cell r="C6491" t="str">
            <v>FT</v>
          </cell>
          <cell r="D6491" t="str">
            <v>CROSSWALK LINE, 24", TYPE A1</v>
          </cell>
          <cell r="F6491">
            <v>0</v>
          </cell>
        </row>
        <row r="6492">
          <cell r="A6492" t="str">
            <v>645E00662</v>
          </cell>
          <cell r="C6492" t="str">
            <v>FT</v>
          </cell>
          <cell r="D6492" t="str">
            <v>CROSSWALK LINE, 24", TYPE A2</v>
          </cell>
          <cell r="F6492">
            <v>0</v>
          </cell>
        </row>
        <row r="6493">
          <cell r="A6493" t="str">
            <v>645E00664</v>
          </cell>
          <cell r="C6493" t="str">
            <v>FT</v>
          </cell>
          <cell r="D6493" t="str">
            <v>CROSSWALK LINE, 24", TYPE A3</v>
          </cell>
          <cell r="F6493">
            <v>0</v>
          </cell>
        </row>
        <row r="6494">
          <cell r="A6494" t="str">
            <v>645E00670</v>
          </cell>
          <cell r="C6494" t="str">
            <v>FT</v>
          </cell>
          <cell r="D6494" t="str">
            <v>CROSSWALK LINE, 24", TYPE B</v>
          </cell>
          <cell r="F6494">
            <v>0</v>
          </cell>
        </row>
        <row r="6495">
          <cell r="A6495" t="str">
            <v>645E00680</v>
          </cell>
          <cell r="C6495" t="str">
            <v>FT</v>
          </cell>
          <cell r="D6495" t="str">
            <v>CROSSWALK LINE, 24", TYPE C</v>
          </cell>
          <cell r="F6495">
            <v>0</v>
          </cell>
        </row>
        <row r="6496">
          <cell r="A6496" t="str">
            <v>645E00700</v>
          </cell>
          <cell r="C6496" t="str">
            <v>FT</v>
          </cell>
          <cell r="D6496" t="str">
            <v>TRANSVERSE/DIAGONAL LINE, TYPE A1</v>
          </cell>
          <cell r="F6496">
            <v>0</v>
          </cell>
        </row>
        <row r="6497">
          <cell r="A6497" t="str">
            <v>645E00701</v>
          </cell>
          <cell r="C6497" t="str">
            <v>FT</v>
          </cell>
          <cell r="D6497" t="str">
            <v>TRANSVERSE/DIAGONAL LINE, TYPE A1, AS PER PLAN</v>
          </cell>
          <cell r="F6497">
            <v>0</v>
          </cell>
        </row>
        <row r="6498">
          <cell r="A6498" t="str">
            <v>645E00702</v>
          </cell>
          <cell r="C6498" t="str">
            <v>FT</v>
          </cell>
          <cell r="D6498" t="str">
            <v>TRANSVERSE/DIAGONAL LINE, TYPE A2</v>
          </cell>
          <cell r="F6498">
            <v>0</v>
          </cell>
        </row>
        <row r="6499">
          <cell r="A6499" t="str">
            <v>645E00704</v>
          </cell>
          <cell r="C6499" t="str">
            <v>FT</v>
          </cell>
          <cell r="D6499" t="str">
            <v>TRANSVERSE/DIAGONAL LINE, TYPE B</v>
          </cell>
          <cell r="F6499">
            <v>0</v>
          </cell>
        </row>
        <row r="6500">
          <cell r="A6500" t="str">
            <v>645E00706</v>
          </cell>
          <cell r="C6500" t="str">
            <v>FT</v>
          </cell>
          <cell r="D6500" t="str">
            <v>TRANSVERSE/DIAGONAL LINE, TYPE C</v>
          </cell>
          <cell r="F6500">
            <v>0</v>
          </cell>
        </row>
        <row r="6501">
          <cell r="A6501" t="str">
            <v>645E00710</v>
          </cell>
          <cell r="C6501" t="str">
            <v>FT</v>
          </cell>
          <cell r="D6501" t="str">
            <v>TRANSVERSE/DIAGONAL LINE, TYPE A3</v>
          </cell>
          <cell r="F6501">
            <v>0</v>
          </cell>
        </row>
        <row r="6502">
          <cell r="A6502" t="str">
            <v>645E00711</v>
          </cell>
          <cell r="C6502" t="str">
            <v>FT</v>
          </cell>
          <cell r="D6502" t="str">
            <v>TRANSVERSE/DIAGONAL LINE, TYPE A3, AS PER PLAN</v>
          </cell>
          <cell r="F6502">
            <v>0</v>
          </cell>
        </row>
        <row r="6503">
          <cell r="A6503" t="str">
            <v>645E00722</v>
          </cell>
          <cell r="C6503" t="str">
            <v>FT</v>
          </cell>
          <cell r="D6503" t="str">
            <v>CHEVRON MARKING, TYPE A1</v>
          </cell>
          <cell r="F6503">
            <v>0</v>
          </cell>
        </row>
        <row r="6504">
          <cell r="A6504" t="str">
            <v>645E00724</v>
          </cell>
          <cell r="C6504" t="str">
            <v>FT</v>
          </cell>
          <cell r="D6504" t="str">
            <v>CHEVRON MARKING, TYPE A2</v>
          </cell>
          <cell r="F6504">
            <v>0</v>
          </cell>
        </row>
        <row r="6505">
          <cell r="A6505" t="str">
            <v>645E00726</v>
          </cell>
          <cell r="C6505" t="str">
            <v>FT</v>
          </cell>
          <cell r="D6505" t="str">
            <v>CHEVRON MARKING, TYPE A3</v>
          </cell>
          <cell r="F6505">
            <v>0</v>
          </cell>
        </row>
        <row r="6506">
          <cell r="A6506" t="str">
            <v>645E00730</v>
          </cell>
          <cell r="C6506" t="str">
            <v>FT</v>
          </cell>
          <cell r="D6506" t="str">
            <v>CHEVRON MARKING, TYPE B</v>
          </cell>
          <cell r="F6506">
            <v>0</v>
          </cell>
        </row>
        <row r="6507">
          <cell r="A6507" t="str">
            <v>645E00740</v>
          </cell>
          <cell r="C6507" t="str">
            <v>FT</v>
          </cell>
          <cell r="D6507" t="str">
            <v>CHEVRON MARKING, TYPE C</v>
          </cell>
          <cell r="F6507">
            <v>0</v>
          </cell>
        </row>
        <row r="6508">
          <cell r="A6508" t="str">
            <v>645E00800</v>
          </cell>
          <cell r="C6508" t="str">
            <v>FT</v>
          </cell>
          <cell r="D6508" t="str">
            <v>CURB MARKING, TYPE A1</v>
          </cell>
          <cell r="F6508">
            <v>0</v>
          </cell>
        </row>
        <row r="6509">
          <cell r="A6509" t="str">
            <v>645E00802</v>
          </cell>
          <cell r="C6509" t="str">
            <v>FT</v>
          </cell>
          <cell r="D6509" t="str">
            <v>CURB MARKING, TYPE A2</v>
          </cell>
          <cell r="F6509">
            <v>0</v>
          </cell>
        </row>
        <row r="6510">
          <cell r="A6510" t="str">
            <v>645E00804</v>
          </cell>
          <cell r="C6510" t="str">
            <v>FT</v>
          </cell>
          <cell r="D6510" t="str">
            <v>CURB MARKING, TYPE B</v>
          </cell>
          <cell r="F6510">
            <v>0</v>
          </cell>
        </row>
        <row r="6511">
          <cell r="A6511" t="str">
            <v>645E00806</v>
          </cell>
          <cell r="C6511" t="str">
            <v>FT</v>
          </cell>
          <cell r="D6511" t="str">
            <v>CURB MARKING, TYPE C</v>
          </cell>
          <cell r="F6511">
            <v>0</v>
          </cell>
        </row>
        <row r="6512">
          <cell r="A6512" t="str">
            <v>645E00810</v>
          </cell>
          <cell r="C6512" t="str">
            <v>FT</v>
          </cell>
          <cell r="D6512" t="str">
            <v>CURB MARKING, TYPE A3</v>
          </cell>
          <cell r="F6512">
            <v>0</v>
          </cell>
        </row>
        <row r="6513">
          <cell r="A6513" t="str">
            <v>645E00900</v>
          </cell>
          <cell r="C6513" t="str">
            <v>SF</v>
          </cell>
          <cell r="D6513" t="str">
            <v>ISLAND MARKING, TYPE A1</v>
          </cell>
          <cell r="F6513">
            <v>0</v>
          </cell>
        </row>
        <row r="6514">
          <cell r="A6514" t="str">
            <v>645E00902</v>
          </cell>
          <cell r="C6514" t="str">
            <v>SF</v>
          </cell>
          <cell r="D6514" t="str">
            <v>ISLAND MARKING, TYPE A2</v>
          </cell>
          <cell r="F6514">
            <v>0</v>
          </cell>
        </row>
        <row r="6515">
          <cell r="A6515" t="str">
            <v>645E00904</v>
          </cell>
          <cell r="C6515" t="str">
            <v>SF</v>
          </cell>
          <cell r="D6515" t="str">
            <v>ISLAND MARKING, TYPE B</v>
          </cell>
          <cell r="F6515">
            <v>0</v>
          </cell>
        </row>
        <row r="6516">
          <cell r="A6516" t="str">
            <v>645E00906</v>
          </cell>
          <cell r="C6516" t="str">
            <v>SF</v>
          </cell>
          <cell r="D6516" t="str">
            <v>ISLAND MARKING, TYPE C</v>
          </cell>
          <cell r="F6516">
            <v>0</v>
          </cell>
        </row>
        <row r="6517">
          <cell r="A6517" t="str">
            <v>645E00910</v>
          </cell>
          <cell r="C6517" t="str">
            <v>SF</v>
          </cell>
          <cell r="D6517" t="str">
            <v>ISLAND MARKING, TYPE A3</v>
          </cell>
          <cell r="F6517">
            <v>0</v>
          </cell>
        </row>
        <row r="6518">
          <cell r="A6518" t="str">
            <v>645E01000</v>
          </cell>
          <cell r="C6518" t="str">
            <v>EACH</v>
          </cell>
          <cell r="D6518" t="str">
            <v>RAILROAD SYMBOL MARKING, TYPE A1</v>
          </cell>
          <cell r="F6518">
            <v>0</v>
          </cell>
        </row>
        <row r="6519">
          <cell r="A6519" t="str">
            <v>645E01002</v>
          </cell>
          <cell r="C6519" t="str">
            <v>EACH</v>
          </cell>
          <cell r="D6519" t="str">
            <v>RAILROAD SYMBOL MARKING, TYPE A2</v>
          </cell>
          <cell r="F6519">
            <v>0</v>
          </cell>
        </row>
        <row r="6520">
          <cell r="A6520" t="str">
            <v>645E01004</v>
          </cell>
          <cell r="C6520" t="str">
            <v>EACH</v>
          </cell>
          <cell r="D6520" t="str">
            <v>RAILROAD SYMBOL MARKING, TYPE B</v>
          </cell>
          <cell r="F6520">
            <v>0</v>
          </cell>
        </row>
        <row r="6521">
          <cell r="A6521" t="str">
            <v>645E01006</v>
          </cell>
          <cell r="C6521" t="str">
            <v>EACH</v>
          </cell>
          <cell r="D6521" t="str">
            <v>RAILROAD SYMBOL MARKING, TYPE C</v>
          </cell>
          <cell r="F6521">
            <v>0</v>
          </cell>
        </row>
        <row r="6522">
          <cell r="A6522" t="str">
            <v>645E01010</v>
          </cell>
          <cell r="C6522" t="str">
            <v>EACH</v>
          </cell>
          <cell r="D6522" t="str">
            <v>RAILROAD SYMBOL MARKING, TYPE A3</v>
          </cell>
          <cell r="F6522">
            <v>0</v>
          </cell>
        </row>
        <row r="6523">
          <cell r="A6523" t="str">
            <v>645E01100</v>
          </cell>
          <cell r="C6523" t="str">
            <v>EACH</v>
          </cell>
          <cell r="D6523" t="str">
            <v>SCHOOL SYMBOL MARKING, 72", TYPE A1</v>
          </cell>
          <cell r="F6523">
            <v>0</v>
          </cell>
        </row>
        <row r="6524">
          <cell r="A6524" t="str">
            <v>645E01102</v>
          </cell>
          <cell r="C6524" t="str">
            <v>EACH</v>
          </cell>
          <cell r="D6524" t="str">
            <v>SCHOOL SYMBOL MARKING, 72", TYPE A2</v>
          </cell>
          <cell r="F6524">
            <v>0</v>
          </cell>
        </row>
        <row r="6525">
          <cell r="A6525" t="str">
            <v>645E01104</v>
          </cell>
          <cell r="C6525" t="str">
            <v>EACH</v>
          </cell>
          <cell r="D6525" t="str">
            <v>SCHOOL SYMBOL MARKING, 72", TYPE B</v>
          </cell>
          <cell r="F6525">
            <v>0</v>
          </cell>
        </row>
        <row r="6526">
          <cell r="A6526" t="str">
            <v>645E01106</v>
          </cell>
          <cell r="C6526" t="str">
            <v>EACH</v>
          </cell>
          <cell r="D6526" t="str">
            <v>SCHOOL SYMBOL MARKING, 72", TYPE C</v>
          </cell>
          <cell r="F6526">
            <v>0</v>
          </cell>
        </row>
        <row r="6527">
          <cell r="A6527" t="str">
            <v>645E01110</v>
          </cell>
          <cell r="C6527" t="str">
            <v>EACH</v>
          </cell>
          <cell r="D6527" t="str">
            <v>SCHOOL SYMBOL MARKING, 96", TYPE A1</v>
          </cell>
          <cell r="F6527">
            <v>0</v>
          </cell>
        </row>
        <row r="6528">
          <cell r="A6528" t="str">
            <v>645E01112</v>
          </cell>
          <cell r="C6528" t="str">
            <v>EACH</v>
          </cell>
          <cell r="D6528" t="str">
            <v>SCHOOL SYMBOL MARKING, 96", TYPE A2</v>
          </cell>
          <cell r="F6528">
            <v>0</v>
          </cell>
        </row>
        <row r="6529">
          <cell r="A6529" t="str">
            <v>645E01114</v>
          </cell>
          <cell r="C6529" t="str">
            <v>EACH</v>
          </cell>
          <cell r="D6529" t="str">
            <v>SCHOOL SYMBOL MARKING, 96", TYPE B</v>
          </cell>
          <cell r="F6529">
            <v>0</v>
          </cell>
        </row>
        <row r="6530">
          <cell r="A6530" t="str">
            <v>645E01116</v>
          </cell>
          <cell r="C6530" t="str">
            <v>EACH</v>
          </cell>
          <cell r="D6530" t="str">
            <v>SCHOOL SYMBOL MARKING, 96", TYPE C</v>
          </cell>
          <cell r="F6530">
            <v>0</v>
          </cell>
        </row>
        <row r="6531">
          <cell r="A6531" t="str">
            <v>645E01120</v>
          </cell>
          <cell r="C6531" t="str">
            <v>EACH</v>
          </cell>
          <cell r="D6531" t="str">
            <v>SCHOOL SYMBOL MARKING, 72", TYPE A3</v>
          </cell>
          <cell r="F6531">
            <v>0</v>
          </cell>
        </row>
        <row r="6532">
          <cell r="A6532" t="str">
            <v>645E01124</v>
          </cell>
          <cell r="C6532" t="str">
            <v>EACH</v>
          </cell>
          <cell r="D6532" t="str">
            <v>SCHOOL SYMBOL MARKING, 96", TYPE A3</v>
          </cell>
          <cell r="F6532">
            <v>0</v>
          </cell>
        </row>
        <row r="6533">
          <cell r="A6533" t="str">
            <v>645E01130</v>
          </cell>
          <cell r="C6533" t="str">
            <v>EACH</v>
          </cell>
          <cell r="D6533" t="str">
            <v>SCHOOL SYMBOL MARKING, 120", TYPE A1</v>
          </cell>
          <cell r="F6533">
            <v>0</v>
          </cell>
        </row>
        <row r="6534">
          <cell r="A6534" t="str">
            <v>645E01132</v>
          </cell>
          <cell r="C6534" t="str">
            <v>EACH</v>
          </cell>
          <cell r="D6534" t="str">
            <v>SCHOOL SYMBOL MARKING, 120", TYPE A2</v>
          </cell>
          <cell r="F6534">
            <v>0</v>
          </cell>
        </row>
        <row r="6535">
          <cell r="A6535" t="str">
            <v>645E01134</v>
          </cell>
          <cell r="C6535" t="str">
            <v>EACH</v>
          </cell>
          <cell r="D6535" t="str">
            <v>SCHOOL SYMBOL MARKING, 120", TYPE A3</v>
          </cell>
          <cell r="F6535">
            <v>0</v>
          </cell>
        </row>
        <row r="6536">
          <cell r="A6536" t="str">
            <v>645E01200</v>
          </cell>
          <cell r="C6536" t="str">
            <v>FT</v>
          </cell>
          <cell r="D6536" t="str">
            <v>PARKING LOT STALL MARKING, TYPE A1</v>
          </cell>
          <cell r="F6536">
            <v>0</v>
          </cell>
        </row>
        <row r="6537">
          <cell r="A6537" t="str">
            <v>645E01202</v>
          </cell>
          <cell r="C6537" t="str">
            <v>FT</v>
          </cell>
          <cell r="D6537" t="str">
            <v>PARKING LOT STALL MARKING, TYPE A2</v>
          </cell>
          <cell r="F6537">
            <v>0</v>
          </cell>
        </row>
        <row r="6538">
          <cell r="A6538" t="str">
            <v>645E01204</v>
          </cell>
          <cell r="C6538" t="str">
            <v>FT</v>
          </cell>
          <cell r="D6538" t="str">
            <v>PARKING LOT STALL MARKING, TYPE B</v>
          </cell>
          <cell r="F6538">
            <v>0</v>
          </cell>
        </row>
        <row r="6539">
          <cell r="A6539" t="str">
            <v>645E01206</v>
          </cell>
          <cell r="C6539" t="str">
            <v>FT</v>
          </cell>
          <cell r="D6539" t="str">
            <v>PARKING LOT STALL MARKING, TYPE C</v>
          </cell>
          <cell r="F6539">
            <v>0</v>
          </cell>
        </row>
        <row r="6540">
          <cell r="A6540" t="str">
            <v>645E01210</v>
          </cell>
          <cell r="C6540" t="str">
            <v>FT</v>
          </cell>
          <cell r="D6540" t="str">
            <v>PARKING LOT STALL MARKING, TYPE A3</v>
          </cell>
          <cell r="F6540">
            <v>0</v>
          </cell>
        </row>
        <row r="6541">
          <cell r="A6541" t="str">
            <v>645E01300</v>
          </cell>
          <cell r="C6541" t="str">
            <v>EACH</v>
          </cell>
          <cell r="D6541" t="str">
            <v>LANE ARROW, TYPE A1</v>
          </cell>
          <cell r="F6541">
            <v>0</v>
          </cell>
        </row>
        <row r="6542">
          <cell r="A6542" t="str">
            <v>645E01302</v>
          </cell>
          <cell r="C6542" t="str">
            <v>EACH</v>
          </cell>
          <cell r="D6542" t="str">
            <v>LANE ARROW, TYPE A2</v>
          </cell>
          <cell r="F6542">
            <v>0</v>
          </cell>
        </row>
        <row r="6543">
          <cell r="A6543" t="str">
            <v>645E01304</v>
          </cell>
          <cell r="C6543" t="str">
            <v>EACH</v>
          </cell>
          <cell r="D6543" t="str">
            <v>LANE ARROW, TYPE B</v>
          </cell>
          <cell r="F6543">
            <v>0</v>
          </cell>
        </row>
        <row r="6544">
          <cell r="A6544" t="str">
            <v>645E01306</v>
          </cell>
          <cell r="C6544" t="str">
            <v>EACH</v>
          </cell>
          <cell r="D6544" t="str">
            <v>LANE ARROW, TYPE C</v>
          </cell>
          <cell r="F6544">
            <v>0</v>
          </cell>
        </row>
        <row r="6545">
          <cell r="A6545" t="str">
            <v>645E01310</v>
          </cell>
          <cell r="C6545" t="str">
            <v>EACH</v>
          </cell>
          <cell r="D6545" t="str">
            <v>LANE ARROW, TYPE A3</v>
          </cell>
          <cell r="F6545">
            <v>0</v>
          </cell>
        </row>
        <row r="6546">
          <cell r="A6546" t="str">
            <v>645E01311</v>
          </cell>
          <cell r="C6546" t="str">
            <v>EACH</v>
          </cell>
          <cell r="D6546" t="str">
            <v>LANE ARROW, TYPE A3, AS PER PLAN</v>
          </cell>
          <cell r="F6546">
            <v>0</v>
          </cell>
        </row>
        <row r="6547">
          <cell r="A6547" t="str">
            <v>645E01320</v>
          </cell>
          <cell r="C6547" t="str">
            <v>EACH</v>
          </cell>
          <cell r="D6547" t="str">
            <v>WRONG WAY ARROW, TYPE A1</v>
          </cell>
          <cell r="F6547">
            <v>0</v>
          </cell>
        </row>
        <row r="6548">
          <cell r="A6548" t="str">
            <v>645E01322</v>
          </cell>
          <cell r="C6548" t="str">
            <v>EACH</v>
          </cell>
          <cell r="D6548" t="str">
            <v>WRONG WAY ARROW, TYPE A2</v>
          </cell>
          <cell r="F6548">
            <v>0</v>
          </cell>
        </row>
        <row r="6549">
          <cell r="A6549" t="str">
            <v>645E01324</v>
          </cell>
          <cell r="C6549" t="str">
            <v>EACH</v>
          </cell>
          <cell r="D6549" t="str">
            <v>WRONG WAY ARROW, TYPE A3</v>
          </cell>
          <cell r="F6549">
            <v>0</v>
          </cell>
        </row>
        <row r="6550">
          <cell r="A6550" t="str">
            <v>645E01326</v>
          </cell>
          <cell r="C6550" t="str">
            <v>EACH</v>
          </cell>
          <cell r="D6550" t="str">
            <v>WRONG WAY ARROW, TYPE B</v>
          </cell>
          <cell r="F6550">
            <v>0</v>
          </cell>
        </row>
        <row r="6551">
          <cell r="A6551" t="str">
            <v>645E01328</v>
          </cell>
          <cell r="C6551" t="str">
            <v>EACH</v>
          </cell>
          <cell r="D6551" t="str">
            <v>WRONG WAY ARROW, TYPE C</v>
          </cell>
          <cell r="F6551">
            <v>0</v>
          </cell>
        </row>
        <row r="6552">
          <cell r="A6552" t="str">
            <v>645E01400</v>
          </cell>
          <cell r="C6552" t="str">
            <v>EACH</v>
          </cell>
          <cell r="D6552" t="str">
            <v>WORD ON PAVEMENT, 72", TYPE A1</v>
          </cell>
          <cell r="F6552">
            <v>0</v>
          </cell>
        </row>
        <row r="6553">
          <cell r="A6553" t="str">
            <v>645E01402</v>
          </cell>
          <cell r="C6553" t="str">
            <v>EACH</v>
          </cell>
          <cell r="D6553" t="str">
            <v>WORD ON PAVEMENT, 72", TYPE A2</v>
          </cell>
          <cell r="F6553">
            <v>0</v>
          </cell>
        </row>
        <row r="6554">
          <cell r="A6554" t="str">
            <v>645E01404</v>
          </cell>
          <cell r="C6554" t="str">
            <v>EACH</v>
          </cell>
          <cell r="D6554" t="str">
            <v>WORD ON PAVEMENT, 72", TYPE B</v>
          </cell>
          <cell r="F6554">
            <v>0</v>
          </cell>
        </row>
        <row r="6555">
          <cell r="A6555" t="str">
            <v>645E01406</v>
          </cell>
          <cell r="C6555" t="str">
            <v>EACH</v>
          </cell>
          <cell r="D6555" t="str">
            <v>WORD ON PAVEMENT, 72", TYPE C</v>
          </cell>
          <cell r="F6555">
            <v>0</v>
          </cell>
        </row>
        <row r="6556">
          <cell r="A6556" t="str">
            <v>645E01410</v>
          </cell>
          <cell r="C6556" t="str">
            <v>EACH</v>
          </cell>
          <cell r="D6556" t="str">
            <v>WORD ON PAVEMENT, 96", TYPE A1</v>
          </cell>
          <cell r="F6556">
            <v>0</v>
          </cell>
        </row>
        <row r="6557">
          <cell r="A6557" t="str">
            <v>645E01412</v>
          </cell>
          <cell r="C6557" t="str">
            <v>EACH</v>
          </cell>
          <cell r="D6557" t="str">
            <v>WORD ON PAVEMENT, 96", TYPE A2</v>
          </cell>
          <cell r="F6557">
            <v>0</v>
          </cell>
        </row>
        <row r="6558">
          <cell r="A6558" t="str">
            <v>645E01414</v>
          </cell>
          <cell r="C6558" t="str">
            <v>EACH</v>
          </cell>
          <cell r="D6558" t="str">
            <v>WORD ON PAVEMENT, 96", TYPE B</v>
          </cell>
          <cell r="F6558">
            <v>0</v>
          </cell>
        </row>
        <row r="6559">
          <cell r="A6559" t="str">
            <v>645E01416</v>
          </cell>
          <cell r="C6559" t="str">
            <v>EACH</v>
          </cell>
          <cell r="D6559" t="str">
            <v>WORD ON PAVEMENT, 96", TYPE C</v>
          </cell>
          <cell r="F6559">
            <v>0</v>
          </cell>
        </row>
        <row r="6560">
          <cell r="A6560" t="str">
            <v>645E01420</v>
          </cell>
          <cell r="C6560" t="str">
            <v>EACH</v>
          </cell>
          <cell r="D6560" t="str">
            <v>WORD ON PAVEMENT, 72", TYPE A3</v>
          </cell>
          <cell r="F6560">
            <v>0</v>
          </cell>
        </row>
        <row r="6561">
          <cell r="A6561" t="str">
            <v>645E01421</v>
          </cell>
          <cell r="C6561" t="str">
            <v>EACH</v>
          </cell>
          <cell r="D6561" t="str">
            <v>WORD ON PAVEMENT, 72", TYPE A3, AS PER PLAN</v>
          </cell>
          <cell r="F6561">
            <v>0</v>
          </cell>
        </row>
        <row r="6562">
          <cell r="A6562" t="str">
            <v>645E01424</v>
          </cell>
          <cell r="C6562" t="str">
            <v>EACH</v>
          </cell>
          <cell r="D6562" t="str">
            <v>WORD ON PAVEMENT, 96", TYPE A3</v>
          </cell>
          <cell r="F6562">
            <v>0</v>
          </cell>
        </row>
        <row r="6563">
          <cell r="A6563" t="str">
            <v>645E01480</v>
          </cell>
          <cell r="C6563" t="str">
            <v>FT</v>
          </cell>
          <cell r="D6563" t="str">
            <v>DOTTED LINE, 4", TYPE A3</v>
          </cell>
          <cell r="F6563">
            <v>0</v>
          </cell>
        </row>
        <row r="6564">
          <cell r="A6564" t="str">
            <v>645E01481</v>
          </cell>
          <cell r="C6564" t="str">
            <v>FT</v>
          </cell>
          <cell r="D6564" t="str">
            <v>DOTTED LINE, 4", TYPE A3, AS PER PLAN</v>
          </cell>
          <cell r="F6564">
            <v>0</v>
          </cell>
        </row>
        <row r="6565">
          <cell r="A6565" t="str">
            <v>645E01500</v>
          </cell>
          <cell r="C6565" t="str">
            <v>FT</v>
          </cell>
          <cell r="D6565" t="str">
            <v>DOTTED LINE, 4", TYPE A1</v>
          </cell>
          <cell r="F6565">
            <v>0</v>
          </cell>
        </row>
        <row r="6566">
          <cell r="A6566" t="str">
            <v>645E01502</v>
          </cell>
          <cell r="C6566" t="str">
            <v>FT</v>
          </cell>
          <cell r="D6566" t="str">
            <v>DOTTED LINE, 4", TYPE A2</v>
          </cell>
          <cell r="F6566">
            <v>0</v>
          </cell>
        </row>
        <row r="6567">
          <cell r="A6567" t="str">
            <v>645E01504</v>
          </cell>
          <cell r="C6567" t="str">
            <v>FT</v>
          </cell>
          <cell r="D6567" t="str">
            <v>DOTTED LINE, 4", TYPE B</v>
          </cell>
          <cell r="F6567">
            <v>0</v>
          </cell>
        </row>
        <row r="6568">
          <cell r="A6568" t="str">
            <v>645E01506</v>
          </cell>
          <cell r="C6568" t="str">
            <v>FT</v>
          </cell>
          <cell r="D6568" t="str">
            <v>DOTTED LINE, 4", TYPE C</v>
          </cell>
          <cell r="F6568">
            <v>0</v>
          </cell>
        </row>
        <row r="6569">
          <cell r="A6569" t="str">
            <v>645E01510</v>
          </cell>
          <cell r="C6569" t="str">
            <v>FT</v>
          </cell>
          <cell r="D6569" t="str">
            <v>DOTTED LINE, 6", TYPE A1</v>
          </cell>
          <cell r="F6569">
            <v>0</v>
          </cell>
        </row>
        <row r="6570">
          <cell r="A6570" t="str">
            <v>645E01512</v>
          </cell>
          <cell r="C6570" t="str">
            <v>FT</v>
          </cell>
          <cell r="D6570" t="str">
            <v>DOTTED LINE, 6", TYPE A2</v>
          </cell>
          <cell r="F6570">
            <v>0</v>
          </cell>
        </row>
        <row r="6571">
          <cell r="A6571" t="str">
            <v>645E01514</v>
          </cell>
          <cell r="C6571" t="str">
            <v>FT</v>
          </cell>
          <cell r="D6571" t="str">
            <v>DOTTED LINE, 6", TYPE B</v>
          </cell>
          <cell r="F6571">
            <v>0</v>
          </cell>
        </row>
        <row r="6572">
          <cell r="A6572" t="str">
            <v>645E01516</v>
          </cell>
          <cell r="C6572" t="str">
            <v>FT</v>
          </cell>
          <cell r="D6572" t="str">
            <v>DOTTED LINE, 6", TYPE C</v>
          </cell>
          <cell r="F6572">
            <v>0</v>
          </cell>
        </row>
        <row r="6573">
          <cell r="A6573" t="str">
            <v>645E01520</v>
          </cell>
          <cell r="C6573" t="str">
            <v>FT</v>
          </cell>
          <cell r="D6573" t="str">
            <v>DOTTED LINE, 6", TYPE A3</v>
          </cell>
          <cell r="F6573">
            <v>0</v>
          </cell>
        </row>
        <row r="6574">
          <cell r="A6574" t="str">
            <v>645E01560</v>
          </cell>
          <cell r="C6574" t="str">
            <v>FT</v>
          </cell>
          <cell r="D6574" t="str">
            <v>DOTTED LINE, 12", TYPE A1</v>
          </cell>
          <cell r="F6574">
            <v>0</v>
          </cell>
        </row>
        <row r="6575">
          <cell r="A6575" t="str">
            <v>645E01562</v>
          </cell>
          <cell r="C6575" t="str">
            <v>FT</v>
          </cell>
          <cell r="D6575" t="str">
            <v>DOTTED LINE, 12", TYPE A2</v>
          </cell>
          <cell r="F6575">
            <v>0</v>
          </cell>
        </row>
        <row r="6576">
          <cell r="A6576" t="str">
            <v>645E01564</v>
          </cell>
          <cell r="C6576" t="str">
            <v>FT</v>
          </cell>
          <cell r="D6576" t="str">
            <v>DOTTED LINE, 12", TYPE A3</v>
          </cell>
          <cell r="F6576">
            <v>0</v>
          </cell>
        </row>
        <row r="6577">
          <cell r="A6577" t="str">
            <v>645E01565</v>
          </cell>
          <cell r="C6577" t="str">
            <v>FT</v>
          </cell>
          <cell r="D6577" t="str">
            <v>DOTTED LINE, 12", TYPE A3, AS PER PLAN</v>
          </cell>
          <cell r="F6577">
            <v>0</v>
          </cell>
        </row>
        <row r="6578">
          <cell r="A6578" t="str">
            <v>645E01602</v>
          </cell>
          <cell r="C6578" t="str">
            <v>EACH</v>
          </cell>
          <cell r="D6578" t="str">
            <v>HANDICAP SYMBOL MARKING, TYPE A1</v>
          </cell>
          <cell r="F6578">
            <v>0</v>
          </cell>
        </row>
        <row r="6579">
          <cell r="A6579" t="str">
            <v>645E01604</v>
          </cell>
          <cell r="C6579" t="str">
            <v>EACH</v>
          </cell>
          <cell r="D6579" t="str">
            <v>HANDICAP SYMBOL MARKING, TYPE A2</v>
          </cell>
          <cell r="F6579">
            <v>0</v>
          </cell>
        </row>
        <row r="6580">
          <cell r="A6580" t="str">
            <v>645E01606</v>
          </cell>
          <cell r="C6580" t="str">
            <v>EACH</v>
          </cell>
          <cell r="D6580" t="str">
            <v>HANDICAP SYMBOL MARKING, TYPE B</v>
          </cell>
          <cell r="F6580">
            <v>0</v>
          </cell>
        </row>
        <row r="6581">
          <cell r="A6581" t="str">
            <v>645E01608</v>
          </cell>
          <cell r="C6581" t="str">
            <v>EACH</v>
          </cell>
          <cell r="D6581" t="str">
            <v>HANDICAP SYMBOL MARKING, TYPE C</v>
          </cell>
          <cell r="F6581">
            <v>0</v>
          </cell>
        </row>
        <row r="6582">
          <cell r="A6582" t="str">
            <v>645E01610</v>
          </cell>
          <cell r="C6582" t="str">
            <v>EACH</v>
          </cell>
          <cell r="D6582" t="str">
            <v>HANDICAP SYMBOL MARKING, TYPE A3</v>
          </cell>
          <cell r="F6582">
            <v>0</v>
          </cell>
        </row>
        <row r="6583">
          <cell r="A6583" t="str">
            <v>645E01620</v>
          </cell>
          <cell r="C6583" t="str">
            <v>EACH</v>
          </cell>
          <cell r="D6583" t="str">
            <v>BIKE CROSSING SYMBOL, TYPE A1</v>
          </cell>
          <cell r="F6583">
            <v>0</v>
          </cell>
        </row>
        <row r="6584">
          <cell r="A6584" t="str">
            <v>645E01622</v>
          </cell>
          <cell r="C6584" t="str">
            <v>EACH</v>
          </cell>
          <cell r="D6584" t="str">
            <v>BIKE CROSSING SYMBOL, TYPE A2</v>
          </cell>
          <cell r="F6584">
            <v>0</v>
          </cell>
        </row>
        <row r="6585">
          <cell r="A6585" t="str">
            <v>645E01624</v>
          </cell>
          <cell r="C6585" t="str">
            <v>EACH</v>
          </cell>
          <cell r="D6585" t="str">
            <v>BIKE CROSSING SYMBOL, TYPE A3</v>
          </cell>
          <cell r="F6585">
            <v>0</v>
          </cell>
        </row>
        <row r="6586">
          <cell r="A6586" t="str">
            <v>645E01626</v>
          </cell>
          <cell r="C6586" t="str">
            <v>EACH</v>
          </cell>
          <cell r="D6586" t="str">
            <v>BIKE CROSSING SYMBOL, TYPE B</v>
          </cell>
          <cell r="F6586">
            <v>0</v>
          </cell>
        </row>
        <row r="6587">
          <cell r="A6587" t="str">
            <v>645E01628</v>
          </cell>
          <cell r="C6587" t="str">
            <v>EACH</v>
          </cell>
          <cell r="D6587" t="str">
            <v>BIKE CROSSING SYMBOL, TYPE C</v>
          </cell>
          <cell r="F6587">
            <v>0</v>
          </cell>
        </row>
        <row r="6588">
          <cell r="A6588" t="str">
            <v>645E01640</v>
          </cell>
          <cell r="C6588" t="str">
            <v>EACH</v>
          </cell>
          <cell r="D6588" t="str">
            <v>BIKE LANE SYMBOL MARKING, TYPE A1</v>
          </cell>
          <cell r="F6588">
            <v>0</v>
          </cell>
        </row>
        <row r="6589">
          <cell r="A6589" t="str">
            <v>645E01642</v>
          </cell>
          <cell r="C6589" t="str">
            <v>EACH</v>
          </cell>
          <cell r="D6589" t="str">
            <v>BIKE LANE SYMBOL MARKING, TYPE A2</v>
          </cell>
          <cell r="F6589">
            <v>0</v>
          </cell>
        </row>
        <row r="6590">
          <cell r="A6590" t="str">
            <v>645E01644</v>
          </cell>
          <cell r="C6590" t="str">
            <v>EACH</v>
          </cell>
          <cell r="D6590" t="str">
            <v>BIKE LANE SYMBOL MARKING, TYPE A3</v>
          </cell>
          <cell r="F6590">
            <v>0</v>
          </cell>
        </row>
        <row r="6591">
          <cell r="A6591" t="str">
            <v>645E01646</v>
          </cell>
          <cell r="C6591" t="str">
            <v>EACH</v>
          </cell>
          <cell r="D6591" t="str">
            <v>BIKE LANE SYMBOL MARKING, TYPE B</v>
          </cell>
          <cell r="F6591">
            <v>0</v>
          </cell>
        </row>
        <row r="6592">
          <cell r="A6592" t="str">
            <v>645E01648</v>
          </cell>
          <cell r="C6592" t="str">
            <v>EACH</v>
          </cell>
          <cell r="D6592" t="str">
            <v>BIKE LANE SYMBOL MARKING, TYPE C</v>
          </cell>
          <cell r="F6592">
            <v>0</v>
          </cell>
        </row>
        <row r="6593">
          <cell r="A6593" t="str">
            <v>645E01700</v>
          </cell>
          <cell r="C6593" t="str">
            <v>EACH</v>
          </cell>
          <cell r="D6593" t="str">
            <v>SHARED LANE MARKING, TYPE A1</v>
          </cell>
          <cell r="F6593">
            <v>0</v>
          </cell>
        </row>
        <row r="6594">
          <cell r="A6594" t="str">
            <v>645E01702</v>
          </cell>
          <cell r="C6594" t="str">
            <v>EACH</v>
          </cell>
          <cell r="D6594" t="str">
            <v>SHARED LANE MARKING, TYPE A2</v>
          </cell>
          <cell r="F6594">
            <v>0</v>
          </cell>
        </row>
        <row r="6595">
          <cell r="A6595" t="str">
            <v>645E01704</v>
          </cell>
          <cell r="C6595" t="str">
            <v>EACH</v>
          </cell>
          <cell r="D6595" t="str">
            <v>SHARED LANE MARKING, TYPE A3</v>
          </cell>
          <cell r="F6595">
            <v>0</v>
          </cell>
        </row>
        <row r="6596">
          <cell r="A6596" t="str">
            <v>645E01706</v>
          </cell>
          <cell r="C6596" t="str">
            <v>EACH</v>
          </cell>
          <cell r="D6596" t="str">
            <v>SHARED LANE MARKING, TYPE B</v>
          </cell>
          <cell r="F6596">
            <v>0</v>
          </cell>
        </row>
        <row r="6597">
          <cell r="A6597" t="str">
            <v>645E01708</v>
          </cell>
          <cell r="C6597" t="str">
            <v>EACH</v>
          </cell>
          <cell r="D6597" t="str">
            <v>SHARED LANE MARKING, TYPE C</v>
          </cell>
          <cell r="F6597">
            <v>0</v>
          </cell>
        </row>
        <row r="6598">
          <cell r="A6598" t="str">
            <v>645E01800</v>
          </cell>
          <cell r="C6598" t="str">
            <v>FT</v>
          </cell>
          <cell r="D6598" t="str">
            <v>YIELD LINE, TYPE A1</v>
          </cell>
          <cell r="F6598">
            <v>0</v>
          </cell>
        </row>
        <row r="6599">
          <cell r="A6599" t="str">
            <v>645E01802</v>
          </cell>
          <cell r="C6599" t="str">
            <v>FT</v>
          </cell>
          <cell r="D6599" t="str">
            <v>YIELD LINE, TYPE A2</v>
          </cell>
          <cell r="F6599">
            <v>0</v>
          </cell>
        </row>
        <row r="6600">
          <cell r="A6600" t="str">
            <v>645E01804</v>
          </cell>
          <cell r="C6600" t="str">
            <v>FT</v>
          </cell>
          <cell r="D6600" t="str">
            <v>YIELD LINE, TYPE A3</v>
          </cell>
          <cell r="F6600">
            <v>0</v>
          </cell>
        </row>
        <row r="6601">
          <cell r="A6601" t="str">
            <v>645E01806</v>
          </cell>
          <cell r="C6601" t="str">
            <v>FT</v>
          </cell>
          <cell r="D6601" t="str">
            <v>YIELD LINE, TYPE B</v>
          </cell>
          <cell r="F6601">
            <v>0</v>
          </cell>
        </row>
        <row r="6602">
          <cell r="A6602" t="str">
            <v>645E01808</v>
          </cell>
          <cell r="C6602" t="str">
            <v>FT</v>
          </cell>
          <cell r="D6602" t="str">
            <v>YIELD LINE, TYPE C</v>
          </cell>
          <cell r="F6602">
            <v>0</v>
          </cell>
        </row>
        <row r="6603">
          <cell r="A6603" t="str">
            <v>645E20000</v>
          </cell>
          <cell r="C6603" t="str">
            <v>LS</v>
          </cell>
          <cell r="D6603" t="str">
            <v>TWO-WAY RADIO EQUIPMENT</v>
          </cell>
          <cell r="F6603">
            <v>0</v>
          </cell>
        </row>
        <row r="6604">
          <cell r="A6604" t="str">
            <v>645E30000</v>
          </cell>
          <cell r="C6604" t="str">
            <v>FT</v>
          </cell>
          <cell r="D6604" t="str">
            <v>REMOVAL OF PAVEMENT MARKINGS</v>
          </cell>
          <cell r="F6604">
            <v>0</v>
          </cell>
        </row>
        <row r="6605">
          <cell r="A6605" t="str">
            <v>645E30010</v>
          </cell>
          <cell r="C6605" t="str">
            <v>EACH</v>
          </cell>
          <cell r="D6605" t="str">
            <v>REMOVAL OF PAVEMENT MARKINGS</v>
          </cell>
          <cell r="F6605">
            <v>0</v>
          </cell>
        </row>
        <row r="6606">
          <cell r="A6606" t="str">
            <v>645E30011</v>
          </cell>
          <cell r="C6606" t="str">
            <v>EACH</v>
          </cell>
          <cell r="D6606" t="str">
            <v>REMOVAL OF PAVEMENT MARKINGS, AS PER PLAN</v>
          </cell>
          <cell r="F6606">
            <v>0</v>
          </cell>
        </row>
        <row r="6607">
          <cell r="A6607" t="str">
            <v>645E30020</v>
          </cell>
          <cell r="C6607" t="str">
            <v>SF</v>
          </cell>
          <cell r="D6607" t="str">
            <v>REMOVAL OF PAVEMENT MARKINGS</v>
          </cell>
          <cell r="F6607">
            <v>0</v>
          </cell>
        </row>
        <row r="6608">
          <cell r="A6608" t="str">
            <v>645E40000</v>
          </cell>
          <cell r="C6608" t="str">
            <v>EACH</v>
          </cell>
          <cell r="D6608" t="str">
            <v>SPEED MEASUREMENT MARKING</v>
          </cell>
          <cell r="F6608">
            <v>0</v>
          </cell>
        </row>
        <row r="6609">
          <cell r="A6609" t="str">
            <v>645E40001</v>
          </cell>
          <cell r="C6609" t="str">
            <v>EACH</v>
          </cell>
          <cell r="D6609" t="str">
            <v>SPEED MEASUREMENT MARKING, AS PER PLAN</v>
          </cell>
          <cell r="F6609">
            <v>0</v>
          </cell>
        </row>
        <row r="6610">
          <cell r="A6610" t="str">
            <v>645E60000</v>
          </cell>
          <cell r="C6610" t="str">
            <v>SF</v>
          </cell>
          <cell r="D6610" t="str">
            <v>GREEN COLORED PAVEMENT FOR BIKE LANES, TYPE A1</v>
          </cell>
          <cell r="F6610">
            <v>0</v>
          </cell>
        </row>
        <row r="6611">
          <cell r="A6611" t="str">
            <v>645E60010</v>
          </cell>
          <cell r="C6611" t="str">
            <v>SF</v>
          </cell>
          <cell r="D6611" t="str">
            <v>GREEN COLORED PAVEMENT FOR BIKE LANES, TYPE A2</v>
          </cell>
          <cell r="F6611">
            <v>0</v>
          </cell>
        </row>
        <row r="6612">
          <cell r="A6612" t="str">
            <v>645E60020</v>
          </cell>
          <cell r="C6612" t="str">
            <v>SF</v>
          </cell>
          <cell r="D6612" t="str">
            <v>GREEN COLORED PAVEMENT FOR BIKE LANES, TYPE A3</v>
          </cell>
          <cell r="F6612">
            <v>0</v>
          </cell>
        </row>
        <row r="6613">
          <cell r="A6613" t="str">
            <v>645E90000</v>
          </cell>
          <cell r="C6613" t="str">
            <v>MILE</v>
          </cell>
          <cell r="D6613" t="str">
            <v>PAVEMENT MARKING, MISC.</v>
          </cell>
          <cell r="F6613">
            <v>1</v>
          </cell>
          <cell r="G6613">
            <v>1</v>
          </cell>
        </row>
        <row r="6614">
          <cell r="A6614" t="str">
            <v>645E98000</v>
          </cell>
          <cell r="C6614" t="str">
            <v>FT</v>
          </cell>
          <cell r="D6614" t="str">
            <v>PAVEMENT MARKING, MISC.</v>
          </cell>
          <cell r="F6614">
            <v>1</v>
          </cell>
          <cell r="G6614">
            <v>1</v>
          </cell>
        </row>
        <row r="6615">
          <cell r="A6615" t="str">
            <v>645E98010</v>
          </cell>
          <cell r="C6615" t="str">
            <v>EACH</v>
          </cell>
          <cell r="D6615" t="str">
            <v>PAVEMENT MARKING, MISC.</v>
          </cell>
          <cell r="F6615">
            <v>1</v>
          </cell>
          <cell r="G6615">
            <v>1</v>
          </cell>
        </row>
        <row r="6616">
          <cell r="A6616" t="str">
            <v>646E10000</v>
          </cell>
          <cell r="C6616" t="str">
            <v>MILE</v>
          </cell>
          <cell r="D6616" t="str">
            <v>EDGE LINE, 4"</v>
          </cell>
          <cell r="F6616">
            <v>0</v>
          </cell>
        </row>
        <row r="6617">
          <cell r="A6617" t="str">
            <v>646E10001</v>
          </cell>
          <cell r="C6617" t="str">
            <v>MILE</v>
          </cell>
          <cell r="D6617" t="str">
            <v>EDGE LINE, 4", AS PER PLAN</v>
          </cell>
          <cell r="F6617">
            <v>0</v>
          </cell>
        </row>
        <row r="6618">
          <cell r="A6618" t="str">
            <v>646E10010</v>
          </cell>
          <cell r="C6618" t="str">
            <v>MILE</v>
          </cell>
          <cell r="D6618" t="str">
            <v>EDGE LINE, 6"</v>
          </cell>
          <cell r="F6618">
            <v>0</v>
          </cell>
        </row>
        <row r="6619">
          <cell r="A6619" t="str">
            <v>646E10011</v>
          </cell>
          <cell r="C6619" t="str">
            <v>MILE</v>
          </cell>
          <cell r="D6619" t="str">
            <v>EDGE LINE, 6", AS PER PLAN</v>
          </cell>
          <cell r="F6619">
            <v>0</v>
          </cell>
        </row>
        <row r="6620">
          <cell r="A6620" t="str">
            <v>646E10100</v>
          </cell>
          <cell r="C6620" t="str">
            <v>MILE</v>
          </cell>
          <cell r="D6620" t="str">
            <v>LANE LINE, 4"</v>
          </cell>
          <cell r="F6620">
            <v>0</v>
          </cell>
        </row>
        <row r="6621">
          <cell r="A6621" t="str">
            <v>646E10101</v>
          </cell>
          <cell r="C6621" t="str">
            <v>MILE</v>
          </cell>
          <cell r="D6621" t="str">
            <v>LANE LINE, 4", AS PER PLAN</v>
          </cell>
          <cell r="F6621">
            <v>0</v>
          </cell>
        </row>
        <row r="6622">
          <cell r="A6622" t="str">
            <v>646E10110</v>
          </cell>
          <cell r="C6622" t="str">
            <v>MILE</v>
          </cell>
          <cell r="D6622" t="str">
            <v>LANE LINE, 6"</v>
          </cell>
          <cell r="F6622">
            <v>0</v>
          </cell>
        </row>
        <row r="6623">
          <cell r="A6623" t="str">
            <v>646E10111</v>
          </cell>
          <cell r="C6623" t="str">
            <v>MILE</v>
          </cell>
          <cell r="D6623" t="str">
            <v>LANE LINE, 6", AS PER PLAN</v>
          </cell>
          <cell r="F6623">
            <v>0</v>
          </cell>
        </row>
        <row r="6624">
          <cell r="A6624" t="str">
            <v>646E10200</v>
          </cell>
          <cell r="C6624" t="str">
            <v>MILE</v>
          </cell>
          <cell r="D6624" t="str">
            <v>CENTER LINE</v>
          </cell>
          <cell r="F6624">
            <v>0</v>
          </cell>
        </row>
        <row r="6625">
          <cell r="A6625" t="str">
            <v>646E10201</v>
          </cell>
          <cell r="C6625" t="str">
            <v>MILE</v>
          </cell>
          <cell r="D6625" t="str">
            <v>CENTER LINE, AS PER PLAN</v>
          </cell>
          <cell r="F6625">
            <v>0</v>
          </cell>
        </row>
        <row r="6626">
          <cell r="A6626" t="str">
            <v>646E10300</v>
          </cell>
          <cell r="C6626" t="str">
            <v>FT</v>
          </cell>
          <cell r="D6626" t="str">
            <v>CHANNELIZING LINE, 8"</v>
          </cell>
          <cell r="F6626">
            <v>0</v>
          </cell>
        </row>
        <row r="6627">
          <cell r="A6627" t="str">
            <v>646E10301</v>
          </cell>
          <cell r="C6627" t="str">
            <v>FT</v>
          </cell>
          <cell r="D6627" t="str">
            <v>CHANNELIZING LINE, 8", AS PER PLAN</v>
          </cell>
          <cell r="F6627">
            <v>0</v>
          </cell>
        </row>
        <row r="6628">
          <cell r="A6628" t="str">
            <v>646E10310</v>
          </cell>
          <cell r="C6628" t="str">
            <v>FT</v>
          </cell>
          <cell r="D6628" t="str">
            <v>CHANNELIZING LINE, 12"</v>
          </cell>
          <cell r="F6628">
            <v>0</v>
          </cell>
        </row>
        <row r="6629">
          <cell r="A6629" t="str">
            <v>646E10311</v>
          </cell>
          <cell r="C6629" t="str">
            <v>FT</v>
          </cell>
          <cell r="D6629" t="str">
            <v>CHANNELIZING LINE, 12", AS PER PLAN</v>
          </cell>
          <cell r="F6629">
            <v>0</v>
          </cell>
        </row>
        <row r="6630">
          <cell r="A6630" t="str">
            <v>646E10400</v>
          </cell>
          <cell r="C6630" t="str">
            <v>FT</v>
          </cell>
          <cell r="D6630" t="str">
            <v>STOP LINE</v>
          </cell>
          <cell r="F6630">
            <v>0</v>
          </cell>
        </row>
        <row r="6631">
          <cell r="A6631" t="str">
            <v>646E10401</v>
          </cell>
          <cell r="C6631" t="str">
            <v>FT</v>
          </cell>
          <cell r="D6631" t="str">
            <v>STOP LINE, AS PER PLAN</v>
          </cell>
          <cell r="F6631">
            <v>0</v>
          </cell>
        </row>
        <row r="6632">
          <cell r="A6632" t="str">
            <v>646E10510</v>
          </cell>
          <cell r="C6632" t="str">
            <v>FT</v>
          </cell>
          <cell r="D6632" t="str">
            <v>CROSSWALK LINE, 12"</v>
          </cell>
          <cell r="F6632">
            <v>0</v>
          </cell>
        </row>
        <row r="6633">
          <cell r="A6633" t="str">
            <v>646E10511</v>
          </cell>
          <cell r="C6633" t="str">
            <v>FT</v>
          </cell>
          <cell r="D6633" t="str">
            <v>CROSSWALK LINE, 12", AS PER PLAN</v>
          </cell>
          <cell r="F6633">
            <v>0</v>
          </cell>
        </row>
        <row r="6634">
          <cell r="A6634" t="str">
            <v>646E10516</v>
          </cell>
          <cell r="C6634" t="str">
            <v>FT</v>
          </cell>
          <cell r="D6634" t="str">
            <v>CROSSWALK LINE, 18"</v>
          </cell>
          <cell r="F6634">
            <v>0</v>
          </cell>
        </row>
        <row r="6635">
          <cell r="A6635" t="str">
            <v>646E10517</v>
          </cell>
          <cell r="C6635" t="str">
            <v>FT</v>
          </cell>
          <cell r="D6635" t="str">
            <v>CROSSWALK LINE, 18", AS PER PLAN</v>
          </cell>
          <cell r="F6635">
            <v>0</v>
          </cell>
        </row>
        <row r="6636">
          <cell r="A6636" t="str">
            <v>646E10520</v>
          </cell>
          <cell r="C6636" t="str">
            <v>FT</v>
          </cell>
          <cell r="D6636" t="str">
            <v>CROSSWALK LINE, 24"</v>
          </cell>
          <cell r="F6636">
            <v>0</v>
          </cell>
        </row>
        <row r="6637">
          <cell r="A6637" t="str">
            <v>646E10521</v>
          </cell>
          <cell r="C6637" t="str">
            <v>FT</v>
          </cell>
          <cell r="D6637" t="str">
            <v>CROSSWALK LINE, 24", AS PER PLAN</v>
          </cell>
          <cell r="F6637">
            <v>0</v>
          </cell>
        </row>
        <row r="6638">
          <cell r="A6638" t="str">
            <v>646E10600</v>
          </cell>
          <cell r="C6638" t="str">
            <v>FT</v>
          </cell>
          <cell r="D6638" t="str">
            <v>TRANSVERSE/DIAGONAL LINE</v>
          </cell>
          <cell r="F6638">
            <v>0</v>
          </cell>
        </row>
        <row r="6639">
          <cell r="A6639" t="str">
            <v>646E10601</v>
          </cell>
          <cell r="C6639" t="str">
            <v>FT</v>
          </cell>
          <cell r="D6639" t="str">
            <v>TRANSVERSE/DIAGONAL LINE, AS PER PLAN</v>
          </cell>
          <cell r="F6639">
            <v>0</v>
          </cell>
        </row>
        <row r="6640">
          <cell r="A6640" t="str">
            <v>646E10620</v>
          </cell>
          <cell r="C6640" t="str">
            <v>FT</v>
          </cell>
          <cell r="D6640" t="str">
            <v>CHEVRON MARKING</v>
          </cell>
          <cell r="F6640">
            <v>0</v>
          </cell>
        </row>
        <row r="6641">
          <cell r="A6641" t="str">
            <v>646E10621</v>
          </cell>
          <cell r="C6641" t="str">
            <v>FT</v>
          </cell>
          <cell r="D6641" t="str">
            <v>CHEVRON MARKING, AS PER PLAN</v>
          </cell>
          <cell r="F6641">
            <v>0</v>
          </cell>
        </row>
        <row r="6642">
          <cell r="A6642" t="str">
            <v>646E10700</v>
          </cell>
          <cell r="C6642" t="str">
            <v>FT</v>
          </cell>
          <cell r="D6642" t="str">
            <v>CURB MARKING</v>
          </cell>
          <cell r="F6642">
            <v>0</v>
          </cell>
        </row>
        <row r="6643">
          <cell r="A6643" t="str">
            <v>646E10701</v>
          </cell>
          <cell r="C6643" t="str">
            <v>FT</v>
          </cell>
          <cell r="D6643" t="str">
            <v>CURB MARKING, AS PER PLAN</v>
          </cell>
          <cell r="F6643">
            <v>0</v>
          </cell>
        </row>
        <row r="6644">
          <cell r="A6644" t="str">
            <v>646E10800</v>
          </cell>
          <cell r="C6644" t="str">
            <v>SF</v>
          </cell>
          <cell r="D6644" t="str">
            <v>ISLAND MARKING</v>
          </cell>
          <cell r="F6644">
            <v>0</v>
          </cell>
        </row>
        <row r="6645">
          <cell r="A6645" t="str">
            <v>646E10801</v>
          </cell>
          <cell r="C6645" t="str">
            <v>SF</v>
          </cell>
          <cell r="D6645" t="str">
            <v>ISLAND MARKING, AS PER PLAN</v>
          </cell>
          <cell r="F6645">
            <v>0</v>
          </cell>
        </row>
        <row r="6646">
          <cell r="A6646" t="str">
            <v>646E10900</v>
          </cell>
          <cell r="C6646" t="str">
            <v>EACH</v>
          </cell>
          <cell r="D6646" t="str">
            <v>HANDICAP SYMBOL MARKING</v>
          </cell>
          <cell r="F6646">
            <v>0</v>
          </cell>
        </row>
        <row r="6647">
          <cell r="A6647" t="str">
            <v>646E10901</v>
          </cell>
          <cell r="C6647" t="str">
            <v>EACH</v>
          </cell>
          <cell r="D6647" t="str">
            <v>HANDICAP SYMBOL MARKING, AS PER PLAN</v>
          </cell>
          <cell r="F6647">
            <v>0</v>
          </cell>
        </row>
        <row r="6648">
          <cell r="A6648" t="str">
            <v>646E20000</v>
          </cell>
          <cell r="C6648" t="str">
            <v>EACH</v>
          </cell>
          <cell r="D6648" t="str">
            <v>RAILROAD SYMBOL MARKING</v>
          </cell>
          <cell r="F6648">
            <v>0</v>
          </cell>
        </row>
        <row r="6649">
          <cell r="A6649" t="str">
            <v>646E20001</v>
          </cell>
          <cell r="C6649" t="str">
            <v>EACH</v>
          </cell>
          <cell r="D6649" t="str">
            <v>RAILROAD SYMBOL MARKING, AS PER PLAN</v>
          </cell>
          <cell r="F6649">
            <v>0</v>
          </cell>
        </row>
        <row r="6650">
          <cell r="A6650" t="str">
            <v>646E20100</v>
          </cell>
          <cell r="C6650" t="str">
            <v>EACH</v>
          </cell>
          <cell r="D6650" t="str">
            <v>SCHOOL SYMBOL MARKING, 72"</v>
          </cell>
          <cell r="F6650">
            <v>0</v>
          </cell>
        </row>
        <row r="6651">
          <cell r="A6651" t="str">
            <v>646E20101</v>
          </cell>
          <cell r="C6651" t="str">
            <v>EACH</v>
          </cell>
          <cell r="D6651" t="str">
            <v>SCHOOL SYMBOL MARKING, 72", AS PER PLAN</v>
          </cell>
          <cell r="F6651">
            <v>0</v>
          </cell>
        </row>
        <row r="6652">
          <cell r="A6652" t="str">
            <v>646E20110</v>
          </cell>
          <cell r="C6652" t="str">
            <v>EACH</v>
          </cell>
          <cell r="D6652" t="str">
            <v>SCHOOL SYMBOL MARKING, 96"</v>
          </cell>
          <cell r="F6652">
            <v>0</v>
          </cell>
        </row>
        <row r="6653">
          <cell r="A6653" t="str">
            <v>646E20111</v>
          </cell>
          <cell r="C6653" t="str">
            <v>EACH</v>
          </cell>
          <cell r="D6653" t="str">
            <v>SCHOOL SYMBOL MARKING, 96", AS PER PLAN</v>
          </cell>
          <cell r="F6653">
            <v>0</v>
          </cell>
        </row>
        <row r="6654">
          <cell r="A6654" t="str">
            <v>646E20120</v>
          </cell>
          <cell r="C6654" t="str">
            <v>EACH</v>
          </cell>
          <cell r="D6654" t="str">
            <v>SCHOOL SYMBOL MARKING, 120"</v>
          </cell>
          <cell r="F6654">
            <v>0</v>
          </cell>
        </row>
        <row r="6655">
          <cell r="A6655" t="str">
            <v>646E20121</v>
          </cell>
          <cell r="C6655" t="str">
            <v>EACH</v>
          </cell>
          <cell r="D6655" t="str">
            <v>SCHOOL SYMBOL MARKING, 120", AS PER PLAN</v>
          </cell>
          <cell r="F6655">
            <v>0</v>
          </cell>
        </row>
        <row r="6656">
          <cell r="A6656" t="str">
            <v>646E20200</v>
          </cell>
          <cell r="C6656" t="str">
            <v>FT</v>
          </cell>
          <cell r="D6656" t="str">
            <v>PARKING LOT STALL MARKING</v>
          </cell>
          <cell r="F6656">
            <v>0</v>
          </cell>
        </row>
        <row r="6657">
          <cell r="A6657" t="str">
            <v>646E20201</v>
          </cell>
          <cell r="C6657" t="str">
            <v>FT</v>
          </cell>
          <cell r="D6657" t="str">
            <v>PARKING LOT STALL MARKING, AS PER PLAN</v>
          </cell>
          <cell r="F6657">
            <v>0</v>
          </cell>
        </row>
        <row r="6658">
          <cell r="A6658" t="str">
            <v>646E20300</v>
          </cell>
          <cell r="C6658" t="str">
            <v>EACH</v>
          </cell>
          <cell r="D6658" t="str">
            <v>LANE ARROW</v>
          </cell>
          <cell r="F6658">
            <v>0</v>
          </cell>
        </row>
        <row r="6659">
          <cell r="A6659" t="str">
            <v>646E20301</v>
          </cell>
          <cell r="C6659" t="str">
            <v>EACH</v>
          </cell>
          <cell r="D6659" t="str">
            <v>LANE ARROW, AS PER PLAN</v>
          </cell>
          <cell r="F6659">
            <v>0</v>
          </cell>
        </row>
        <row r="6660">
          <cell r="A6660" t="str">
            <v>646E20320</v>
          </cell>
          <cell r="C6660" t="str">
            <v>EACH</v>
          </cell>
          <cell r="D6660" t="str">
            <v>WRONG WAY ARROW</v>
          </cell>
          <cell r="F6660">
            <v>0</v>
          </cell>
        </row>
        <row r="6661">
          <cell r="A6661" t="str">
            <v>646E20350</v>
          </cell>
          <cell r="C6661" t="str">
            <v>EACH</v>
          </cell>
          <cell r="D6661" t="str">
            <v>LANE REDUCTION ARROW</v>
          </cell>
          <cell r="F6661">
            <v>0</v>
          </cell>
        </row>
        <row r="6662">
          <cell r="A6662" t="str">
            <v>646E20400</v>
          </cell>
          <cell r="C6662" t="str">
            <v>EACH</v>
          </cell>
          <cell r="D6662" t="str">
            <v>WORD ON PAVEMENT, 72"</v>
          </cell>
          <cell r="F6662">
            <v>0</v>
          </cell>
        </row>
        <row r="6663">
          <cell r="A6663" t="str">
            <v>646E20401</v>
          </cell>
          <cell r="C6663" t="str">
            <v>EACH</v>
          </cell>
          <cell r="D6663" t="str">
            <v>WORD ON PAVEMENT, 72", AS PER PLAN</v>
          </cell>
          <cell r="F6663">
            <v>0</v>
          </cell>
        </row>
        <row r="6664">
          <cell r="A6664" t="str">
            <v>646E20410</v>
          </cell>
          <cell r="C6664" t="str">
            <v>EACH</v>
          </cell>
          <cell r="D6664" t="str">
            <v>WORD ON PAVEMENT, 96"</v>
          </cell>
          <cell r="F6664">
            <v>0</v>
          </cell>
        </row>
        <row r="6665">
          <cell r="A6665" t="str">
            <v>646E20411</v>
          </cell>
          <cell r="C6665" t="str">
            <v>EACH</v>
          </cell>
          <cell r="D6665" t="str">
            <v>WORD ON PAVEMENT, 96", AS PER PLAN</v>
          </cell>
          <cell r="F6665">
            <v>0</v>
          </cell>
        </row>
        <row r="6666">
          <cell r="A6666" t="str">
            <v>646E20500</v>
          </cell>
          <cell r="C6666" t="str">
            <v>FT</v>
          </cell>
          <cell r="D6666" t="str">
            <v>DOTTED LINE</v>
          </cell>
          <cell r="F6666">
            <v>0</v>
          </cell>
        </row>
        <row r="6667">
          <cell r="A6667" t="str">
            <v>646E20501</v>
          </cell>
          <cell r="C6667" t="str">
            <v>FT</v>
          </cell>
          <cell r="D6667" t="str">
            <v>DOTTED LINE, AS PER PLAN</v>
          </cell>
          <cell r="F6667">
            <v>0</v>
          </cell>
        </row>
        <row r="6668">
          <cell r="A6668" t="str">
            <v>646E20502</v>
          </cell>
          <cell r="C6668" t="str">
            <v>FT</v>
          </cell>
          <cell r="D6668" t="str">
            <v>DOTTED LINE, 4"</v>
          </cell>
          <cell r="F6668">
            <v>0</v>
          </cell>
        </row>
        <row r="6669">
          <cell r="A6669" t="str">
            <v>646E20504</v>
          </cell>
          <cell r="C6669" t="str">
            <v>FT</v>
          </cell>
          <cell r="D6669" t="str">
            <v>DOTTED LINE, 6"</v>
          </cell>
          <cell r="F6669">
            <v>0</v>
          </cell>
        </row>
        <row r="6670">
          <cell r="A6670" t="str">
            <v>646E20506</v>
          </cell>
          <cell r="C6670" t="str">
            <v>FT</v>
          </cell>
          <cell r="D6670" t="str">
            <v>DOTTED LINE, 8"</v>
          </cell>
          <cell r="F6670">
            <v>0</v>
          </cell>
        </row>
        <row r="6671">
          <cell r="A6671" t="str">
            <v>646E20510</v>
          </cell>
          <cell r="C6671" t="str">
            <v>FT</v>
          </cell>
          <cell r="D6671" t="str">
            <v>DOTTED LINE, 12"</v>
          </cell>
          <cell r="F6671">
            <v>0</v>
          </cell>
        </row>
        <row r="6672">
          <cell r="A6672" t="str">
            <v>646E20520</v>
          </cell>
          <cell r="C6672" t="str">
            <v>FT</v>
          </cell>
          <cell r="D6672" t="str">
            <v>DOTTED LINE, 24"</v>
          </cell>
          <cell r="F6672">
            <v>0</v>
          </cell>
        </row>
        <row r="6673">
          <cell r="A6673" t="str">
            <v>646E20600</v>
          </cell>
          <cell r="C6673" t="str">
            <v>EACH</v>
          </cell>
          <cell r="D6673" t="str">
            <v>BIKE LANE SYMBOL MARKING</v>
          </cell>
          <cell r="F6673">
            <v>0</v>
          </cell>
        </row>
        <row r="6674">
          <cell r="A6674" t="str">
            <v>646E20650</v>
          </cell>
          <cell r="C6674" t="str">
            <v>EACH</v>
          </cell>
          <cell r="D6674" t="str">
            <v>SHARED LANE MARKING</v>
          </cell>
          <cell r="F6674">
            <v>0</v>
          </cell>
        </row>
        <row r="6675">
          <cell r="A6675" t="str">
            <v>646E20710</v>
          </cell>
          <cell r="C6675" t="str">
            <v>EACH</v>
          </cell>
          <cell r="D6675" t="str">
            <v>SPEED MEASUREMENT MARKING</v>
          </cell>
          <cell r="F6675">
            <v>0</v>
          </cell>
        </row>
        <row r="6676">
          <cell r="A6676" t="str">
            <v>646E20711</v>
          </cell>
          <cell r="C6676" t="str">
            <v>EACH</v>
          </cell>
          <cell r="D6676" t="str">
            <v>SPEED MEASUREMENT MARKING, AS PER PLAN</v>
          </cell>
          <cell r="F6676">
            <v>0</v>
          </cell>
        </row>
        <row r="6677">
          <cell r="A6677" t="str">
            <v>646E20800</v>
          </cell>
          <cell r="C6677" t="str">
            <v>FT</v>
          </cell>
          <cell r="D6677" t="str">
            <v>YIELD LINE</v>
          </cell>
          <cell r="F6677">
            <v>0</v>
          </cell>
        </row>
        <row r="6678">
          <cell r="A6678" t="str">
            <v>646E50000</v>
          </cell>
          <cell r="C6678" t="str">
            <v>EACH</v>
          </cell>
          <cell r="D6678" t="str">
            <v>REMOVAL OF PAVEMENT MARKING</v>
          </cell>
          <cell r="F6678">
            <v>0</v>
          </cell>
        </row>
        <row r="6679">
          <cell r="A6679" t="str">
            <v>646E50100</v>
          </cell>
          <cell r="C6679" t="str">
            <v>FT</v>
          </cell>
          <cell r="D6679" t="str">
            <v>REMOVAL OF PAVEMENT MARKING</v>
          </cell>
          <cell r="F6679">
            <v>0</v>
          </cell>
        </row>
        <row r="6680">
          <cell r="A6680" t="str">
            <v>646E50101</v>
          </cell>
          <cell r="C6680" t="str">
            <v>FT</v>
          </cell>
          <cell r="D6680" t="str">
            <v>REMOVAL OF PAVEMENT MARKING, AS PER PLAN</v>
          </cell>
          <cell r="F6680">
            <v>0</v>
          </cell>
        </row>
        <row r="6681">
          <cell r="A6681" t="str">
            <v>646E50200</v>
          </cell>
          <cell r="C6681" t="str">
            <v>SF</v>
          </cell>
          <cell r="D6681" t="str">
            <v>REMOVAL OF PAVEMENT MARKING</v>
          </cell>
          <cell r="F6681">
            <v>0</v>
          </cell>
        </row>
        <row r="6682">
          <cell r="A6682" t="str">
            <v>646E50300</v>
          </cell>
          <cell r="C6682" t="str">
            <v>MILE</v>
          </cell>
          <cell r="D6682" t="str">
            <v>REMOVAL OF PAVEMENT MARKING</v>
          </cell>
          <cell r="F6682">
            <v>0</v>
          </cell>
        </row>
        <row r="6683">
          <cell r="A6683" t="str">
            <v>646E50301</v>
          </cell>
          <cell r="C6683" t="str">
            <v>MILE</v>
          </cell>
          <cell r="D6683" t="str">
            <v>REMOVAL OF PAVEMENT MARKING, AS PER PLAN</v>
          </cell>
          <cell r="F6683">
            <v>0</v>
          </cell>
        </row>
        <row r="6684">
          <cell r="A6684" t="str">
            <v>646E60000</v>
          </cell>
          <cell r="C6684" t="str">
            <v>LS</v>
          </cell>
          <cell r="D6684" t="str">
            <v>TWO-WAY RADIO EQUIPMENT</v>
          </cell>
          <cell r="F6684">
            <v>0</v>
          </cell>
        </row>
        <row r="6685">
          <cell r="A6685" t="str">
            <v>646E60001</v>
          </cell>
          <cell r="C6685" t="str">
            <v>LS</v>
          </cell>
          <cell r="D6685" t="str">
            <v>TWO-WAY RADIO EQUIPMENT, AS PER PLAN</v>
          </cell>
          <cell r="F6685">
            <v>0</v>
          </cell>
        </row>
        <row r="6686">
          <cell r="A6686" t="str">
            <v>646E60100</v>
          </cell>
          <cell r="C6686" t="str">
            <v>SF</v>
          </cell>
          <cell r="D6686" t="str">
            <v>GREEN COLORED PAVEMENT FOR BIKE LANES</v>
          </cell>
          <cell r="F6686">
            <v>0</v>
          </cell>
        </row>
        <row r="6687">
          <cell r="A6687" t="str">
            <v>646E90000</v>
          </cell>
          <cell r="C6687" t="str">
            <v>FT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646E90010</v>
          </cell>
          <cell r="C6688" t="str">
            <v>MILE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646E98000</v>
          </cell>
          <cell r="C6689" t="str">
            <v>EACH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647E18000</v>
          </cell>
          <cell r="C6690" t="str">
            <v>FT</v>
          </cell>
          <cell r="D6690" t="str">
            <v>CHANNELIZING LINE, 8", TYPE A90</v>
          </cell>
          <cell r="F6690">
            <v>0</v>
          </cell>
        </row>
        <row r="6691">
          <cell r="A6691" t="str">
            <v>647E18002</v>
          </cell>
          <cell r="C6691" t="str">
            <v>FT</v>
          </cell>
          <cell r="D6691" t="str">
            <v>CHANNELIZING LINE, 8", TYPE A125</v>
          </cell>
          <cell r="F6691">
            <v>0</v>
          </cell>
        </row>
        <row r="6692">
          <cell r="A6692" t="str">
            <v>647E18004</v>
          </cell>
          <cell r="C6692" t="str">
            <v>FT</v>
          </cell>
          <cell r="D6692" t="str">
            <v>CHANNELIZING LINE, 12", TYPE A90</v>
          </cell>
          <cell r="F6692">
            <v>0</v>
          </cell>
        </row>
        <row r="6693">
          <cell r="A6693" t="str">
            <v>647E18006</v>
          </cell>
          <cell r="C6693" t="str">
            <v>FT</v>
          </cell>
          <cell r="D6693" t="str">
            <v>CHANNELIZING LINE, 12", TYPE A125</v>
          </cell>
          <cell r="F6693">
            <v>0</v>
          </cell>
        </row>
        <row r="6694">
          <cell r="A6694" t="str">
            <v>647E18010</v>
          </cell>
          <cell r="C6694" t="str">
            <v>FT</v>
          </cell>
          <cell r="D6694" t="str">
            <v>CHANNELIZING LINE, 8", TYPE B90</v>
          </cell>
          <cell r="F6694">
            <v>0</v>
          </cell>
        </row>
        <row r="6695">
          <cell r="A6695" t="str">
            <v>647E18012</v>
          </cell>
          <cell r="C6695" t="str">
            <v>FT</v>
          </cell>
          <cell r="D6695" t="str">
            <v>CHANNELIZING LINE, 8", TYPE B125</v>
          </cell>
          <cell r="F6695">
            <v>0</v>
          </cell>
        </row>
        <row r="6696">
          <cell r="A6696" t="str">
            <v>647E18013</v>
          </cell>
          <cell r="C6696" t="str">
            <v>FT</v>
          </cell>
          <cell r="D6696" t="str">
            <v>CHANNELIZING LINE, 8", TYPE B125, AS PER PLAN</v>
          </cell>
          <cell r="F6696">
            <v>0</v>
          </cell>
        </row>
        <row r="6697">
          <cell r="A6697" t="str">
            <v>647E18014</v>
          </cell>
          <cell r="C6697" t="str">
            <v>FT</v>
          </cell>
          <cell r="D6697" t="str">
            <v>CHANNELIZING LINE, 12", TYPE B90</v>
          </cell>
          <cell r="F6697">
            <v>0</v>
          </cell>
        </row>
        <row r="6698">
          <cell r="A6698" t="str">
            <v>647E18016</v>
          </cell>
          <cell r="C6698" t="str">
            <v>FT</v>
          </cell>
          <cell r="D6698" t="str">
            <v>CHANNELIZING LINE, 12", TYPE B125</v>
          </cell>
          <cell r="F6698">
            <v>0</v>
          </cell>
        </row>
        <row r="6699">
          <cell r="A6699" t="str">
            <v>647E18050</v>
          </cell>
          <cell r="C6699" t="str">
            <v>FT</v>
          </cell>
          <cell r="D6699" t="str">
            <v>STOP LINE, TYPE A90</v>
          </cell>
          <cell r="F6699">
            <v>0</v>
          </cell>
        </row>
        <row r="6700">
          <cell r="A6700" t="str">
            <v>647E18052</v>
          </cell>
          <cell r="C6700" t="str">
            <v>FT</v>
          </cell>
          <cell r="D6700" t="str">
            <v>STOP LINE, TYPE A125</v>
          </cell>
          <cell r="F6700">
            <v>0</v>
          </cell>
        </row>
        <row r="6701">
          <cell r="A6701" t="str">
            <v>647E18060</v>
          </cell>
          <cell r="C6701" t="str">
            <v>FT</v>
          </cell>
          <cell r="D6701" t="str">
            <v>STOP LINE, TYPE B90</v>
          </cell>
          <cell r="F6701">
            <v>0</v>
          </cell>
        </row>
        <row r="6702">
          <cell r="A6702" t="str">
            <v>647E18062</v>
          </cell>
          <cell r="C6702" t="str">
            <v>FT</v>
          </cell>
          <cell r="D6702" t="str">
            <v>STOP LINE, TYPE B125</v>
          </cell>
          <cell r="F6702">
            <v>0</v>
          </cell>
        </row>
        <row r="6703">
          <cell r="A6703" t="str">
            <v>647E20020</v>
          </cell>
          <cell r="C6703" t="str">
            <v>FT</v>
          </cell>
          <cell r="D6703" t="str">
            <v>CROSSWALK LINE, 12", TYPE A90</v>
          </cell>
          <cell r="F6703">
            <v>0</v>
          </cell>
        </row>
        <row r="6704">
          <cell r="A6704" t="str">
            <v>647E20026</v>
          </cell>
          <cell r="C6704" t="str">
            <v>FT</v>
          </cell>
          <cell r="D6704" t="str">
            <v>CROSSWALK LINE, 12", TYPE A125</v>
          </cell>
          <cell r="F6704">
            <v>0</v>
          </cell>
        </row>
        <row r="6705">
          <cell r="A6705" t="str">
            <v>647E20030</v>
          </cell>
          <cell r="C6705" t="str">
            <v>FT</v>
          </cell>
          <cell r="D6705" t="str">
            <v>CROSSWALK LINE, 12", TYPE B90</v>
          </cell>
          <cell r="F6705">
            <v>0</v>
          </cell>
        </row>
        <row r="6706">
          <cell r="A6706" t="str">
            <v>647E20036</v>
          </cell>
          <cell r="C6706" t="str">
            <v>FT</v>
          </cell>
          <cell r="D6706" t="str">
            <v>CROSSWALK LINE, 12", TYPE B125</v>
          </cell>
          <cell r="F6706">
            <v>0</v>
          </cell>
        </row>
        <row r="6707">
          <cell r="A6707" t="str">
            <v>647E20070</v>
          </cell>
          <cell r="C6707" t="str">
            <v>FT</v>
          </cell>
          <cell r="D6707" t="str">
            <v>CROSSWALK LINE, 24", TYPE A90</v>
          </cell>
          <cell r="F6707">
            <v>0</v>
          </cell>
        </row>
        <row r="6708">
          <cell r="A6708" t="str">
            <v>647E20076</v>
          </cell>
          <cell r="C6708" t="str">
            <v>FT</v>
          </cell>
          <cell r="D6708" t="str">
            <v>CROSSWALK LINE, 24", TYPE A125</v>
          </cell>
          <cell r="F6708">
            <v>0</v>
          </cell>
        </row>
        <row r="6709">
          <cell r="A6709" t="str">
            <v>647E20080</v>
          </cell>
          <cell r="C6709" t="str">
            <v>FT</v>
          </cell>
          <cell r="D6709" t="str">
            <v>CROSSWALK LINE, 24", TYPE B90</v>
          </cell>
          <cell r="F6709">
            <v>0</v>
          </cell>
        </row>
        <row r="6710">
          <cell r="A6710" t="str">
            <v>647E20086</v>
          </cell>
          <cell r="C6710" t="str">
            <v>FT</v>
          </cell>
          <cell r="D6710" t="str">
            <v>CROSSWALK LINE, 24", TYPE B125</v>
          </cell>
          <cell r="F6710">
            <v>0</v>
          </cell>
        </row>
        <row r="6711">
          <cell r="A6711" t="str">
            <v>647E20100</v>
          </cell>
          <cell r="C6711" t="str">
            <v>FT</v>
          </cell>
          <cell r="D6711" t="str">
            <v>TRANSVERSE/DIAGONAL LINE, TYPE A90</v>
          </cell>
          <cell r="F6711">
            <v>0</v>
          </cell>
        </row>
        <row r="6712">
          <cell r="A6712" t="str">
            <v>647E20102</v>
          </cell>
          <cell r="C6712" t="str">
            <v>FT</v>
          </cell>
          <cell r="D6712" t="str">
            <v>TRANSVERSE/DIAGONAL LINE, TYPE A125</v>
          </cell>
          <cell r="F6712">
            <v>0</v>
          </cell>
        </row>
        <row r="6713">
          <cell r="A6713" t="str">
            <v>647E20110</v>
          </cell>
          <cell r="C6713" t="str">
            <v>FT</v>
          </cell>
          <cell r="D6713" t="str">
            <v>TRANSVERSE/DIAGONAL LINE, TYPE B90</v>
          </cell>
          <cell r="F6713">
            <v>0</v>
          </cell>
        </row>
        <row r="6714">
          <cell r="A6714" t="str">
            <v>647E20112</v>
          </cell>
          <cell r="C6714" t="str">
            <v>FT</v>
          </cell>
          <cell r="D6714" t="str">
            <v>TRANSVERSE/DIAGONAL LINE, TYPE B125</v>
          </cell>
          <cell r="F6714">
            <v>0</v>
          </cell>
        </row>
        <row r="6715">
          <cell r="A6715" t="str">
            <v>647E20120</v>
          </cell>
          <cell r="C6715" t="str">
            <v>FT</v>
          </cell>
          <cell r="D6715" t="str">
            <v>CHEVRON MARKING, TYPE A90</v>
          </cell>
          <cell r="F6715">
            <v>0</v>
          </cell>
        </row>
        <row r="6716">
          <cell r="A6716" t="str">
            <v>647E20122</v>
          </cell>
          <cell r="C6716" t="str">
            <v>FT</v>
          </cell>
          <cell r="D6716" t="str">
            <v>CHEVRON MARKING, TYPE A125</v>
          </cell>
          <cell r="F6716">
            <v>0</v>
          </cell>
        </row>
        <row r="6717">
          <cell r="A6717" t="str">
            <v>647E20130</v>
          </cell>
          <cell r="C6717" t="str">
            <v>FT</v>
          </cell>
          <cell r="D6717" t="str">
            <v>CHEVRON MARKING, TYPE B90</v>
          </cell>
          <cell r="F6717">
            <v>0</v>
          </cell>
        </row>
        <row r="6718">
          <cell r="A6718" t="str">
            <v>647E20132</v>
          </cell>
          <cell r="C6718" t="str">
            <v>FT</v>
          </cell>
          <cell r="D6718" t="str">
            <v>CHEVRON MARKING, TYPE B125</v>
          </cell>
          <cell r="F6718">
            <v>0</v>
          </cell>
        </row>
        <row r="6719">
          <cell r="A6719" t="str">
            <v>647E20200</v>
          </cell>
          <cell r="C6719" t="str">
            <v>EACH</v>
          </cell>
          <cell r="D6719" t="str">
            <v>HANDICAP SYMBOL MARKING, TYPE A90</v>
          </cell>
          <cell r="F6719">
            <v>0</v>
          </cell>
        </row>
        <row r="6720">
          <cell r="A6720" t="str">
            <v>647E20202</v>
          </cell>
          <cell r="C6720" t="str">
            <v>EACH</v>
          </cell>
          <cell r="D6720" t="str">
            <v>HANDICAP SYMBOL MARKING, TYPE A125</v>
          </cell>
          <cell r="F6720">
            <v>0</v>
          </cell>
        </row>
        <row r="6721">
          <cell r="A6721" t="str">
            <v>647E20210</v>
          </cell>
          <cell r="C6721" t="str">
            <v>EACH</v>
          </cell>
          <cell r="D6721" t="str">
            <v>HANDICAP SYMBOL MARKING, TYPE B90</v>
          </cell>
          <cell r="F6721">
            <v>0</v>
          </cell>
        </row>
        <row r="6722">
          <cell r="A6722" t="str">
            <v>647E20212</v>
          </cell>
          <cell r="C6722" t="str">
            <v>EACH</v>
          </cell>
          <cell r="D6722" t="str">
            <v>HANDICAP SYMBOL MARKING, TYPE B125</v>
          </cell>
          <cell r="F6722">
            <v>0</v>
          </cell>
        </row>
        <row r="6723">
          <cell r="A6723" t="str">
            <v>647E20300</v>
          </cell>
          <cell r="C6723" t="str">
            <v>EACH</v>
          </cell>
          <cell r="D6723" t="str">
            <v>RAILROAD SYMBOL MARKING, TYPE A90</v>
          </cell>
          <cell r="F6723">
            <v>0</v>
          </cell>
        </row>
        <row r="6724">
          <cell r="A6724" t="str">
            <v>647E20302</v>
          </cell>
          <cell r="C6724" t="str">
            <v>EACH</v>
          </cell>
          <cell r="D6724" t="str">
            <v>RAILROAD SYMBOL MARKING, TYPE A125</v>
          </cell>
          <cell r="F6724">
            <v>0</v>
          </cell>
        </row>
        <row r="6725">
          <cell r="A6725" t="str">
            <v>647E20310</v>
          </cell>
          <cell r="C6725" t="str">
            <v>EACH</v>
          </cell>
          <cell r="D6725" t="str">
            <v>RAILROAD SYMBOL MARKING, TYPE B90</v>
          </cell>
          <cell r="F6725">
            <v>0</v>
          </cell>
        </row>
        <row r="6726">
          <cell r="A6726" t="str">
            <v>647E20312</v>
          </cell>
          <cell r="C6726" t="str">
            <v>EACH</v>
          </cell>
          <cell r="D6726" t="str">
            <v>RAILROAD SYMBOL MARKING, TYPE B125</v>
          </cell>
          <cell r="F6726">
            <v>0</v>
          </cell>
        </row>
        <row r="6727">
          <cell r="A6727" t="str">
            <v>647E20400</v>
          </cell>
          <cell r="C6727" t="str">
            <v>EACH</v>
          </cell>
          <cell r="D6727" t="str">
            <v>SCHOOL SYMBOL MARKING, 72", TYPE A90</v>
          </cell>
          <cell r="F6727">
            <v>0</v>
          </cell>
        </row>
        <row r="6728">
          <cell r="A6728" t="str">
            <v>647E20402</v>
          </cell>
          <cell r="C6728" t="str">
            <v>EACH</v>
          </cell>
          <cell r="D6728" t="str">
            <v>SCHOOL SYMBOL MARKING, 72", TYPE A125</v>
          </cell>
          <cell r="F6728">
            <v>0</v>
          </cell>
        </row>
        <row r="6729">
          <cell r="A6729" t="str">
            <v>647E20410</v>
          </cell>
          <cell r="C6729" t="str">
            <v>EACH</v>
          </cell>
          <cell r="D6729" t="str">
            <v>SCHOOL SYMBOL MARKING, 72", TYPE B90</v>
          </cell>
          <cell r="F6729">
            <v>0</v>
          </cell>
        </row>
        <row r="6730">
          <cell r="A6730" t="str">
            <v>647E20412</v>
          </cell>
          <cell r="C6730" t="str">
            <v>EACH</v>
          </cell>
          <cell r="D6730" t="str">
            <v>SCHOOL SYMBOL MARKING, 72", TYPE B125</v>
          </cell>
          <cell r="F6730">
            <v>0</v>
          </cell>
        </row>
        <row r="6731">
          <cell r="A6731" t="str">
            <v>647E20430</v>
          </cell>
          <cell r="C6731" t="str">
            <v>EACH</v>
          </cell>
          <cell r="D6731" t="str">
            <v>SCHOOL SYMBOL MARKING, 96", TYPE A90</v>
          </cell>
          <cell r="F6731">
            <v>0</v>
          </cell>
        </row>
        <row r="6732">
          <cell r="A6732" t="str">
            <v>647E20432</v>
          </cell>
          <cell r="C6732" t="str">
            <v>EACH</v>
          </cell>
          <cell r="D6732" t="str">
            <v>SCHOOL SYMBOL MARKING, 96", TYPE A125</v>
          </cell>
          <cell r="F6732">
            <v>0</v>
          </cell>
        </row>
        <row r="6733">
          <cell r="A6733" t="str">
            <v>647E20440</v>
          </cell>
          <cell r="C6733" t="str">
            <v>EACH</v>
          </cell>
          <cell r="D6733" t="str">
            <v>SCHOOL SYMBOL MARKING, 96", TYPE B90</v>
          </cell>
          <cell r="F6733">
            <v>0</v>
          </cell>
        </row>
        <row r="6734">
          <cell r="A6734" t="str">
            <v>647E20442</v>
          </cell>
          <cell r="C6734" t="str">
            <v>EACH</v>
          </cell>
          <cell r="D6734" t="str">
            <v>SCHOOL SYMBOL MARKING, 96", TYPE B125</v>
          </cell>
          <cell r="F6734">
            <v>0</v>
          </cell>
        </row>
        <row r="6735">
          <cell r="A6735" t="str">
            <v>647E20460</v>
          </cell>
          <cell r="C6735" t="str">
            <v>EACH</v>
          </cell>
          <cell r="D6735" t="str">
            <v>SCHOOL SYMBOL MARKING, 120", TYPE A90</v>
          </cell>
          <cell r="F6735">
            <v>0</v>
          </cell>
        </row>
        <row r="6736">
          <cell r="A6736" t="str">
            <v>647E20462</v>
          </cell>
          <cell r="C6736" t="str">
            <v>EACH</v>
          </cell>
          <cell r="D6736" t="str">
            <v>SCHOOL SYMBOL MARKING, 120", TYPE A125</v>
          </cell>
          <cell r="F6736">
            <v>0</v>
          </cell>
        </row>
        <row r="6737">
          <cell r="A6737" t="str">
            <v>647E20470</v>
          </cell>
          <cell r="C6737" t="str">
            <v>EACH</v>
          </cell>
          <cell r="D6737" t="str">
            <v>SCHOOL SYMBOL MARKING, 120", TYPE B90</v>
          </cell>
          <cell r="F6737">
            <v>0</v>
          </cell>
        </row>
        <row r="6738">
          <cell r="A6738" t="str">
            <v>647E20472</v>
          </cell>
          <cell r="C6738" t="str">
            <v>EACH</v>
          </cell>
          <cell r="D6738" t="str">
            <v>SCHOOL SYMBOL MARKING, 120", TYPE B125</v>
          </cell>
          <cell r="F6738">
            <v>0</v>
          </cell>
        </row>
        <row r="6739">
          <cell r="A6739" t="str">
            <v>647E20500</v>
          </cell>
          <cell r="C6739" t="str">
            <v>FT</v>
          </cell>
          <cell r="D6739" t="str">
            <v>PARKING LOT STALL MARKING, TYPE A90</v>
          </cell>
          <cell r="F6739">
            <v>0</v>
          </cell>
        </row>
        <row r="6740">
          <cell r="A6740" t="str">
            <v>647E20502</v>
          </cell>
          <cell r="C6740" t="str">
            <v>FT</v>
          </cell>
          <cell r="D6740" t="str">
            <v>PARKING LOT STALL MARKING, TYPE A125</v>
          </cell>
          <cell r="F6740">
            <v>0</v>
          </cell>
        </row>
        <row r="6741">
          <cell r="A6741" t="str">
            <v>647E20510</v>
          </cell>
          <cell r="C6741" t="str">
            <v>FT</v>
          </cell>
          <cell r="D6741" t="str">
            <v>PARKING LOT STALL MARKING, TYPE B90</v>
          </cell>
          <cell r="F6741">
            <v>0</v>
          </cell>
        </row>
        <row r="6742">
          <cell r="A6742" t="str">
            <v>647E20512</v>
          </cell>
          <cell r="C6742" t="str">
            <v>FT</v>
          </cell>
          <cell r="D6742" t="str">
            <v>PARKING LOT STALL MARKING, TYPE B125</v>
          </cell>
          <cell r="F6742">
            <v>0</v>
          </cell>
        </row>
        <row r="6743">
          <cell r="A6743" t="str">
            <v>647E20600</v>
          </cell>
          <cell r="C6743" t="str">
            <v>EACH</v>
          </cell>
          <cell r="D6743" t="str">
            <v>LANE ARROW, TYPE A90</v>
          </cell>
          <cell r="F6743">
            <v>0</v>
          </cell>
        </row>
        <row r="6744">
          <cell r="A6744" t="str">
            <v>647E20602</v>
          </cell>
          <cell r="C6744" t="str">
            <v>EACH</v>
          </cell>
          <cell r="D6744" t="str">
            <v>LANE ARROW, TYPE A125</v>
          </cell>
          <cell r="F6744">
            <v>0</v>
          </cell>
        </row>
        <row r="6745">
          <cell r="A6745" t="str">
            <v>647E20610</v>
          </cell>
          <cell r="C6745" t="str">
            <v>EACH</v>
          </cell>
          <cell r="D6745" t="str">
            <v>LANE ARROW, TYPE B90</v>
          </cell>
          <cell r="F6745">
            <v>0</v>
          </cell>
        </row>
        <row r="6746">
          <cell r="A6746" t="str">
            <v>647E20612</v>
          </cell>
          <cell r="C6746" t="str">
            <v>EACH</v>
          </cell>
          <cell r="D6746" t="str">
            <v>LANE ARROW, TYPE B125</v>
          </cell>
          <cell r="F6746">
            <v>0</v>
          </cell>
        </row>
        <row r="6747">
          <cell r="A6747" t="str">
            <v>647E20620</v>
          </cell>
          <cell r="C6747" t="str">
            <v>EACH</v>
          </cell>
          <cell r="D6747" t="str">
            <v>WRONG WAY ARROW</v>
          </cell>
          <cell r="F6747">
            <v>0</v>
          </cell>
        </row>
        <row r="6748">
          <cell r="A6748" t="str">
            <v>647E20640</v>
          </cell>
          <cell r="C6748" t="str">
            <v>EACH</v>
          </cell>
          <cell r="D6748" t="str">
            <v>LANE REDUCTION ARROW, TYPE A90</v>
          </cell>
          <cell r="F6748">
            <v>0</v>
          </cell>
        </row>
        <row r="6749">
          <cell r="A6749" t="str">
            <v>647E20642</v>
          </cell>
          <cell r="C6749" t="str">
            <v>EACH</v>
          </cell>
          <cell r="D6749" t="str">
            <v>LANE REDUCTION ARROW, TYPE A125</v>
          </cell>
          <cell r="F6749">
            <v>0</v>
          </cell>
        </row>
        <row r="6750">
          <cell r="A6750" t="str">
            <v>647E20650</v>
          </cell>
          <cell r="C6750" t="str">
            <v>EACH</v>
          </cell>
          <cell r="D6750" t="str">
            <v>LANE REDUCTION ARROW, TYPE B90</v>
          </cell>
          <cell r="F6750">
            <v>0</v>
          </cell>
        </row>
        <row r="6751">
          <cell r="A6751" t="str">
            <v>647E20652</v>
          </cell>
          <cell r="C6751" t="str">
            <v>EACH</v>
          </cell>
          <cell r="D6751" t="str">
            <v>LANE REDUCTION ARROW, TYPE B125</v>
          </cell>
          <cell r="F6751">
            <v>0</v>
          </cell>
        </row>
        <row r="6752">
          <cell r="A6752" t="str">
            <v>647E20700</v>
          </cell>
          <cell r="C6752" t="str">
            <v>EACH</v>
          </cell>
          <cell r="D6752" t="str">
            <v>WORD ON PAVEMENT, 72", TYPE A90</v>
          </cell>
          <cell r="F6752">
            <v>0</v>
          </cell>
        </row>
        <row r="6753">
          <cell r="A6753" t="str">
            <v>647E20702</v>
          </cell>
          <cell r="C6753" t="str">
            <v>EACH</v>
          </cell>
          <cell r="D6753" t="str">
            <v>WORD ON PAVEMENT, 72", TYPE A125</v>
          </cell>
          <cell r="F6753">
            <v>0</v>
          </cell>
        </row>
        <row r="6754">
          <cell r="A6754" t="str">
            <v>647E20710</v>
          </cell>
          <cell r="C6754" t="str">
            <v>EACH</v>
          </cell>
          <cell r="D6754" t="str">
            <v>WORD ON PAVEMENT, 72", TYPE B90</v>
          </cell>
          <cell r="F6754">
            <v>0</v>
          </cell>
        </row>
        <row r="6755">
          <cell r="A6755" t="str">
            <v>647E20712</v>
          </cell>
          <cell r="C6755" t="str">
            <v>EACH</v>
          </cell>
          <cell r="D6755" t="str">
            <v>WORD ON PAVEMENT, 72", TYPE B125</v>
          </cell>
          <cell r="F6755">
            <v>0</v>
          </cell>
        </row>
        <row r="6756">
          <cell r="A6756" t="str">
            <v>647E20730</v>
          </cell>
          <cell r="C6756" t="str">
            <v>EACH</v>
          </cell>
          <cell r="D6756" t="str">
            <v>WORD ON PAVEMENT, 96", TYPE A90</v>
          </cell>
          <cell r="F6756">
            <v>0</v>
          </cell>
        </row>
        <row r="6757">
          <cell r="A6757" t="str">
            <v>647E20732</v>
          </cell>
          <cell r="C6757" t="str">
            <v>EACH</v>
          </cell>
          <cell r="D6757" t="str">
            <v>WORD ON PAVEMENT, 96", TYPE A125</v>
          </cell>
          <cell r="F6757">
            <v>0</v>
          </cell>
        </row>
        <row r="6758">
          <cell r="A6758" t="str">
            <v>647E20740</v>
          </cell>
          <cell r="C6758" t="str">
            <v>EACH</v>
          </cell>
          <cell r="D6758" t="str">
            <v>WORD ON PAVEMENT, 96", TYPE B90</v>
          </cell>
          <cell r="F6758">
            <v>0</v>
          </cell>
        </row>
        <row r="6759">
          <cell r="A6759" t="str">
            <v>647E20742</v>
          </cell>
          <cell r="C6759" t="str">
            <v>EACH</v>
          </cell>
          <cell r="D6759" t="str">
            <v>WORD ON PAVEMENT, 96", TYPE B125</v>
          </cell>
          <cell r="F6759">
            <v>0</v>
          </cell>
        </row>
        <row r="6760">
          <cell r="A6760" t="str">
            <v>647E20800</v>
          </cell>
          <cell r="C6760" t="str">
            <v>FT</v>
          </cell>
          <cell r="D6760" t="str">
            <v>DOTTED LINE, 4", TYPE A90</v>
          </cell>
          <cell r="F6760">
            <v>0</v>
          </cell>
        </row>
        <row r="6761">
          <cell r="A6761" t="str">
            <v>647E20802</v>
          </cell>
          <cell r="C6761" t="str">
            <v>FT</v>
          </cell>
          <cell r="D6761" t="str">
            <v>DOTTED LINE, 4", TYPE A125</v>
          </cell>
          <cell r="F6761">
            <v>0</v>
          </cell>
        </row>
        <row r="6762">
          <cell r="A6762" t="str">
            <v>647E20810</v>
          </cell>
          <cell r="C6762" t="str">
            <v>FT</v>
          </cell>
          <cell r="D6762" t="str">
            <v>DOTTED LINE, 4", TYPE B90</v>
          </cell>
          <cell r="F6762">
            <v>0</v>
          </cell>
        </row>
        <row r="6763">
          <cell r="A6763" t="str">
            <v>647E20812</v>
          </cell>
          <cell r="C6763" t="str">
            <v>FT</v>
          </cell>
          <cell r="D6763" t="str">
            <v>DOTTED LINE, 4", TYPE B125</v>
          </cell>
          <cell r="F6763">
            <v>0</v>
          </cell>
        </row>
        <row r="6764">
          <cell r="A6764" t="str">
            <v>647E20880</v>
          </cell>
          <cell r="C6764" t="str">
            <v>FT</v>
          </cell>
          <cell r="D6764" t="str">
            <v>DOTTED LINE, 12", TYPE A90</v>
          </cell>
          <cell r="F6764">
            <v>0</v>
          </cell>
        </row>
        <row r="6765">
          <cell r="A6765" t="str">
            <v>647E20882</v>
          </cell>
          <cell r="C6765" t="str">
            <v>FT</v>
          </cell>
          <cell r="D6765" t="str">
            <v>DOTTED LINE, 12", TYPE A125</v>
          </cell>
          <cell r="F6765">
            <v>0</v>
          </cell>
        </row>
        <row r="6766">
          <cell r="A6766" t="str">
            <v>647E20890</v>
          </cell>
          <cell r="C6766" t="str">
            <v>FT</v>
          </cell>
          <cell r="D6766" t="str">
            <v>DOTTED LINE, 12", TYPE B90</v>
          </cell>
          <cell r="F6766">
            <v>0</v>
          </cell>
        </row>
        <row r="6767">
          <cell r="A6767" t="str">
            <v>647E20892</v>
          </cell>
          <cell r="C6767" t="str">
            <v>FT</v>
          </cell>
          <cell r="D6767" t="str">
            <v>DOTTED LINE, 12", TYPE B125</v>
          </cell>
          <cell r="F6767">
            <v>0</v>
          </cell>
        </row>
        <row r="6768">
          <cell r="A6768" t="str">
            <v>647E20900</v>
          </cell>
          <cell r="C6768" t="str">
            <v>EACH</v>
          </cell>
          <cell r="D6768" t="str">
            <v>BIKE LANE SYMBOL MARKING, TYPE A90</v>
          </cell>
          <cell r="F6768">
            <v>0</v>
          </cell>
        </row>
        <row r="6769">
          <cell r="A6769" t="str">
            <v>647E20902</v>
          </cell>
          <cell r="C6769" t="str">
            <v>EACH</v>
          </cell>
          <cell r="D6769" t="str">
            <v>BIKE LANE SYMBOL MARKING, TYPE A125</v>
          </cell>
          <cell r="F6769">
            <v>0</v>
          </cell>
        </row>
        <row r="6770">
          <cell r="A6770" t="str">
            <v>647E20910</v>
          </cell>
          <cell r="C6770" t="str">
            <v>EACH</v>
          </cell>
          <cell r="D6770" t="str">
            <v>BIKE LANE SYMBOL MARKING, TYPE B90</v>
          </cell>
          <cell r="F6770">
            <v>0</v>
          </cell>
        </row>
        <row r="6771">
          <cell r="A6771" t="str">
            <v>647E20912</v>
          </cell>
          <cell r="C6771" t="str">
            <v>EACH</v>
          </cell>
          <cell r="D6771" t="str">
            <v>BIKE LANE SYMBOL MARKING, TYPE B125</v>
          </cell>
          <cell r="F6771">
            <v>0</v>
          </cell>
        </row>
        <row r="6772">
          <cell r="A6772" t="str">
            <v>647E20930</v>
          </cell>
          <cell r="C6772" t="str">
            <v>EACH</v>
          </cell>
          <cell r="D6772" t="str">
            <v>SHARED LANE MARKING, TYPE A90</v>
          </cell>
          <cell r="F6772">
            <v>0</v>
          </cell>
        </row>
        <row r="6773">
          <cell r="A6773" t="str">
            <v>647E20932</v>
          </cell>
          <cell r="C6773" t="str">
            <v>EACH</v>
          </cell>
          <cell r="D6773" t="str">
            <v>SHARED LANE MARKING, TYPE A125</v>
          </cell>
          <cell r="F6773">
            <v>0</v>
          </cell>
        </row>
        <row r="6774">
          <cell r="A6774" t="str">
            <v>647E20940</v>
          </cell>
          <cell r="C6774" t="str">
            <v>EACH</v>
          </cell>
          <cell r="D6774" t="str">
            <v>SHARED LANE MARKING, TYPE B90</v>
          </cell>
          <cell r="F6774">
            <v>0</v>
          </cell>
        </row>
        <row r="6775">
          <cell r="A6775" t="str">
            <v>647E20942</v>
          </cell>
          <cell r="C6775" t="str">
            <v>EACH</v>
          </cell>
          <cell r="D6775" t="str">
            <v>SHARED LANE MARKING, TYPE B125</v>
          </cell>
          <cell r="F6775">
            <v>0</v>
          </cell>
        </row>
        <row r="6776">
          <cell r="A6776" t="str">
            <v>647E20960</v>
          </cell>
          <cell r="C6776" t="str">
            <v>FT</v>
          </cell>
          <cell r="D6776" t="str">
            <v>YIELD LINE, TYPE A90</v>
          </cell>
          <cell r="F6776">
            <v>0</v>
          </cell>
        </row>
        <row r="6777">
          <cell r="A6777" t="str">
            <v>647E20962</v>
          </cell>
          <cell r="C6777" t="str">
            <v>FT</v>
          </cell>
          <cell r="D6777" t="str">
            <v>YIELD LINE, TYPE A125</v>
          </cell>
          <cell r="F6777">
            <v>0</v>
          </cell>
        </row>
        <row r="6778">
          <cell r="A6778" t="str">
            <v>647E20970</v>
          </cell>
          <cell r="C6778" t="str">
            <v>FT</v>
          </cell>
          <cell r="D6778" t="str">
            <v>YIELD LINE, TYPE B90</v>
          </cell>
          <cell r="F6778">
            <v>0</v>
          </cell>
        </row>
        <row r="6779">
          <cell r="A6779" t="str">
            <v>647E20972</v>
          </cell>
          <cell r="C6779" t="str">
            <v>FT</v>
          </cell>
          <cell r="D6779" t="str">
            <v>YIELD LINE, TYPE B125</v>
          </cell>
          <cell r="F6779">
            <v>0</v>
          </cell>
        </row>
        <row r="6780">
          <cell r="A6780" t="str">
            <v>647E21012</v>
          </cell>
          <cell r="C6780" t="str">
            <v>EACH</v>
          </cell>
          <cell r="D6780" t="str">
            <v>SPEED MEASUREMENT MARKING, TYPE B125</v>
          </cell>
          <cell r="F6780">
            <v>0</v>
          </cell>
        </row>
        <row r="6781">
          <cell r="A6781" t="str">
            <v>647E21013</v>
          </cell>
          <cell r="C6781" t="str">
            <v>EACH</v>
          </cell>
          <cell r="D6781" t="str">
            <v>SPEED MEASUREMENT MARKING, TYPE B125, AS PER PLAN</v>
          </cell>
          <cell r="F6781">
            <v>0</v>
          </cell>
        </row>
        <row r="6782">
          <cell r="A6782" t="str">
            <v>647E50000</v>
          </cell>
          <cell r="C6782" t="str">
            <v>FT</v>
          </cell>
          <cell r="D6782" t="str">
            <v>REMOVAL OF PAVEMENT MARKING</v>
          </cell>
          <cell r="F6782">
            <v>0</v>
          </cell>
        </row>
        <row r="6783">
          <cell r="A6783" t="str">
            <v>647E50010</v>
          </cell>
          <cell r="C6783" t="str">
            <v>EACH</v>
          </cell>
          <cell r="D6783" t="str">
            <v>REMOVAL OF PAVEMENT MARKING</v>
          </cell>
          <cell r="F6783">
            <v>0</v>
          </cell>
        </row>
        <row r="6784">
          <cell r="A6784" t="str">
            <v>647E50020</v>
          </cell>
          <cell r="C6784" t="str">
            <v>SF</v>
          </cell>
          <cell r="D6784" t="str">
            <v>REMOVAL OF PAVEMENT MARKING</v>
          </cell>
          <cell r="F6784">
            <v>0</v>
          </cell>
        </row>
        <row r="6785">
          <cell r="A6785" t="str">
            <v>647E50100</v>
          </cell>
          <cell r="C6785" t="str">
            <v>EACH</v>
          </cell>
          <cell r="D6785" t="str">
            <v>PAVEMENT MARKING, MISC.:</v>
          </cell>
          <cell r="F6785">
            <v>1</v>
          </cell>
          <cell r="G6785">
            <v>1</v>
          </cell>
        </row>
        <row r="6786">
          <cell r="A6786" t="str">
            <v>647E50110</v>
          </cell>
          <cell r="C6786" t="str">
            <v>SF</v>
          </cell>
          <cell r="D6786" t="str">
            <v>PAVEMENT MARKING, MISC.:</v>
          </cell>
          <cell r="F6786">
            <v>1</v>
          </cell>
          <cell r="G6786">
            <v>1</v>
          </cell>
        </row>
        <row r="6787">
          <cell r="A6787" t="str">
            <v>647E50120</v>
          </cell>
          <cell r="C6787" t="str">
            <v>FT</v>
          </cell>
          <cell r="D6787" t="str">
            <v>PAVEMENT MARKING, MISC.:</v>
          </cell>
          <cell r="F6787">
            <v>1</v>
          </cell>
          <cell r="G6787">
            <v>1</v>
          </cell>
        </row>
        <row r="6788">
          <cell r="A6788" t="str">
            <v>647E50130</v>
          </cell>
          <cell r="C6788" t="str">
            <v>MILE</v>
          </cell>
          <cell r="D6788" t="str">
            <v>PAVEMENT MARKING, MISC.:</v>
          </cell>
          <cell r="F6788">
            <v>1</v>
          </cell>
          <cell r="G6788">
            <v>1</v>
          </cell>
        </row>
        <row r="6789">
          <cell r="A6789" t="str">
            <v>647E60000</v>
          </cell>
          <cell r="C6789" t="str">
            <v>SF</v>
          </cell>
          <cell r="D6789" t="str">
            <v>GREEN COLORED PAVEMENT FOR BIKE LANES,TYPE A90</v>
          </cell>
          <cell r="F6789">
            <v>0</v>
          </cell>
        </row>
        <row r="6790">
          <cell r="A6790" t="str">
            <v>647E60010</v>
          </cell>
          <cell r="C6790" t="str">
            <v>SF</v>
          </cell>
          <cell r="D6790" t="str">
            <v>GREEN COLORED PAVEMENT FOR BIKE LANES,TYPE A125</v>
          </cell>
          <cell r="F6790">
            <v>0</v>
          </cell>
        </row>
        <row r="6791">
          <cell r="A6791" t="str">
            <v>647E60020</v>
          </cell>
          <cell r="C6791" t="str">
            <v>SF</v>
          </cell>
          <cell r="D6791" t="str">
            <v>GREEN COLORED PAVEMENT FOR BIKE LANES,TYPE B90</v>
          </cell>
          <cell r="F6791">
            <v>0</v>
          </cell>
        </row>
        <row r="6792">
          <cell r="A6792" t="str">
            <v>647E60030</v>
          </cell>
          <cell r="C6792" t="str">
            <v>SF</v>
          </cell>
          <cell r="D6792" t="str">
            <v>GREEN COLORED PAVEMENT FOR BIKE LANES,TYPE B125</v>
          </cell>
          <cell r="F6792">
            <v>0</v>
          </cell>
        </row>
        <row r="6793">
          <cell r="A6793" t="str">
            <v>648E00100</v>
          </cell>
          <cell r="C6793" t="str">
            <v>MILE</v>
          </cell>
          <cell r="D6793" t="str">
            <v>EDGE LINE, 4"</v>
          </cell>
          <cell r="F6793">
            <v>0</v>
          </cell>
        </row>
        <row r="6794">
          <cell r="A6794" t="str">
            <v>648E00101</v>
          </cell>
          <cell r="C6794" t="str">
            <v>MILE</v>
          </cell>
          <cell r="D6794" t="str">
            <v>EDGE LINE, 4", AS PER PLAN</v>
          </cell>
          <cell r="F6794">
            <v>0</v>
          </cell>
        </row>
        <row r="6795">
          <cell r="A6795" t="str">
            <v>648E00104</v>
          </cell>
          <cell r="C6795" t="str">
            <v>MILE</v>
          </cell>
          <cell r="D6795" t="str">
            <v>EDGE LINE, 6"</v>
          </cell>
          <cell r="F6795">
            <v>0</v>
          </cell>
        </row>
        <row r="6796">
          <cell r="A6796" t="str">
            <v>648E00105</v>
          </cell>
          <cell r="C6796" t="str">
            <v>MILE</v>
          </cell>
          <cell r="D6796" t="str">
            <v>EDGE LINE, 6", AS PER PLAN</v>
          </cell>
          <cell r="F6796">
            <v>0</v>
          </cell>
        </row>
        <row r="6797">
          <cell r="A6797" t="str">
            <v>648E00200</v>
          </cell>
          <cell r="C6797" t="str">
            <v>MILE</v>
          </cell>
          <cell r="D6797" t="str">
            <v>LANE LINE, 4"</v>
          </cell>
          <cell r="F6797">
            <v>0</v>
          </cell>
        </row>
        <row r="6798">
          <cell r="A6798" t="str">
            <v>648E00201</v>
          </cell>
          <cell r="C6798" t="str">
            <v>MILE</v>
          </cell>
          <cell r="D6798" t="str">
            <v>LANE LINE, 4", AS PER PLAN</v>
          </cell>
          <cell r="F6798">
            <v>0</v>
          </cell>
        </row>
        <row r="6799">
          <cell r="A6799" t="str">
            <v>648E00204</v>
          </cell>
          <cell r="C6799" t="str">
            <v>MILE</v>
          </cell>
          <cell r="D6799" t="str">
            <v>LANE LINE, 6"</v>
          </cell>
          <cell r="F6799">
            <v>0</v>
          </cell>
        </row>
        <row r="6800">
          <cell r="A6800" t="str">
            <v>648E00205</v>
          </cell>
          <cell r="C6800" t="str">
            <v>MILE</v>
          </cell>
          <cell r="D6800" t="str">
            <v>LANE LINE, 6", AS PER PLAN</v>
          </cell>
          <cell r="F6800">
            <v>0</v>
          </cell>
        </row>
        <row r="6801">
          <cell r="A6801" t="str">
            <v>648E00300</v>
          </cell>
          <cell r="C6801" t="str">
            <v>MILE</v>
          </cell>
          <cell r="D6801" t="str">
            <v>CENTER LINE</v>
          </cell>
          <cell r="F6801">
            <v>0</v>
          </cell>
        </row>
        <row r="6802">
          <cell r="A6802" t="str">
            <v>648E00301</v>
          </cell>
          <cell r="C6802" t="str">
            <v>MILE</v>
          </cell>
          <cell r="D6802" t="str">
            <v>CENTER LINE, AS PER PLAN</v>
          </cell>
          <cell r="F6802">
            <v>0</v>
          </cell>
        </row>
        <row r="6803">
          <cell r="A6803" t="str">
            <v>648E00400</v>
          </cell>
          <cell r="C6803" t="str">
            <v>FT</v>
          </cell>
          <cell r="D6803" t="str">
            <v>CHANNELIZING LINE, 8"</v>
          </cell>
          <cell r="F6803">
            <v>0</v>
          </cell>
        </row>
        <row r="6804">
          <cell r="A6804" t="str">
            <v>648E00401</v>
          </cell>
          <cell r="C6804" t="str">
            <v>FT</v>
          </cell>
          <cell r="D6804" t="str">
            <v>CHANNELIZING LINE, 8", AS PER PLAN</v>
          </cell>
          <cell r="F6804">
            <v>0</v>
          </cell>
        </row>
        <row r="6805">
          <cell r="A6805" t="str">
            <v>648E00404</v>
          </cell>
          <cell r="C6805" t="str">
            <v>FT</v>
          </cell>
          <cell r="D6805" t="str">
            <v>CHANNELIZING LINE, 12"</v>
          </cell>
          <cell r="F6805">
            <v>0</v>
          </cell>
        </row>
        <row r="6806">
          <cell r="A6806" t="str">
            <v>648E00405</v>
          </cell>
          <cell r="C6806" t="str">
            <v>FT</v>
          </cell>
          <cell r="D6806" t="str">
            <v>CHANNELIZING LINE, 12", AS PER PLAN</v>
          </cell>
          <cell r="F6806">
            <v>0</v>
          </cell>
        </row>
        <row r="6807">
          <cell r="A6807" t="str">
            <v>648E01500</v>
          </cell>
          <cell r="C6807" t="str">
            <v>FT</v>
          </cell>
          <cell r="D6807" t="str">
            <v>DOTTED LINE, 4"</v>
          </cell>
          <cell r="F6807">
            <v>0</v>
          </cell>
        </row>
        <row r="6808">
          <cell r="A6808" t="str">
            <v>648E01501</v>
          </cell>
          <cell r="C6808" t="str">
            <v>FT</v>
          </cell>
          <cell r="D6808" t="str">
            <v>DOTTED LINE, 4", AS PER PLAN</v>
          </cell>
          <cell r="F6808">
            <v>0</v>
          </cell>
        </row>
        <row r="6809">
          <cell r="A6809" t="str">
            <v>648E01502</v>
          </cell>
          <cell r="C6809" t="str">
            <v>FT</v>
          </cell>
          <cell r="D6809" t="str">
            <v>DOTTED LINE, 5"</v>
          </cell>
          <cell r="F6809">
            <v>0</v>
          </cell>
        </row>
        <row r="6810">
          <cell r="A6810" t="str">
            <v>648E01503</v>
          </cell>
          <cell r="C6810" t="str">
            <v>FT</v>
          </cell>
          <cell r="D6810" t="str">
            <v>DOTTED LINE, 5", AS PER PLAN</v>
          </cell>
          <cell r="F6810">
            <v>0</v>
          </cell>
        </row>
        <row r="6811">
          <cell r="A6811" t="str">
            <v>648E01510</v>
          </cell>
          <cell r="C6811" t="str">
            <v>FT</v>
          </cell>
          <cell r="D6811" t="str">
            <v>DOTTED LINE, 6"</v>
          </cell>
          <cell r="F6811">
            <v>0</v>
          </cell>
        </row>
        <row r="6812">
          <cell r="A6812" t="str">
            <v>648E01511</v>
          </cell>
          <cell r="C6812" t="str">
            <v>FT</v>
          </cell>
          <cell r="D6812" t="str">
            <v>DOTTED LINE, 6", AS PER PLAN</v>
          </cell>
          <cell r="F6812">
            <v>0</v>
          </cell>
        </row>
        <row r="6813">
          <cell r="A6813" t="str">
            <v>648E01514</v>
          </cell>
          <cell r="C6813" t="str">
            <v>FT</v>
          </cell>
          <cell r="D6813" t="str">
            <v>DOTTED LINE, 8"</v>
          </cell>
          <cell r="F6813">
            <v>0</v>
          </cell>
        </row>
        <row r="6814">
          <cell r="A6814" t="str">
            <v>648E01515</v>
          </cell>
          <cell r="C6814" t="str">
            <v>FT</v>
          </cell>
          <cell r="D6814" t="str">
            <v>DOTTED LINE, 8", AS PER PLAN</v>
          </cell>
          <cell r="F6814">
            <v>0</v>
          </cell>
        </row>
        <row r="6815">
          <cell r="A6815" t="str">
            <v>648E01520</v>
          </cell>
          <cell r="C6815" t="str">
            <v>FT</v>
          </cell>
          <cell r="D6815" t="str">
            <v>DOTTED LINE, 12"</v>
          </cell>
          <cell r="F6815">
            <v>0</v>
          </cell>
        </row>
        <row r="6816">
          <cell r="A6816" t="str">
            <v>648E01521</v>
          </cell>
          <cell r="C6816" t="str">
            <v>FT</v>
          </cell>
          <cell r="D6816" t="str">
            <v>DOTTED LINE, 12", AS PER PLAN</v>
          </cell>
          <cell r="F6816">
            <v>0</v>
          </cell>
        </row>
        <row r="6817">
          <cell r="A6817" t="str">
            <v>648E20000</v>
          </cell>
          <cell r="C6817" t="str">
            <v>LS</v>
          </cell>
          <cell r="D6817" t="str">
            <v>TWO - WAY RADIO EQUIPMENT</v>
          </cell>
          <cell r="F6817">
            <v>0</v>
          </cell>
        </row>
        <row r="6818">
          <cell r="A6818" t="str">
            <v>648E30000</v>
          </cell>
          <cell r="C6818" t="str">
            <v>FT</v>
          </cell>
          <cell r="D6818" t="str">
            <v>REMOVAL OF PAVEMENT MARKING</v>
          </cell>
          <cell r="F6818">
            <v>0</v>
          </cell>
        </row>
        <row r="6819">
          <cell r="A6819" t="str">
            <v>648E30010</v>
          </cell>
          <cell r="C6819" t="str">
            <v>SF</v>
          </cell>
          <cell r="D6819" t="str">
            <v>REMOVAL OF PAVEMENT MARKING</v>
          </cell>
          <cell r="F6819">
            <v>0</v>
          </cell>
        </row>
        <row r="6820">
          <cell r="A6820" t="str">
            <v>648E30020</v>
          </cell>
          <cell r="C6820" t="str">
            <v>EACH</v>
          </cell>
          <cell r="D6820" t="str">
            <v>REMOVAL OF PAVEMENT MARKING</v>
          </cell>
          <cell r="F6820">
            <v>0</v>
          </cell>
        </row>
        <row r="6821">
          <cell r="A6821" t="str">
            <v>648E30030</v>
          </cell>
          <cell r="C6821" t="str">
            <v>MILE</v>
          </cell>
          <cell r="D6821" t="str">
            <v>REMOVAL OF PAVEMENT MARKING</v>
          </cell>
          <cell r="F6821">
            <v>0</v>
          </cell>
        </row>
        <row r="6822">
          <cell r="A6822" t="str">
            <v>648E60000</v>
          </cell>
          <cell r="C6822" t="str">
            <v>SF</v>
          </cell>
          <cell r="D6822" t="str">
            <v>GREEN COLORED PAVEMENT FOR BIKE LANES</v>
          </cell>
          <cell r="F6822">
            <v>0</v>
          </cell>
        </row>
        <row r="6823">
          <cell r="A6823" t="str">
            <v>651E10000</v>
          </cell>
          <cell r="C6823" t="str">
            <v>CY</v>
          </cell>
          <cell r="D6823" t="str">
            <v>TOPSOIL STOCKPILED</v>
          </cell>
          <cell r="F6823">
            <v>0</v>
          </cell>
        </row>
        <row r="6824">
          <cell r="A6824" t="str">
            <v>651E10001</v>
          </cell>
          <cell r="C6824" t="str">
            <v>CY</v>
          </cell>
          <cell r="D6824" t="str">
            <v>TOPSOIL STOCKPILED, AS PER PLAN</v>
          </cell>
          <cell r="F6824">
            <v>0</v>
          </cell>
        </row>
        <row r="6825">
          <cell r="A6825" t="str">
            <v>652E10000</v>
          </cell>
          <cell r="C6825" t="str">
            <v>CY</v>
          </cell>
          <cell r="D6825" t="str">
            <v>PLACING STOCKPILED TOPSOIL</v>
          </cell>
          <cell r="F6825">
            <v>0</v>
          </cell>
        </row>
        <row r="6826">
          <cell r="A6826" t="str">
            <v>652E10001</v>
          </cell>
          <cell r="C6826" t="str">
            <v>CY</v>
          </cell>
          <cell r="D6826" t="str">
            <v>PLACING STOCKPILED TOPSOIL, AS PER PLAN</v>
          </cell>
          <cell r="F6826">
            <v>0</v>
          </cell>
        </row>
        <row r="6827">
          <cell r="A6827" t="str">
            <v>653E10000</v>
          </cell>
          <cell r="C6827" t="str">
            <v>CY</v>
          </cell>
          <cell r="D6827" t="str">
            <v>TOPSOIL FURNISHED AND PLACED</v>
          </cell>
          <cell r="F6827">
            <v>0</v>
          </cell>
        </row>
        <row r="6828">
          <cell r="A6828" t="str">
            <v>653E10001</v>
          </cell>
          <cell r="C6828" t="str">
            <v>CY</v>
          </cell>
          <cell r="D6828" t="str">
            <v>TOPSOIL FURNISHED AND PLACED, AS PER PLAN</v>
          </cell>
          <cell r="F6828">
            <v>0</v>
          </cell>
        </row>
        <row r="6829">
          <cell r="A6829" t="str">
            <v>654E10000</v>
          </cell>
          <cell r="C6829" t="str">
            <v>MSF</v>
          </cell>
          <cell r="D6829" t="str">
            <v>RENOVATING EXISTING SOIL</v>
          </cell>
          <cell r="F6829">
            <v>0</v>
          </cell>
        </row>
        <row r="6830">
          <cell r="A6830" t="str">
            <v>654E10001</v>
          </cell>
          <cell r="C6830" t="str">
            <v>MSF</v>
          </cell>
          <cell r="D6830" t="str">
            <v>RENOVATING EXISTING SOIL, AS PER PLAN</v>
          </cell>
          <cell r="F6830">
            <v>0</v>
          </cell>
        </row>
        <row r="6831">
          <cell r="A6831" t="str">
            <v>654E11000</v>
          </cell>
          <cell r="C6831" t="str">
            <v>TON</v>
          </cell>
          <cell r="D6831" t="str">
            <v>COMMERCIAL FERTILIZER</v>
          </cell>
          <cell r="F6831">
            <v>0</v>
          </cell>
        </row>
        <row r="6832">
          <cell r="A6832" t="str">
            <v>654E11001</v>
          </cell>
          <cell r="C6832" t="str">
            <v>TON</v>
          </cell>
          <cell r="D6832" t="str">
            <v>COMMERCIAL FERTILIZER, AS PER PLAN</v>
          </cell>
          <cell r="F6832">
            <v>0</v>
          </cell>
        </row>
        <row r="6833">
          <cell r="A6833" t="str">
            <v>656E10000</v>
          </cell>
          <cell r="C6833" t="str">
            <v>MSF</v>
          </cell>
          <cell r="D6833" t="str">
            <v>ROADSIDE CLEANUP</v>
          </cell>
          <cell r="F6833">
            <v>0</v>
          </cell>
        </row>
        <row r="6834">
          <cell r="A6834" t="str">
            <v>656E10001</v>
          </cell>
          <cell r="C6834" t="str">
            <v>MSF</v>
          </cell>
          <cell r="D6834" t="str">
            <v>ROADSIDE CLEANUP, AS PER PLAN</v>
          </cell>
          <cell r="F6834">
            <v>0</v>
          </cell>
        </row>
        <row r="6835">
          <cell r="A6835" t="str">
            <v>657E10000</v>
          </cell>
          <cell r="C6835" t="str">
            <v>SY</v>
          </cell>
          <cell r="D6835" t="str">
            <v>RIPRAP FOR TREE PROTECTION</v>
          </cell>
          <cell r="F6835">
            <v>0</v>
          </cell>
        </row>
        <row r="6836">
          <cell r="A6836" t="str">
            <v>657E10001</v>
          </cell>
          <cell r="C6836" t="str">
            <v>SY</v>
          </cell>
          <cell r="D6836" t="str">
            <v>RIPRAP FOR TREE PROTECTION, AS PER PLAN</v>
          </cell>
          <cell r="F6836">
            <v>0</v>
          </cell>
        </row>
        <row r="6837">
          <cell r="A6837" t="str">
            <v>657E98000</v>
          </cell>
          <cell r="C6837" t="str">
            <v>SY</v>
          </cell>
          <cell r="D6837" t="str">
            <v>RIPRAP, MISC.:</v>
          </cell>
          <cell r="F6837">
            <v>1</v>
          </cell>
          <cell r="G6837">
            <v>1</v>
          </cell>
        </row>
        <row r="6838">
          <cell r="A6838" t="str">
            <v>658E10000</v>
          </cell>
          <cell r="C6838" t="str">
            <v>CY</v>
          </cell>
          <cell r="D6838" t="str">
            <v>TREE ROOT AERATION</v>
          </cell>
          <cell r="F6838">
            <v>0</v>
          </cell>
        </row>
        <row r="6839">
          <cell r="A6839" t="str">
            <v>658E10001</v>
          </cell>
          <cell r="C6839" t="str">
            <v>CY</v>
          </cell>
          <cell r="D6839" t="str">
            <v>TREE ROOT AERATION, AS PER PLAN</v>
          </cell>
          <cell r="F6839">
            <v>0</v>
          </cell>
        </row>
        <row r="6840">
          <cell r="A6840" t="str">
            <v>659E00100</v>
          </cell>
          <cell r="C6840" t="str">
            <v>EACH</v>
          </cell>
          <cell r="D6840" t="str">
            <v>SOIL ANALYSIS TEST</v>
          </cell>
          <cell r="F6840">
            <v>0</v>
          </cell>
        </row>
        <row r="6841">
          <cell r="A6841" t="str">
            <v>659E00300</v>
          </cell>
          <cell r="C6841" t="str">
            <v>CY</v>
          </cell>
          <cell r="D6841" t="str">
            <v>TOPSOIL</v>
          </cell>
          <cell r="F6841">
            <v>0</v>
          </cell>
        </row>
        <row r="6842">
          <cell r="A6842" t="str">
            <v>659E00301</v>
          </cell>
          <cell r="C6842" t="str">
            <v>CY</v>
          </cell>
          <cell r="D6842" t="str">
            <v>TOPSOIL, AS PER PLAN</v>
          </cell>
          <cell r="F6842">
            <v>0</v>
          </cell>
        </row>
        <row r="6843">
          <cell r="A6843" t="str">
            <v>659E00500</v>
          </cell>
          <cell r="C6843" t="str">
            <v>SY</v>
          </cell>
          <cell r="D6843" t="str">
            <v>SEEDING AND MULCHING, CLASS 1</v>
          </cell>
          <cell r="F6843">
            <v>0</v>
          </cell>
        </row>
        <row r="6844">
          <cell r="A6844" t="str">
            <v>659E00501</v>
          </cell>
          <cell r="C6844" t="str">
            <v>SY</v>
          </cell>
          <cell r="D6844" t="str">
            <v>SEEDING AND MULCHING, CLASS 1, AS PER PLAN</v>
          </cell>
          <cell r="F6844">
            <v>0</v>
          </cell>
        </row>
        <row r="6845">
          <cell r="A6845" t="str">
            <v>659E00510</v>
          </cell>
          <cell r="C6845" t="str">
            <v>SY</v>
          </cell>
          <cell r="D6845" t="str">
            <v>SEEDING AND MULCHING, CLASS 2</v>
          </cell>
          <cell r="F6845">
            <v>0</v>
          </cell>
        </row>
        <row r="6846">
          <cell r="A6846" t="str">
            <v>659E00511</v>
          </cell>
          <cell r="C6846" t="str">
            <v>SY</v>
          </cell>
          <cell r="D6846" t="str">
            <v>SEEDING AND MULCHING, CLASS 2, AS PER PLAN</v>
          </cell>
          <cell r="F6846">
            <v>0</v>
          </cell>
        </row>
        <row r="6847">
          <cell r="A6847" t="str">
            <v>659E00520</v>
          </cell>
          <cell r="C6847" t="str">
            <v>SY</v>
          </cell>
          <cell r="D6847" t="str">
            <v>SEEDING AND MULCHING, CLASS 3A</v>
          </cell>
          <cell r="F6847">
            <v>0</v>
          </cell>
        </row>
        <row r="6848">
          <cell r="A6848" t="str">
            <v>659E00530</v>
          </cell>
          <cell r="C6848" t="str">
            <v>SY</v>
          </cell>
          <cell r="D6848" t="str">
            <v>SEEDING AND MULCHING, CLASS 3B</v>
          </cell>
          <cell r="F6848">
            <v>0</v>
          </cell>
        </row>
        <row r="6849">
          <cell r="A6849" t="str">
            <v>659E00531</v>
          </cell>
          <cell r="C6849" t="str">
            <v>SY</v>
          </cell>
          <cell r="D6849" t="str">
            <v>SEEDING AND MULCHING, CLASS 3B, AS PER PLAN</v>
          </cell>
          <cell r="F6849">
            <v>0</v>
          </cell>
        </row>
        <row r="6850">
          <cell r="A6850" t="str">
            <v>659E00540</v>
          </cell>
          <cell r="C6850" t="str">
            <v>SY</v>
          </cell>
          <cell r="D6850" t="str">
            <v>SEEDING AND MULCHING, CLASS 3C</v>
          </cell>
          <cell r="F6850">
            <v>0</v>
          </cell>
        </row>
        <row r="6851">
          <cell r="A6851" t="str">
            <v>659E00541</v>
          </cell>
          <cell r="C6851" t="str">
            <v>SY</v>
          </cell>
          <cell r="D6851" t="str">
            <v>SEEDING AND MULCHING, CLASS 3C, AS PER PLAN</v>
          </cell>
          <cell r="F6851">
            <v>0</v>
          </cell>
        </row>
        <row r="6852">
          <cell r="A6852" t="str">
            <v>659E00550</v>
          </cell>
          <cell r="C6852" t="str">
            <v>SY</v>
          </cell>
          <cell r="D6852" t="str">
            <v>SEEDING AND MULCHING, CLASS 4A</v>
          </cell>
          <cell r="F6852">
            <v>0</v>
          </cell>
        </row>
        <row r="6853">
          <cell r="A6853" t="str">
            <v>659E00551</v>
          </cell>
          <cell r="C6853" t="str">
            <v>SY</v>
          </cell>
          <cell r="D6853" t="str">
            <v>SEEDING AND MULCHING, CLASS 4A, AS PER PLAN</v>
          </cell>
          <cell r="F6853">
            <v>0</v>
          </cell>
        </row>
        <row r="6854">
          <cell r="A6854" t="str">
            <v>659E00560</v>
          </cell>
          <cell r="C6854" t="str">
            <v>SY</v>
          </cell>
          <cell r="D6854" t="str">
            <v>SEEDING AND MULCHING, CLASS 4B</v>
          </cell>
          <cell r="F6854">
            <v>0</v>
          </cell>
        </row>
        <row r="6855">
          <cell r="A6855" t="str">
            <v>659E00561</v>
          </cell>
          <cell r="C6855" t="str">
            <v>SY</v>
          </cell>
          <cell r="D6855" t="str">
            <v>SEEDING AND MULCHING, CLASS 4B, AS PER PLAN</v>
          </cell>
          <cell r="F6855">
            <v>0</v>
          </cell>
        </row>
        <row r="6856">
          <cell r="A6856" t="str">
            <v>659E00570</v>
          </cell>
          <cell r="C6856" t="str">
            <v>SY</v>
          </cell>
          <cell r="D6856" t="str">
            <v>SEEDING AND MULCHING, CLASS 5A</v>
          </cell>
          <cell r="F6856">
            <v>0</v>
          </cell>
        </row>
        <row r="6857">
          <cell r="A6857" t="str">
            <v>659E00571</v>
          </cell>
          <cell r="C6857" t="str">
            <v>SY</v>
          </cell>
          <cell r="D6857" t="str">
            <v>SEEDING AND MULCHING, CLASS 5A, AS PER PLAN</v>
          </cell>
          <cell r="F6857">
            <v>0</v>
          </cell>
        </row>
        <row r="6858">
          <cell r="A6858" t="str">
            <v>659E00580</v>
          </cell>
          <cell r="C6858" t="str">
            <v>SY</v>
          </cell>
          <cell r="D6858" t="str">
            <v>SEEDING AND MULCHING, CLASS 5B</v>
          </cell>
          <cell r="F6858">
            <v>0</v>
          </cell>
        </row>
        <row r="6859">
          <cell r="A6859" t="str">
            <v>659E00581</v>
          </cell>
          <cell r="C6859" t="str">
            <v>SY</v>
          </cell>
          <cell r="D6859" t="str">
            <v>SEEDING AND MULCHING, CLASS 5B, AS PER PLAN</v>
          </cell>
          <cell r="F6859">
            <v>0</v>
          </cell>
        </row>
        <row r="6860">
          <cell r="A6860" t="str">
            <v>659E00590</v>
          </cell>
          <cell r="C6860" t="str">
            <v>SY</v>
          </cell>
          <cell r="D6860" t="str">
            <v>SEEDING AND MULCHING, CLASS 6</v>
          </cell>
          <cell r="F6860">
            <v>0</v>
          </cell>
        </row>
        <row r="6861">
          <cell r="A6861" t="str">
            <v>659E00600</v>
          </cell>
          <cell r="C6861" t="str">
            <v>SY</v>
          </cell>
          <cell r="D6861" t="str">
            <v>SEEDING AND MULCHING, CLASS 7</v>
          </cell>
          <cell r="F6861">
            <v>0</v>
          </cell>
        </row>
        <row r="6862">
          <cell r="A6862" t="str">
            <v>659E10000</v>
          </cell>
          <cell r="C6862" t="str">
            <v>SY</v>
          </cell>
          <cell r="D6862" t="str">
            <v>SEEDING AND MULCHING</v>
          </cell>
          <cell r="F6862">
            <v>0</v>
          </cell>
        </row>
        <row r="6863">
          <cell r="A6863" t="str">
            <v>659E10001</v>
          </cell>
          <cell r="C6863" t="str">
            <v>SY</v>
          </cell>
          <cell r="D6863" t="str">
            <v>SEEDING AND MULCHING, AS PER PLAN</v>
          </cell>
          <cell r="F6863">
            <v>0</v>
          </cell>
        </row>
        <row r="6864">
          <cell r="A6864" t="str">
            <v>659E10100</v>
          </cell>
          <cell r="C6864" t="str">
            <v>SY</v>
          </cell>
          <cell r="D6864" t="str">
            <v>SEEDING AND MULCHING FOR WILDLIFE</v>
          </cell>
          <cell r="F6864">
            <v>0</v>
          </cell>
        </row>
        <row r="6865">
          <cell r="A6865" t="str">
            <v>659E10101</v>
          </cell>
          <cell r="C6865" t="str">
            <v>SY</v>
          </cell>
          <cell r="D6865" t="str">
            <v>SEEDING AND MULCHING FOR WILDLIFE, AS PER PLAN</v>
          </cell>
          <cell r="F6865">
            <v>0</v>
          </cell>
        </row>
        <row r="6866">
          <cell r="A6866" t="str">
            <v>659E14000</v>
          </cell>
          <cell r="C6866" t="str">
            <v>SY</v>
          </cell>
          <cell r="D6866" t="str">
            <v>REPAIR SEEDING AND MULCHING</v>
          </cell>
          <cell r="F6866">
            <v>0</v>
          </cell>
        </row>
        <row r="6867">
          <cell r="A6867" t="str">
            <v>659E14001</v>
          </cell>
          <cell r="C6867" t="str">
            <v>SY</v>
          </cell>
          <cell r="D6867" t="str">
            <v>REPAIR SEEDING AND MULCHING, AS PER PLAN</v>
          </cell>
          <cell r="F6867">
            <v>0</v>
          </cell>
        </row>
        <row r="6868">
          <cell r="A6868" t="str">
            <v>659E15000</v>
          </cell>
          <cell r="C6868" t="str">
            <v>SY</v>
          </cell>
          <cell r="D6868" t="str">
            <v>INTER-SEEDING</v>
          </cell>
          <cell r="F6868">
            <v>0</v>
          </cell>
        </row>
        <row r="6869">
          <cell r="A6869" t="str">
            <v>659E15001</v>
          </cell>
          <cell r="C6869" t="str">
            <v>SY</v>
          </cell>
          <cell r="D6869" t="str">
            <v>INTER-SEEDING, AS PER PLAN</v>
          </cell>
          <cell r="F6869">
            <v>0</v>
          </cell>
        </row>
        <row r="6870">
          <cell r="A6870" t="str">
            <v>659E20000</v>
          </cell>
          <cell r="C6870" t="str">
            <v>TON</v>
          </cell>
          <cell r="D6870" t="str">
            <v>COMMERCIAL FERTILIZER</v>
          </cell>
          <cell r="F6870">
            <v>0</v>
          </cell>
        </row>
        <row r="6871">
          <cell r="A6871" t="str">
            <v>659E20001</v>
          </cell>
          <cell r="C6871" t="str">
            <v>TON</v>
          </cell>
          <cell r="D6871" t="str">
            <v>COMMERCIAL FERTILIZER, AS PER PLAN</v>
          </cell>
          <cell r="F6871">
            <v>0</v>
          </cell>
        </row>
        <row r="6872">
          <cell r="A6872" t="str">
            <v>659E31000</v>
          </cell>
          <cell r="C6872" t="str">
            <v>ACRE</v>
          </cell>
          <cell r="D6872" t="str">
            <v>LIME</v>
          </cell>
          <cell r="F6872">
            <v>0</v>
          </cell>
        </row>
        <row r="6873">
          <cell r="A6873" t="str">
            <v>659E31001</v>
          </cell>
          <cell r="C6873" t="str">
            <v>ACRE</v>
          </cell>
          <cell r="D6873" t="str">
            <v>LIME, AS PER PLAN</v>
          </cell>
          <cell r="F6873">
            <v>0</v>
          </cell>
        </row>
        <row r="6874">
          <cell r="A6874" t="str">
            <v>659E35000</v>
          </cell>
          <cell r="C6874" t="str">
            <v>MGAL</v>
          </cell>
          <cell r="D6874" t="str">
            <v>WATER</v>
          </cell>
          <cell r="F6874">
            <v>0</v>
          </cell>
        </row>
        <row r="6875">
          <cell r="A6875" t="str">
            <v>659E35001</v>
          </cell>
          <cell r="C6875" t="str">
            <v>MGAL</v>
          </cell>
          <cell r="D6875" t="str">
            <v>WATER, AS PER PLAN</v>
          </cell>
          <cell r="F6875">
            <v>0</v>
          </cell>
        </row>
        <row r="6876">
          <cell r="A6876" t="str">
            <v>659E40000</v>
          </cell>
          <cell r="C6876" t="str">
            <v>MSF</v>
          </cell>
          <cell r="D6876" t="str">
            <v>MOWING</v>
          </cell>
          <cell r="F6876">
            <v>0</v>
          </cell>
        </row>
        <row r="6877">
          <cell r="A6877" t="str">
            <v>659E40001</v>
          </cell>
          <cell r="C6877" t="str">
            <v>MSF</v>
          </cell>
          <cell r="D6877" t="str">
            <v>MOWING, AS PER PLAN</v>
          </cell>
          <cell r="F6877">
            <v>0</v>
          </cell>
        </row>
        <row r="6878">
          <cell r="A6878" t="str">
            <v>659E98000</v>
          </cell>
          <cell r="C6878" t="str">
            <v>SY</v>
          </cell>
          <cell r="D6878" t="str">
            <v>SEEDING, MISC.:</v>
          </cell>
          <cell r="F6878">
            <v>1</v>
          </cell>
          <cell r="G6878">
            <v>1</v>
          </cell>
        </row>
        <row r="6879">
          <cell r="A6879" t="str">
            <v>659E98700</v>
          </cell>
          <cell r="C6879" t="str">
            <v>LS</v>
          </cell>
          <cell r="D6879" t="str">
            <v>SEEDING, MISC.:</v>
          </cell>
          <cell r="F6879">
            <v>1</v>
          </cell>
          <cell r="G6879">
            <v>1</v>
          </cell>
        </row>
        <row r="6880">
          <cell r="A6880" t="str">
            <v>659E99000</v>
          </cell>
          <cell r="B6880" t="str">
            <v>Y</v>
          </cell>
          <cell r="C6880" t="str">
            <v>LS</v>
          </cell>
          <cell r="D6880" t="str">
            <v>SPECIAL - PERMANENT EROSION CONTROL</v>
          </cell>
          <cell r="F6880">
            <v>0</v>
          </cell>
          <cell r="G6880" t="str">
            <v>DESIGN BUILD PROJECTS ONLY</v>
          </cell>
        </row>
        <row r="6881">
          <cell r="A6881" t="str">
            <v>660E20000</v>
          </cell>
          <cell r="C6881" t="str">
            <v>SY</v>
          </cell>
          <cell r="D6881" t="str">
            <v>SODDING REINFORCED</v>
          </cell>
          <cell r="F6881">
            <v>0</v>
          </cell>
        </row>
        <row r="6882">
          <cell r="A6882" t="str">
            <v>660E20001</v>
          </cell>
          <cell r="C6882" t="str">
            <v>SY</v>
          </cell>
          <cell r="D6882" t="str">
            <v>SODDING REINFORCED, AS PER PLAN</v>
          </cell>
          <cell r="F6882">
            <v>0</v>
          </cell>
        </row>
        <row r="6883">
          <cell r="A6883" t="str">
            <v>660E25000</v>
          </cell>
          <cell r="C6883" t="str">
            <v>SY</v>
          </cell>
          <cell r="D6883" t="str">
            <v>SODDING STAKED</v>
          </cell>
          <cell r="F6883">
            <v>0</v>
          </cell>
        </row>
        <row r="6884">
          <cell r="A6884" t="str">
            <v>660E25001</v>
          </cell>
          <cell r="C6884" t="str">
            <v>SY</v>
          </cell>
          <cell r="D6884" t="str">
            <v>SODDING STAKED, AS PER PLAN</v>
          </cell>
          <cell r="F6884">
            <v>0</v>
          </cell>
        </row>
        <row r="6885">
          <cell r="A6885" t="str">
            <v>660E30000</v>
          </cell>
          <cell r="C6885" t="str">
            <v>SY</v>
          </cell>
          <cell r="D6885" t="str">
            <v>SODDING UNSTAKED</v>
          </cell>
          <cell r="F6885">
            <v>0</v>
          </cell>
        </row>
        <row r="6886">
          <cell r="A6886" t="str">
            <v>660E30001</v>
          </cell>
          <cell r="C6886" t="str">
            <v>SY</v>
          </cell>
          <cell r="D6886" t="str">
            <v>SODDING UNSTAKED, AS PER PLAN</v>
          </cell>
          <cell r="F6886">
            <v>0</v>
          </cell>
        </row>
        <row r="6887">
          <cell r="A6887" t="str">
            <v>661E00100</v>
          </cell>
          <cell r="C6887" t="str">
            <v>EACH</v>
          </cell>
          <cell r="D6887" t="str">
            <v>TREE SEEDLING</v>
          </cell>
          <cell r="F6887">
            <v>1</v>
          </cell>
          <cell r="G6887" t="str">
            <v>SPECIFY TYPE</v>
          </cell>
        </row>
        <row r="6888">
          <cell r="A6888" t="str">
            <v>661E00101</v>
          </cell>
          <cell r="C6888" t="str">
            <v>EACH</v>
          </cell>
          <cell r="D6888" t="str">
            <v>TREE SEEDLING, AS PER PLAN</v>
          </cell>
          <cell r="F6888">
            <v>1</v>
          </cell>
          <cell r="G6888" t="str">
            <v>SPECIFY TYPE</v>
          </cell>
        </row>
        <row r="6889">
          <cell r="A6889" t="str">
            <v>661E00500</v>
          </cell>
          <cell r="C6889" t="str">
            <v>CY</v>
          </cell>
          <cell r="D6889" t="str">
            <v>MULCH</v>
          </cell>
          <cell r="F6889">
            <v>0</v>
          </cell>
        </row>
        <row r="6890">
          <cell r="A6890" t="str">
            <v>661E00501</v>
          </cell>
          <cell r="C6890" t="str">
            <v>CY</v>
          </cell>
          <cell r="D6890" t="str">
            <v>MULCH, AS PER PLAN</v>
          </cell>
          <cell r="F6890">
            <v>0</v>
          </cell>
        </row>
        <row r="6891">
          <cell r="A6891" t="str">
            <v>661E10000</v>
          </cell>
          <cell r="C6891" t="str">
            <v>EACH</v>
          </cell>
          <cell r="D6891" t="str">
            <v>GROUNDCOVER AND VINES, 1 YEAR, CUTTING</v>
          </cell>
          <cell r="F6891">
            <v>1</v>
          </cell>
          <cell r="G6891" t="str">
            <v>SPECIFY TYPE</v>
          </cell>
        </row>
        <row r="6892">
          <cell r="A6892" t="str">
            <v>661E10500</v>
          </cell>
          <cell r="C6892" t="str">
            <v>EACH</v>
          </cell>
          <cell r="D6892" t="str">
            <v>GROUNDCOVER AND VINES, 1 YEAR, BUNDLE</v>
          </cell>
          <cell r="F6892">
            <v>1</v>
          </cell>
          <cell r="G6892" t="str">
            <v>SPECIFY TYPE</v>
          </cell>
        </row>
        <row r="6893">
          <cell r="A6893" t="str">
            <v>661E11000</v>
          </cell>
          <cell r="C6893" t="str">
            <v>EACH</v>
          </cell>
          <cell r="D6893" t="str">
            <v>GROUNDCOVER AND VINES, 1 YEAR, CLUMP</v>
          </cell>
          <cell r="F6893">
            <v>1</v>
          </cell>
          <cell r="G6893" t="str">
            <v>SPECIFY TYPE</v>
          </cell>
        </row>
        <row r="6894">
          <cell r="A6894" t="str">
            <v>661E11001</v>
          </cell>
          <cell r="C6894" t="str">
            <v>EACH</v>
          </cell>
          <cell r="D6894" t="str">
            <v>GROUNDCOVER AND VINES, 1 YEAR, CLUMP, AS PER PLAN</v>
          </cell>
          <cell r="F6894">
            <v>1</v>
          </cell>
          <cell r="G6894" t="str">
            <v>SPECIFY TYPE</v>
          </cell>
        </row>
        <row r="6895">
          <cell r="A6895" t="str">
            <v>661E11500</v>
          </cell>
          <cell r="C6895" t="str">
            <v>EACH</v>
          </cell>
          <cell r="D6895" t="str">
            <v>GROUNDCOVER AND VINES, 1 YEAR, CROWN</v>
          </cell>
          <cell r="F6895">
            <v>1</v>
          </cell>
          <cell r="G6895" t="str">
            <v>SPECIFY TYPE</v>
          </cell>
        </row>
        <row r="6896">
          <cell r="A6896" t="str">
            <v>661E12000</v>
          </cell>
          <cell r="C6896" t="str">
            <v>EACH</v>
          </cell>
          <cell r="D6896" t="str">
            <v>GROUNDCOVER AND VINES, 1 YEAR, POTTED</v>
          </cell>
          <cell r="F6896">
            <v>1</v>
          </cell>
          <cell r="G6896" t="str">
            <v>SPECIFY TYPE</v>
          </cell>
        </row>
        <row r="6897">
          <cell r="A6897" t="str">
            <v>661E12100</v>
          </cell>
          <cell r="C6897" t="str">
            <v>EACH</v>
          </cell>
          <cell r="D6897" t="str">
            <v>GROUND COVER AND VINES, 1 YEAR, FLAT</v>
          </cell>
          <cell r="F6897">
            <v>1</v>
          </cell>
          <cell r="G6897" t="str">
            <v>SPECIFY TYPE</v>
          </cell>
        </row>
        <row r="6898">
          <cell r="A6898" t="str">
            <v>661E12500</v>
          </cell>
          <cell r="C6898" t="str">
            <v>EACH</v>
          </cell>
          <cell r="D6898" t="str">
            <v>GROUNDCOVER AND VINES, 2 YEAR, CLUMP</v>
          </cell>
          <cell r="F6898">
            <v>1</v>
          </cell>
          <cell r="G6898" t="str">
            <v>SPECIFY TYPE</v>
          </cell>
        </row>
        <row r="6899">
          <cell r="A6899" t="str">
            <v>661E13000</v>
          </cell>
          <cell r="C6899" t="str">
            <v>EACH</v>
          </cell>
          <cell r="D6899" t="str">
            <v>GROUNDCOVER AND VINES, 2 YEAR, POTTED</v>
          </cell>
          <cell r="F6899">
            <v>1</v>
          </cell>
          <cell r="G6899" t="str">
            <v>SPECIFY TYPE</v>
          </cell>
        </row>
        <row r="6900">
          <cell r="A6900" t="str">
            <v>661E14000</v>
          </cell>
          <cell r="C6900" t="str">
            <v>EACH</v>
          </cell>
          <cell r="D6900" t="str">
            <v>PERENNIALS</v>
          </cell>
          <cell r="F6900">
            <v>1</v>
          </cell>
          <cell r="G6900" t="str">
            <v>SPECIFY TYPE</v>
          </cell>
        </row>
        <row r="6901">
          <cell r="A6901" t="str">
            <v>661E14001</v>
          </cell>
          <cell r="C6901" t="str">
            <v>EACH</v>
          </cell>
          <cell r="D6901" t="str">
            <v>PERENNIALS, AS PER PLAN</v>
          </cell>
          <cell r="F6901">
            <v>1</v>
          </cell>
          <cell r="G6901" t="str">
            <v>SPECIFY TYPE</v>
          </cell>
        </row>
        <row r="6902">
          <cell r="A6902" t="str">
            <v>661E19000</v>
          </cell>
          <cell r="C6902" t="str">
            <v>EACH</v>
          </cell>
          <cell r="D6902" t="str">
            <v>DECIDUOUS SHRUB, 12"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661E19001</v>
          </cell>
          <cell r="C6903" t="str">
            <v>EACH</v>
          </cell>
          <cell r="D6903" t="str">
            <v>DECIDUOUS SHRUB, 12"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661E20000</v>
          </cell>
          <cell r="C6904" t="str">
            <v>EACH</v>
          </cell>
          <cell r="D6904" t="str">
            <v>DECIDUOUS SHRUB, 15"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661E20001</v>
          </cell>
          <cell r="C6905" t="str">
            <v>EACH</v>
          </cell>
          <cell r="D6905" t="str">
            <v>DECIDUOUS SHRUB, 15"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661E20020</v>
          </cell>
          <cell r="C6906" t="str">
            <v>EACH</v>
          </cell>
          <cell r="D6906" t="str">
            <v>DECIDUOUS SHRUB, 18"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661E20021</v>
          </cell>
          <cell r="C6907" t="str">
            <v>EACH</v>
          </cell>
          <cell r="D6907" t="str">
            <v>DECIDUOUS SHRUB, 18"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661E20040</v>
          </cell>
          <cell r="C6908" t="str">
            <v>EACH</v>
          </cell>
          <cell r="D6908" t="str">
            <v>DECIDUOUS SHRUB, 2'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661E20041</v>
          </cell>
          <cell r="C6909" t="str">
            <v>EACH</v>
          </cell>
          <cell r="D6909" t="str">
            <v>DECIDUOUS SHRUB, 2'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661E20060</v>
          </cell>
          <cell r="C6910" t="str">
            <v>EACH</v>
          </cell>
          <cell r="D6910" t="str">
            <v>DECIDUOUS SHRUB, 3'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661E20061</v>
          </cell>
          <cell r="C6911" t="str">
            <v>EACH</v>
          </cell>
          <cell r="D6911" t="str">
            <v>DECIDUOUS SHRUB, 3'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661E20070</v>
          </cell>
          <cell r="C6912" t="str">
            <v>EACH</v>
          </cell>
          <cell r="D6912" t="str">
            <v>DECIDUOUS SHRUB, 30"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661E20071</v>
          </cell>
          <cell r="C6913" t="str">
            <v>EACH</v>
          </cell>
          <cell r="D6913" t="str">
            <v>DECIDUOUS SHRUB, 30"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661E20080</v>
          </cell>
          <cell r="C6914" t="str">
            <v>EACH</v>
          </cell>
          <cell r="D6914" t="str">
            <v>DECIDUOUS SHRUB, 4'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661E20081</v>
          </cell>
          <cell r="C6915" t="str">
            <v>EACH</v>
          </cell>
          <cell r="D6915" t="str">
            <v>DECIDUOUS SHRUB, 4'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661E20100</v>
          </cell>
          <cell r="C6916" t="str">
            <v>EACH</v>
          </cell>
          <cell r="D6916" t="str">
            <v>DECIDUOUS SHRUB,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661E20101</v>
          </cell>
          <cell r="C6917" t="str">
            <v>EACH</v>
          </cell>
          <cell r="D6917" t="str">
            <v>DECIDUOUS SHRUB,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661E20110</v>
          </cell>
          <cell r="C6918" t="str">
            <v>EACH</v>
          </cell>
          <cell r="D6918" t="str">
            <v>DECIDUOUS SHRUB,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661E20111</v>
          </cell>
          <cell r="C6919" t="str">
            <v>EACH</v>
          </cell>
          <cell r="D6919" t="str">
            <v>DECIDUOUS SHRUB,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661E30000</v>
          </cell>
          <cell r="C6920" t="str">
            <v>EACH</v>
          </cell>
          <cell r="D6920" t="str">
            <v>EVERGREEN SHRUB, 12"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661E30001</v>
          </cell>
          <cell r="C6921" t="str">
            <v>EACH</v>
          </cell>
          <cell r="D6921" t="str">
            <v>EVERGREEN SHRUB, 12"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661E30020</v>
          </cell>
          <cell r="C6922" t="str">
            <v>EACH</v>
          </cell>
          <cell r="D6922" t="str">
            <v>EVERGREEN SHRUB, 15"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661E30040</v>
          </cell>
          <cell r="C6923" t="str">
            <v>EACH</v>
          </cell>
          <cell r="D6923" t="str">
            <v>EVERGREEN SHRUB, 18"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661E30041</v>
          </cell>
          <cell r="C6924" t="str">
            <v>EACH</v>
          </cell>
          <cell r="D6924" t="str">
            <v>EVERGREEN SHRUB, 18" HEIGHT,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661E30060</v>
          </cell>
          <cell r="C6925" t="str">
            <v>EACH</v>
          </cell>
          <cell r="D6925" t="str">
            <v>EVERGREEN SHRUB, 2'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661E30061</v>
          </cell>
          <cell r="C6926" t="str">
            <v>EACH</v>
          </cell>
          <cell r="D6926" t="str">
            <v>EVERGREEN SHRUB, 2'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661E30070</v>
          </cell>
          <cell r="C6927" t="str">
            <v>EACH</v>
          </cell>
          <cell r="D6927" t="str">
            <v>EVERGREEN SHRUB, 2.5'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661E30071</v>
          </cell>
          <cell r="C6928" t="str">
            <v>EACH</v>
          </cell>
          <cell r="D6928" t="str">
            <v>EVERGREEN SHRUB, 2.5'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661E30080</v>
          </cell>
          <cell r="C6929" t="str">
            <v>EACH</v>
          </cell>
          <cell r="D6929" t="str">
            <v>EVERGREEN SHRUB, 3'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661E30081</v>
          </cell>
          <cell r="C6930" t="str">
            <v>EACH</v>
          </cell>
          <cell r="D6930" t="str">
            <v>EVERGREEN SHRUB, 3'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661E30100</v>
          </cell>
          <cell r="C6931" t="str">
            <v>EACH</v>
          </cell>
          <cell r="D6931" t="str">
            <v>EVERGREEN SHRUB, 4'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661E30101</v>
          </cell>
          <cell r="C6932" t="str">
            <v>EACH</v>
          </cell>
          <cell r="D6932" t="str">
            <v>EVERGREEN SHRUB, 4' HEIGHT, AS PER PLAN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661E30110</v>
          </cell>
          <cell r="C6933" t="str">
            <v>EACH</v>
          </cell>
          <cell r="D6933" t="str">
            <v>EVERGREEN SHRUB,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661E30111</v>
          </cell>
          <cell r="C6934" t="str">
            <v>EACH</v>
          </cell>
          <cell r="D6934" t="str">
            <v>EVERGREEN SHRUB,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661E30120</v>
          </cell>
          <cell r="C6935" t="str">
            <v>EACH</v>
          </cell>
          <cell r="D6935" t="str">
            <v>EVERGREEN SHRUB,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661E30121</v>
          </cell>
          <cell r="C6936" t="str">
            <v>EACH</v>
          </cell>
          <cell r="D6936" t="str">
            <v>EVERGREEN SHRUB,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661E31000</v>
          </cell>
          <cell r="C6937" t="str">
            <v>GAL</v>
          </cell>
          <cell r="D6937" t="str">
            <v>LANDSCAPE WATERING</v>
          </cell>
          <cell r="F6937">
            <v>0</v>
          </cell>
        </row>
        <row r="6938">
          <cell r="A6938" t="str">
            <v>661E31001</v>
          </cell>
          <cell r="C6938" t="str">
            <v>GAL</v>
          </cell>
          <cell r="D6938" t="str">
            <v>LANDSCAPE WATERING, AS PER PLAN</v>
          </cell>
          <cell r="F6938">
            <v>0</v>
          </cell>
        </row>
        <row r="6939">
          <cell r="A6939" t="str">
            <v>661E40000</v>
          </cell>
          <cell r="C6939" t="str">
            <v>EACH</v>
          </cell>
          <cell r="D6939" t="str">
            <v>DECIDUOUS TREE, 5' HEIGHT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661E40001</v>
          </cell>
          <cell r="C6940" t="str">
            <v>EACH</v>
          </cell>
          <cell r="D6940" t="str">
            <v>DECIDUOUS TREE, 5' HEIGHT,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661E40020</v>
          </cell>
          <cell r="C6941" t="str">
            <v>EACH</v>
          </cell>
          <cell r="D6941" t="str">
            <v>DECIDUOUS TREE, 6'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661E40021</v>
          </cell>
          <cell r="C6942" t="str">
            <v>EACH</v>
          </cell>
          <cell r="D6942" t="str">
            <v>DECIDUOUS TREE, 6'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661E40040</v>
          </cell>
          <cell r="C6943" t="str">
            <v>EACH</v>
          </cell>
          <cell r="D6943" t="str">
            <v>DECIDUOUS TREE, 1" CALIPER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661E40041</v>
          </cell>
          <cell r="C6944" t="str">
            <v>EACH</v>
          </cell>
          <cell r="D6944" t="str">
            <v>DECIDUOUS TREE, 1" CALIPER,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661E40060</v>
          </cell>
          <cell r="C6945" t="str">
            <v>EACH</v>
          </cell>
          <cell r="D6945" t="str">
            <v>DECIDUOUS TREE, 1-1/2"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661E40061</v>
          </cell>
          <cell r="C6946" t="str">
            <v>EACH</v>
          </cell>
          <cell r="D6946" t="str">
            <v>DECIDUOUS TREE, 1-1/2"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661E40080</v>
          </cell>
          <cell r="C6947" t="str">
            <v>EACH</v>
          </cell>
          <cell r="D6947" t="str">
            <v>DECIDUOUS TREE, 2"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661E40081</v>
          </cell>
          <cell r="C6948" t="str">
            <v>EACH</v>
          </cell>
          <cell r="D6948" t="str">
            <v>DECIDUOUS TREE, 2"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661E40100</v>
          </cell>
          <cell r="C6949" t="str">
            <v>EACH</v>
          </cell>
          <cell r="D6949" t="str">
            <v>DECIDUOUS TREE, 2-1/2"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661E40101</v>
          </cell>
          <cell r="C6950" t="str">
            <v>EACH</v>
          </cell>
          <cell r="D6950" t="str">
            <v>DECIDUOUS TREE, 2-1/2"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661E40120</v>
          </cell>
          <cell r="C6951" t="str">
            <v>EACH</v>
          </cell>
          <cell r="D6951" t="str">
            <v>DECIDUOUS TREE, 3" CALIPER</v>
          </cell>
          <cell r="F6951">
            <v>1</v>
          </cell>
          <cell r="G6951" t="str">
            <v>SPECIFY TYPE AND CONDITION</v>
          </cell>
        </row>
        <row r="6952">
          <cell r="A6952" t="str">
            <v>661E40121</v>
          </cell>
          <cell r="C6952" t="str">
            <v>EACH</v>
          </cell>
          <cell r="D6952" t="str">
            <v>DECIDUOUS TREE, 3" CALIPER, AS PER PLAN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661E40140</v>
          </cell>
          <cell r="C6953" t="str">
            <v>EACH</v>
          </cell>
          <cell r="D6953" t="str">
            <v>DECIDUOUS TREE, 4" CALIPER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661E40141</v>
          </cell>
          <cell r="C6954" t="str">
            <v>EACH</v>
          </cell>
          <cell r="D6954" t="str">
            <v>DECIDUOUS TREE, 4" CALIPER, AS PER PLAN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661E40160</v>
          </cell>
          <cell r="C6955" t="str">
            <v>EACH</v>
          </cell>
          <cell r="D6955" t="str">
            <v>DECIDUOUS TREE, 5" CALIPER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661E40161</v>
          </cell>
          <cell r="C6956" t="str">
            <v>EACH</v>
          </cell>
          <cell r="D6956" t="str">
            <v>DECIDUOUS TREE, 5" CALIPER, AS PER PLAN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661E50000</v>
          </cell>
          <cell r="C6957" t="str">
            <v>EACH</v>
          </cell>
          <cell r="D6957" t="str">
            <v>EVERGREEN TREE, 3 YEAR, BARE ROOT SEEDLING</v>
          </cell>
          <cell r="F6957">
            <v>1</v>
          </cell>
          <cell r="G6957" t="str">
            <v>SPECIFY TYPE</v>
          </cell>
        </row>
        <row r="6958">
          <cell r="A6958" t="str">
            <v>661E50020</v>
          </cell>
          <cell r="C6958" t="str">
            <v>EACH</v>
          </cell>
          <cell r="D6958" t="str">
            <v>EVERGREEN TREE, 1' HEIGHT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661E50040</v>
          </cell>
          <cell r="C6959" t="str">
            <v>EACH</v>
          </cell>
          <cell r="D6959" t="str">
            <v>EVERGREEN TREE, 2' HEIGHT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661E50060</v>
          </cell>
          <cell r="C6960" t="str">
            <v>EACH</v>
          </cell>
          <cell r="D6960" t="str">
            <v>EVERGREEN TREE, 3'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661E50080</v>
          </cell>
          <cell r="C6961" t="str">
            <v>EACH</v>
          </cell>
          <cell r="D6961" t="str">
            <v>EVERGREEN TREE, 4' HEIGHT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661E50100</v>
          </cell>
          <cell r="C6962" t="str">
            <v>EACH</v>
          </cell>
          <cell r="D6962" t="str">
            <v>EVERGREEN TREE, 5'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661E50101</v>
          </cell>
          <cell r="C6963" t="str">
            <v>EACH</v>
          </cell>
          <cell r="D6963" t="str">
            <v>EVERGREEN TREE, 5' HEIGHT, AS PER PLAN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661E50120</v>
          </cell>
          <cell r="C6964" t="str">
            <v>EACH</v>
          </cell>
          <cell r="D6964" t="str">
            <v>EVERGREEN TREE, 6'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661E50121</v>
          </cell>
          <cell r="C6965" t="str">
            <v>EACH</v>
          </cell>
          <cell r="D6965" t="str">
            <v>EVERGREEN TREE, 6'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661E50140</v>
          </cell>
          <cell r="C6966" t="str">
            <v>EACH</v>
          </cell>
          <cell r="D6966" t="str">
            <v>EVERGREEN TREE, 7' HEIGHT</v>
          </cell>
          <cell r="F6966">
            <v>1</v>
          </cell>
          <cell r="G6966" t="str">
            <v>SPECIFY TYPE AND CONDITION</v>
          </cell>
        </row>
        <row r="6967">
          <cell r="A6967" t="str">
            <v>661E50141</v>
          </cell>
          <cell r="C6967" t="str">
            <v>EACH</v>
          </cell>
          <cell r="D6967" t="str">
            <v>EVERGREEN TREE, 7' HEIGHT, AS PER PLAN</v>
          </cell>
          <cell r="F6967">
            <v>1</v>
          </cell>
          <cell r="G6967" t="str">
            <v>SPECIFY TYPE AND CONDITION</v>
          </cell>
        </row>
        <row r="6968">
          <cell r="A6968" t="str">
            <v>661E50160</v>
          </cell>
          <cell r="C6968" t="str">
            <v>EACH</v>
          </cell>
          <cell r="D6968" t="str">
            <v>EVERGREEN TREE, 8' HEIGHT</v>
          </cell>
          <cell r="F6968">
            <v>1</v>
          </cell>
          <cell r="G6968" t="str">
            <v>SPECIFY TYPE AND CONDITION</v>
          </cell>
        </row>
        <row r="6969">
          <cell r="A6969" t="str">
            <v>661E50161</v>
          </cell>
          <cell r="C6969" t="str">
            <v>EACH</v>
          </cell>
          <cell r="D6969" t="str">
            <v>EVERGREEN TREE, 8' HEIGHT, AS PER PLAN</v>
          </cell>
          <cell r="F6969">
            <v>1</v>
          </cell>
          <cell r="G6969" t="str">
            <v>SPECIFY TYPE AND CONDITION</v>
          </cell>
        </row>
        <row r="6970">
          <cell r="A6970" t="str">
            <v>661E50170</v>
          </cell>
          <cell r="C6970" t="str">
            <v>EACH</v>
          </cell>
          <cell r="D6970" t="str">
            <v>EVERGREEN TREE, 10' HEIGHT</v>
          </cell>
          <cell r="F6970">
            <v>1</v>
          </cell>
          <cell r="G6970" t="str">
            <v>SPECIFY TYPE AND CONDITION</v>
          </cell>
        </row>
        <row r="6971">
          <cell r="A6971" t="str">
            <v>661E50171</v>
          </cell>
          <cell r="C6971" t="str">
            <v>EACH</v>
          </cell>
          <cell r="D6971" t="str">
            <v>EVERGREEN TREE, 10' HEIGHT, AS PER PLAN</v>
          </cell>
          <cell r="F6971">
            <v>1</v>
          </cell>
          <cell r="G6971" t="str">
            <v>SPECIFY TYPE AND CONDITION</v>
          </cell>
        </row>
        <row r="6972">
          <cell r="A6972" t="str">
            <v>661E99000</v>
          </cell>
          <cell r="B6972" t="str">
            <v>Y</v>
          </cell>
          <cell r="C6972" t="str">
            <v>LS</v>
          </cell>
          <cell r="D6972" t="str">
            <v>SPECIAL - LANDSCAPING</v>
          </cell>
          <cell r="F6972">
            <v>0</v>
          </cell>
          <cell r="G6972" t="str">
            <v>DESIGN BUILD PROJECTS ONLY</v>
          </cell>
        </row>
        <row r="6973">
          <cell r="A6973" t="str">
            <v>661E99900</v>
          </cell>
          <cell r="C6973" t="str">
            <v>EACH</v>
          </cell>
          <cell r="D6973" t="str">
            <v>PLANTING, MISC.:</v>
          </cell>
          <cell r="F6973">
            <v>1</v>
          </cell>
          <cell r="G6973">
            <v>1</v>
          </cell>
        </row>
        <row r="6974">
          <cell r="A6974" t="str">
            <v>661E99910</v>
          </cell>
          <cell r="C6974" t="str">
            <v>ACRE</v>
          </cell>
          <cell r="D6974" t="str">
            <v>PLANTING, MISC.:</v>
          </cell>
          <cell r="F6974">
            <v>1</v>
          </cell>
          <cell r="G6974">
            <v>1</v>
          </cell>
        </row>
        <row r="6975">
          <cell r="A6975" t="str">
            <v>661E99920</v>
          </cell>
          <cell r="C6975" t="str">
            <v>SF</v>
          </cell>
          <cell r="D6975" t="str">
            <v>PLANTING, MISC.:</v>
          </cell>
          <cell r="F6975">
            <v>1</v>
          </cell>
          <cell r="G6975">
            <v>1</v>
          </cell>
        </row>
        <row r="6976">
          <cell r="A6976" t="str">
            <v>661E99930</v>
          </cell>
          <cell r="C6976" t="str">
            <v>SY</v>
          </cell>
          <cell r="D6976" t="str">
            <v>PLANTING, MISC.:</v>
          </cell>
          <cell r="F6976">
            <v>1</v>
          </cell>
          <cell r="G6976">
            <v>1</v>
          </cell>
        </row>
        <row r="6977">
          <cell r="A6977" t="str">
            <v>661E99940</v>
          </cell>
          <cell r="C6977" t="str">
            <v>LS</v>
          </cell>
          <cell r="D6977" t="str">
            <v>PLANTING, MISC.:</v>
          </cell>
          <cell r="F6977">
            <v>1</v>
          </cell>
          <cell r="G6977">
            <v>1</v>
          </cell>
        </row>
        <row r="6978">
          <cell r="A6978" t="str">
            <v>661E99950</v>
          </cell>
          <cell r="C6978" t="str">
            <v>FT</v>
          </cell>
          <cell r="D6978" t="str">
            <v>PLANTING, MISC.:</v>
          </cell>
          <cell r="F6978">
            <v>1</v>
          </cell>
          <cell r="G6978">
            <v>1</v>
          </cell>
        </row>
        <row r="6979">
          <cell r="A6979" t="str">
            <v>662E30000</v>
          </cell>
          <cell r="C6979" t="str">
            <v>MGAL</v>
          </cell>
          <cell r="D6979" t="str">
            <v>LANDSCAPE WATERING</v>
          </cell>
          <cell r="F6979">
            <v>0</v>
          </cell>
        </row>
        <row r="6980">
          <cell r="A6980" t="str">
            <v>662E30001</v>
          </cell>
          <cell r="C6980" t="str">
            <v>MGAL</v>
          </cell>
          <cell r="D6980" t="str">
            <v>LANDSCAPE WATERING, AS PER PLAN</v>
          </cell>
          <cell r="F6980">
            <v>0</v>
          </cell>
        </row>
        <row r="6981">
          <cell r="A6981" t="str">
            <v>662E30100</v>
          </cell>
          <cell r="C6981" t="str">
            <v>LS</v>
          </cell>
          <cell r="D6981" t="str">
            <v>LANDSCAPE WATERING</v>
          </cell>
          <cell r="F6981">
            <v>0</v>
          </cell>
        </row>
        <row r="6982">
          <cell r="A6982" t="str">
            <v>662E31000</v>
          </cell>
          <cell r="C6982" t="str">
            <v>GAL</v>
          </cell>
          <cell r="D6982" t="str">
            <v>LANDSCAPE WATERING</v>
          </cell>
          <cell r="F6982">
            <v>0</v>
          </cell>
        </row>
        <row r="6983">
          <cell r="A6983" t="str">
            <v>662E31001</v>
          </cell>
          <cell r="C6983" t="str">
            <v>GAL</v>
          </cell>
          <cell r="D6983" t="str">
            <v>LANDSCAPE WATERING, AS PER PLAN</v>
          </cell>
          <cell r="F6983">
            <v>0</v>
          </cell>
        </row>
        <row r="6984">
          <cell r="A6984" t="str">
            <v>662E98000</v>
          </cell>
          <cell r="C6984" t="str">
            <v>EACH</v>
          </cell>
          <cell r="D6984" t="str">
            <v>LANDSCAPE WATERING, MISC.:</v>
          </cell>
          <cell r="F6984">
            <v>1</v>
          </cell>
          <cell r="G6984">
            <v>1</v>
          </cell>
        </row>
        <row r="6985">
          <cell r="A6985" t="str">
            <v>666E09000</v>
          </cell>
          <cell r="C6985" t="str">
            <v>EACH</v>
          </cell>
          <cell r="D6985" t="str">
            <v>PRUNING EXISTING TREE, 3 TO 8-INCH DIAMETER</v>
          </cell>
          <cell r="F6985">
            <v>0</v>
          </cell>
        </row>
        <row r="6986">
          <cell r="A6986" t="str">
            <v>666E09001</v>
          </cell>
          <cell r="C6986" t="str">
            <v>EACH</v>
          </cell>
          <cell r="D6986" t="str">
            <v>PRUNING EXISTING TREE, 3 TO 8-INCH DIAMETER, AS PER PLAN</v>
          </cell>
          <cell r="F6986">
            <v>0</v>
          </cell>
        </row>
        <row r="6987">
          <cell r="A6987" t="str">
            <v>666E10000</v>
          </cell>
          <cell r="C6987" t="str">
            <v>EACH</v>
          </cell>
          <cell r="D6987" t="str">
            <v>PRUNING EXISTING TREE, 8 TO 16-INCH DIAMETER</v>
          </cell>
          <cell r="F6987">
            <v>0</v>
          </cell>
        </row>
        <row r="6988">
          <cell r="A6988" t="str">
            <v>666E10001</v>
          </cell>
          <cell r="C6988" t="str">
            <v>EACH</v>
          </cell>
          <cell r="D6988" t="str">
            <v>PRUNING EXISTING TREE, 8 TO 16-INCH DIAMETER, AS PER PLAN</v>
          </cell>
          <cell r="F6988">
            <v>0</v>
          </cell>
        </row>
        <row r="6989">
          <cell r="A6989" t="str">
            <v>666E10010</v>
          </cell>
          <cell r="C6989" t="str">
            <v>EACH</v>
          </cell>
          <cell r="D6989" t="str">
            <v>PRUNING EXISTING TREE, 16 TO 24-INCH DIAMETER</v>
          </cell>
          <cell r="F6989">
            <v>0</v>
          </cell>
        </row>
        <row r="6990">
          <cell r="A6990" t="str">
            <v>666E10011</v>
          </cell>
          <cell r="C6990" t="str">
            <v>EACH</v>
          </cell>
          <cell r="D6990" t="str">
            <v>PRUNING EXISTING TREE, 16 TO 24-INCH DIAMETER, AS PER PLAN</v>
          </cell>
          <cell r="F6990">
            <v>0</v>
          </cell>
        </row>
        <row r="6991">
          <cell r="A6991" t="str">
            <v>666E10020</v>
          </cell>
          <cell r="C6991" t="str">
            <v>EACH</v>
          </cell>
          <cell r="D6991" t="str">
            <v>PRUNING EXISTING TREE, 24 TO 36-INCH DIAMETER</v>
          </cell>
          <cell r="F6991">
            <v>0</v>
          </cell>
        </row>
        <row r="6992">
          <cell r="A6992" t="str">
            <v>666E10021</v>
          </cell>
          <cell r="C6992" t="str">
            <v>EACH</v>
          </cell>
          <cell r="D6992" t="str">
            <v>PRUNING EXISTING TREE, 24 TO 36-INCH DIAMETER, AS PER PLAN</v>
          </cell>
          <cell r="F6992">
            <v>0</v>
          </cell>
        </row>
        <row r="6993">
          <cell r="A6993" t="str">
            <v>666E10030</v>
          </cell>
          <cell r="C6993" t="str">
            <v>EACH</v>
          </cell>
          <cell r="D6993" t="str">
            <v>PRUNING EXISTING TREE, 36 INCH DIAMETER AND OVER</v>
          </cell>
          <cell r="F6993">
            <v>0</v>
          </cell>
        </row>
        <row r="6994">
          <cell r="A6994" t="str">
            <v>666E10031</v>
          </cell>
          <cell r="C6994" t="str">
            <v>EACH</v>
          </cell>
          <cell r="D6994" t="str">
            <v>PRUNING EXISTING TREE, 36 INCH DIAMETER AND OVER, AS PER PLAN</v>
          </cell>
          <cell r="F6994">
            <v>0</v>
          </cell>
        </row>
        <row r="6995">
          <cell r="A6995" t="str">
            <v>670E00200</v>
          </cell>
          <cell r="C6995" t="str">
            <v>SY</v>
          </cell>
          <cell r="D6995" t="str">
            <v>VEGETATED SWALE EROSION PROTECTION</v>
          </cell>
          <cell r="F6995">
            <v>0</v>
          </cell>
        </row>
        <row r="6996">
          <cell r="A6996" t="str">
            <v>670E00500</v>
          </cell>
          <cell r="C6996" t="str">
            <v>SY</v>
          </cell>
          <cell r="D6996" t="str">
            <v>SLOPE EROSION PROTECTION</v>
          </cell>
          <cell r="F6996">
            <v>0</v>
          </cell>
        </row>
        <row r="6997">
          <cell r="A6997" t="str">
            <v>670E00501</v>
          </cell>
          <cell r="C6997" t="str">
            <v>SY</v>
          </cell>
          <cell r="D6997" t="str">
            <v>SLOPE EROSION PROTECTION, AS PER PLAN</v>
          </cell>
          <cell r="F6997">
            <v>0</v>
          </cell>
        </row>
        <row r="6998">
          <cell r="A6998" t="str">
            <v>670E00510</v>
          </cell>
          <cell r="C6998" t="str">
            <v>SY</v>
          </cell>
          <cell r="D6998" t="str">
            <v>SLOPE EROSION PROTECTION MAT, TYPE A</v>
          </cell>
          <cell r="F6998">
            <v>0</v>
          </cell>
        </row>
        <row r="6999">
          <cell r="A6999" t="str">
            <v>670E00520</v>
          </cell>
          <cell r="C6999" t="str">
            <v>SY</v>
          </cell>
          <cell r="D6999" t="str">
            <v>SLOPE EROSION PROTECTION MAT, TYPE B</v>
          </cell>
          <cell r="F6999">
            <v>0</v>
          </cell>
        </row>
        <row r="7000">
          <cell r="A7000" t="str">
            <v>670E00530</v>
          </cell>
          <cell r="C7000" t="str">
            <v>SY</v>
          </cell>
          <cell r="D7000" t="str">
            <v>SLOPE EROSION PROTECTION MAT, TYPE C</v>
          </cell>
          <cell r="F7000">
            <v>0</v>
          </cell>
        </row>
        <row r="7001">
          <cell r="A7001" t="str">
            <v>670E00540</v>
          </cell>
          <cell r="C7001" t="str">
            <v>SY</v>
          </cell>
          <cell r="D7001" t="str">
            <v>SLOPE EROSION PROTECTION MAT, TYPE D</v>
          </cell>
          <cell r="F7001">
            <v>0</v>
          </cell>
        </row>
        <row r="7002">
          <cell r="A7002" t="str">
            <v>670E00550</v>
          </cell>
          <cell r="C7002" t="str">
            <v>SY</v>
          </cell>
          <cell r="D7002" t="str">
            <v>SLOPE EROSION PROTECTION MAT, TYPE E</v>
          </cell>
          <cell r="F7002">
            <v>0</v>
          </cell>
        </row>
        <row r="7003">
          <cell r="A7003" t="str">
            <v>670E00551</v>
          </cell>
          <cell r="C7003" t="str">
            <v>SY</v>
          </cell>
          <cell r="D7003" t="str">
            <v>SLOPE EROSION PROTECTION MAT, TYPE E, AS PER PLAN</v>
          </cell>
          <cell r="F7003">
            <v>0</v>
          </cell>
        </row>
        <row r="7004">
          <cell r="A7004" t="str">
            <v>670E00560</v>
          </cell>
          <cell r="C7004" t="str">
            <v>SY</v>
          </cell>
          <cell r="D7004" t="str">
            <v>SLOPE EROSION PROTECTION MAT, TYPE F</v>
          </cell>
          <cell r="F7004">
            <v>0</v>
          </cell>
        </row>
        <row r="7005">
          <cell r="A7005" t="str">
            <v>670E00570</v>
          </cell>
          <cell r="C7005" t="str">
            <v>SY</v>
          </cell>
          <cell r="D7005" t="str">
            <v>SLOPE EROSION PROTECTION MAT, TYPE G</v>
          </cell>
          <cell r="F7005">
            <v>0</v>
          </cell>
        </row>
        <row r="7006">
          <cell r="A7006" t="str">
            <v>670E00700</v>
          </cell>
          <cell r="C7006" t="str">
            <v>SY</v>
          </cell>
          <cell r="D7006" t="str">
            <v>DITCH EROSION PROTECTION</v>
          </cell>
          <cell r="F7006">
            <v>0</v>
          </cell>
        </row>
        <row r="7007">
          <cell r="A7007" t="str">
            <v>670E00701</v>
          </cell>
          <cell r="C7007" t="str">
            <v>SY</v>
          </cell>
          <cell r="D7007" t="str">
            <v>DITCH EROSION PROTECTION, AS PER PLAN</v>
          </cell>
          <cell r="F7007">
            <v>0</v>
          </cell>
        </row>
        <row r="7008">
          <cell r="A7008" t="str">
            <v>670E00710</v>
          </cell>
          <cell r="C7008" t="str">
            <v>SY</v>
          </cell>
          <cell r="D7008" t="str">
            <v>DITCH EROSION PROTECTION MAT, TYPE A</v>
          </cell>
          <cell r="F7008">
            <v>0</v>
          </cell>
        </row>
        <row r="7009">
          <cell r="A7009" t="str">
            <v>670E00720</v>
          </cell>
          <cell r="C7009" t="str">
            <v>SY</v>
          </cell>
          <cell r="D7009" t="str">
            <v>DITCH EROSION PROTECTION MAT, TYPE B</v>
          </cell>
          <cell r="F7009">
            <v>0</v>
          </cell>
        </row>
        <row r="7010">
          <cell r="A7010" t="str">
            <v>670E00730</v>
          </cell>
          <cell r="C7010" t="str">
            <v>SY</v>
          </cell>
          <cell r="D7010" t="str">
            <v>DITCH EROSION PROTECTION MAT, TYPE C</v>
          </cell>
          <cell r="F7010">
            <v>0</v>
          </cell>
        </row>
        <row r="7011">
          <cell r="A7011" t="str">
            <v>670E00750</v>
          </cell>
          <cell r="C7011" t="str">
            <v>SY</v>
          </cell>
          <cell r="D7011" t="str">
            <v>DITCH EROSION PROTECTION MAT, TYPE E</v>
          </cell>
          <cell r="F7011">
            <v>0</v>
          </cell>
        </row>
        <row r="7012">
          <cell r="A7012" t="str">
            <v>670E00760</v>
          </cell>
          <cell r="C7012" t="str">
            <v>SY</v>
          </cell>
          <cell r="D7012" t="str">
            <v>DITCH EROSION PROTECTION MAT, TYPE F</v>
          </cell>
          <cell r="F7012">
            <v>0</v>
          </cell>
        </row>
        <row r="7013">
          <cell r="A7013" t="str">
            <v>670E00770</v>
          </cell>
          <cell r="C7013" t="str">
            <v>SY</v>
          </cell>
          <cell r="D7013" t="str">
            <v>DITCH EROSION PROTECTION MAT, TYPE G</v>
          </cell>
          <cell r="F7013">
            <v>0</v>
          </cell>
        </row>
        <row r="7014">
          <cell r="A7014" t="str">
            <v>671E14000</v>
          </cell>
          <cell r="C7014" t="str">
            <v>SY</v>
          </cell>
          <cell r="D7014" t="str">
            <v>EROSION CONTROL MAT</v>
          </cell>
          <cell r="F7014">
            <v>0</v>
          </cell>
        </row>
        <row r="7015">
          <cell r="A7015" t="str">
            <v>671E15000</v>
          </cell>
          <cell r="C7015" t="str">
            <v>SY</v>
          </cell>
          <cell r="D7015" t="str">
            <v>EROSION CONTROL MAT, TYPE A</v>
          </cell>
          <cell r="F7015">
            <v>0</v>
          </cell>
        </row>
        <row r="7016">
          <cell r="A7016" t="str">
            <v>671E15010</v>
          </cell>
          <cell r="C7016" t="str">
            <v>SY</v>
          </cell>
          <cell r="D7016" t="str">
            <v>EROSION CONTROL MAT, TYPE B</v>
          </cell>
          <cell r="F7016">
            <v>0</v>
          </cell>
        </row>
        <row r="7017">
          <cell r="A7017" t="str">
            <v>671E15020</v>
          </cell>
          <cell r="C7017" t="str">
            <v>SY</v>
          </cell>
          <cell r="D7017" t="str">
            <v>EROSION CONTROL MAT, TYPE C</v>
          </cell>
          <cell r="F7017">
            <v>0</v>
          </cell>
        </row>
        <row r="7018">
          <cell r="A7018" t="str">
            <v>671E15040</v>
          </cell>
          <cell r="C7018" t="str">
            <v>SY</v>
          </cell>
          <cell r="D7018" t="str">
            <v>EROSION CONTROL MAT, TYPE E</v>
          </cell>
          <cell r="F7018">
            <v>0</v>
          </cell>
        </row>
        <row r="7019">
          <cell r="A7019" t="str">
            <v>671E15050</v>
          </cell>
          <cell r="C7019" t="str">
            <v>SY</v>
          </cell>
          <cell r="D7019" t="str">
            <v>EROSION CONTROL MAT, TYPE F</v>
          </cell>
          <cell r="F7019">
            <v>0</v>
          </cell>
        </row>
        <row r="7020">
          <cell r="A7020" t="str">
            <v>671E15060</v>
          </cell>
          <cell r="C7020" t="str">
            <v>SY</v>
          </cell>
          <cell r="D7020" t="str">
            <v>EROSION CONTROL MAT, TYPE G</v>
          </cell>
          <cell r="F7020">
            <v>0</v>
          </cell>
        </row>
        <row r="7021">
          <cell r="A7021" t="str">
            <v>671E15080</v>
          </cell>
          <cell r="C7021" t="str">
            <v>SY</v>
          </cell>
          <cell r="D7021" t="str">
            <v>EROSION CONTROL MAT, TYPE I</v>
          </cell>
          <cell r="F7021">
            <v>0</v>
          </cell>
        </row>
        <row r="7022">
          <cell r="A7022" t="str">
            <v>680E05000</v>
          </cell>
          <cell r="B7022" t="str">
            <v>Y</v>
          </cell>
          <cell r="C7022" t="str">
            <v>LS</v>
          </cell>
          <cell r="D7022" t="str">
            <v>SPECIAL - SITE RESTORATION</v>
          </cell>
          <cell r="F7022">
            <v>0</v>
          </cell>
        </row>
        <row r="7023">
          <cell r="A7023" t="str">
            <v>680E10400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>
            <v>0</v>
          </cell>
          <cell r="G7023" t="str">
            <v>GENERAL ONLY</v>
          </cell>
        </row>
        <row r="7024">
          <cell r="A7024" t="str">
            <v>680E10850</v>
          </cell>
          <cell r="B7024" t="str">
            <v>Y</v>
          </cell>
          <cell r="C7024" t="str">
            <v>EACH</v>
          </cell>
          <cell r="D7024" t="str">
            <v>SPECIAL - MOTORIST SERVICES BUILDING</v>
          </cell>
          <cell r="F7024">
            <v>0</v>
          </cell>
          <cell r="G7024" t="str">
            <v>NO ELEC/PLBG</v>
          </cell>
        </row>
        <row r="7025">
          <cell r="A7025" t="str">
            <v>680E11000</v>
          </cell>
          <cell r="B7025" t="str">
            <v>Y</v>
          </cell>
          <cell r="C7025" t="str">
            <v>EACH</v>
          </cell>
          <cell r="D7025" t="str">
            <v>SPECIAL - SHELTER HOUSE</v>
          </cell>
          <cell r="F7025">
            <v>0</v>
          </cell>
          <cell r="G7025" t="str">
            <v>GENERAL ONLY</v>
          </cell>
        </row>
        <row r="7026">
          <cell r="A7026" t="str">
            <v>680E11304</v>
          </cell>
          <cell r="B7026" t="str">
            <v>Y</v>
          </cell>
          <cell r="C7026" t="str">
            <v>EACH</v>
          </cell>
          <cell r="D7026" t="str">
            <v>SPECIAL - COMPLETE WASTEWATER TREATMENT SYSTEM, 5,000 GALLON</v>
          </cell>
          <cell r="F7026">
            <v>0</v>
          </cell>
          <cell r="G7026" t="str">
            <v>GENERAL ONLY</v>
          </cell>
        </row>
        <row r="7027">
          <cell r="A7027" t="str">
            <v>680E11308</v>
          </cell>
          <cell r="B7027" t="str">
            <v>Y</v>
          </cell>
          <cell r="C7027" t="str">
            <v>EACH</v>
          </cell>
          <cell r="D7027" t="str">
            <v>SPECIAL - COMPLETE WASTEWATER TREATMENT SYSTEM, 7,000 GALLON</v>
          </cell>
          <cell r="F7027">
            <v>0</v>
          </cell>
          <cell r="G7027" t="str">
            <v>GENERAL ONLY</v>
          </cell>
        </row>
        <row r="7028">
          <cell r="A7028" t="str">
            <v>680E11404</v>
          </cell>
          <cell r="B7028" t="str">
            <v>Y</v>
          </cell>
          <cell r="C7028" t="str">
            <v>EACH</v>
          </cell>
          <cell r="D7028" t="str">
            <v>SPECIAL - COMPLETE WASTEWATER TREATMENT SYSTEM, 10,000 GALLON</v>
          </cell>
          <cell r="F7028">
            <v>0</v>
          </cell>
          <cell r="G7028" t="str">
            <v>GENERAL ONLY</v>
          </cell>
        </row>
        <row r="7029">
          <cell r="A7029" t="str">
            <v>680E11510</v>
          </cell>
          <cell r="B7029" t="str">
            <v>Y</v>
          </cell>
          <cell r="C7029" t="str">
            <v>EACH</v>
          </cell>
          <cell r="D7029" t="str">
            <v>SPECIAL - COMPLETE WASTEWATER TREATMENT SYSTEM, 30,000 GALLON</v>
          </cell>
          <cell r="F7029">
            <v>0</v>
          </cell>
          <cell r="G7029" t="str">
            <v>GENERAL ONLY</v>
          </cell>
        </row>
        <row r="7030">
          <cell r="A7030" t="str">
            <v>680E12000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>
            <v>0</v>
          </cell>
          <cell r="G7030" t="str">
            <v>GENERAL ONLY</v>
          </cell>
        </row>
        <row r="7031">
          <cell r="A7031" t="str">
            <v>680E12500</v>
          </cell>
          <cell r="B7031" t="str">
            <v>Y</v>
          </cell>
          <cell r="C7031" t="str">
            <v>FT</v>
          </cell>
          <cell r="D7031" t="str">
            <v>SPECIAL - SNOW FENCE - TREE PROTECTION</v>
          </cell>
          <cell r="F7031">
            <v>0</v>
          </cell>
        </row>
        <row r="7032">
          <cell r="A7032" t="str">
            <v>680E13000</v>
          </cell>
          <cell r="B7032" t="str">
            <v>Y</v>
          </cell>
          <cell r="C7032" t="str">
            <v>EACH</v>
          </cell>
          <cell r="D7032" t="str">
            <v>SPECIAL - PICNIC TABLE</v>
          </cell>
          <cell r="F7032">
            <v>0</v>
          </cell>
        </row>
        <row r="7033">
          <cell r="A7033" t="str">
            <v>680E14000</v>
          </cell>
          <cell r="B7033" t="str">
            <v>Y</v>
          </cell>
          <cell r="C7033" t="str">
            <v>EACH</v>
          </cell>
          <cell r="D7033" t="str">
            <v>SPECIAL - PICNIC TABLE AND SLAB</v>
          </cell>
          <cell r="F7033">
            <v>0</v>
          </cell>
        </row>
        <row r="7034">
          <cell r="A7034" t="str">
            <v>680E14500</v>
          </cell>
          <cell r="B7034" t="str">
            <v>Y</v>
          </cell>
          <cell r="C7034" t="str">
            <v>EACH</v>
          </cell>
          <cell r="D7034" t="str">
            <v>SPECIAL - CHARCOAL GRILL AND SERVING TABLE (WITH SLAB)</v>
          </cell>
          <cell r="F7034">
            <v>0</v>
          </cell>
        </row>
        <row r="7035">
          <cell r="A7035" t="str">
            <v>680E14550</v>
          </cell>
          <cell r="B7035" t="str">
            <v>Y</v>
          </cell>
          <cell r="C7035" t="str">
            <v>EACH</v>
          </cell>
          <cell r="D7035" t="str">
            <v>SPECIAL - TRASH RECEPTACLE</v>
          </cell>
          <cell r="F7035">
            <v>0</v>
          </cell>
        </row>
        <row r="7036">
          <cell r="A7036" t="str">
            <v>680E15000</v>
          </cell>
          <cell r="B7036" t="str">
            <v>Y</v>
          </cell>
          <cell r="C7036" t="str">
            <v>EACH</v>
          </cell>
          <cell r="D7036" t="str">
            <v>SPECIAL - WASTE RECEPTACLE SLEEVE</v>
          </cell>
          <cell r="F7036">
            <v>0</v>
          </cell>
        </row>
        <row r="7037">
          <cell r="A7037" t="str">
            <v>680E15500</v>
          </cell>
          <cell r="B7037" t="str">
            <v>Y</v>
          </cell>
          <cell r="C7037" t="str">
            <v>EACH</v>
          </cell>
          <cell r="D7037" t="str">
            <v>SPECIAL - WASTE RECEPTACLE SLAB</v>
          </cell>
          <cell r="F7037">
            <v>0</v>
          </cell>
        </row>
        <row r="7038">
          <cell r="A7038" t="str">
            <v>680E15502</v>
          </cell>
          <cell r="B7038" t="str">
            <v>Y</v>
          </cell>
          <cell r="C7038" t="str">
            <v>EACH</v>
          </cell>
          <cell r="D7038" t="str">
            <v>SPECIAL - WASTE RECEPTACLE SLEEVE AND SLAB</v>
          </cell>
          <cell r="F7038">
            <v>0</v>
          </cell>
        </row>
        <row r="7039">
          <cell r="A7039" t="str">
            <v>680E16400</v>
          </cell>
          <cell r="B7039" t="str">
            <v>Y</v>
          </cell>
          <cell r="C7039" t="str">
            <v>EACH</v>
          </cell>
          <cell r="D7039" t="str">
            <v>SPECIAL - 5' WOOD BENCH</v>
          </cell>
          <cell r="F7039">
            <v>0</v>
          </cell>
        </row>
        <row r="7040">
          <cell r="A7040" t="str">
            <v>680E16500</v>
          </cell>
          <cell r="B7040" t="str">
            <v>Y</v>
          </cell>
          <cell r="C7040" t="str">
            <v>EACH</v>
          </cell>
          <cell r="D7040" t="str">
            <v>SPECIAL - 6' WOOD BENCH</v>
          </cell>
          <cell r="F7040">
            <v>0</v>
          </cell>
        </row>
        <row r="7041">
          <cell r="A7041" t="str">
            <v>680E17000</v>
          </cell>
          <cell r="B7041" t="str">
            <v>Y</v>
          </cell>
          <cell r="C7041" t="str">
            <v>EACH</v>
          </cell>
          <cell r="D7041" t="str">
            <v>SPECIAL - 8' WOOD BENCH</v>
          </cell>
          <cell r="F7041">
            <v>0</v>
          </cell>
        </row>
        <row r="7042">
          <cell r="A7042" t="str">
            <v>680E18050</v>
          </cell>
          <cell r="B7042" t="str">
            <v>Y</v>
          </cell>
          <cell r="C7042" t="str">
            <v>EACH</v>
          </cell>
          <cell r="D7042" t="str">
            <v>SPECIAL - WOOD CHAIR</v>
          </cell>
          <cell r="F7042">
            <v>0</v>
          </cell>
        </row>
        <row r="7043">
          <cell r="A7043" t="str">
            <v>680E18100</v>
          </cell>
          <cell r="B7043" t="str">
            <v>Y</v>
          </cell>
          <cell r="C7043" t="str">
            <v>EACH</v>
          </cell>
          <cell r="D7043" t="str">
            <v>SPECIAL - STACKING CHAIR</v>
          </cell>
          <cell r="F7043">
            <v>0</v>
          </cell>
        </row>
        <row r="7044">
          <cell r="A7044" t="str">
            <v>680E18200</v>
          </cell>
          <cell r="B7044" t="str">
            <v>Y</v>
          </cell>
          <cell r="C7044" t="str">
            <v>EACH</v>
          </cell>
          <cell r="D7044" t="str">
            <v>SPECIAL - FOLDING LEG TABLE</v>
          </cell>
          <cell r="F7044">
            <v>0</v>
          </cell>
        </row>
        <row r="7045">
          <cell r="A7045" t="str">
            <v>680E19200</v>
          </cell>
          <cell r="B7045" t="str">
            <v>Y</v>
          </cell>
          <cell r="C7045" t="str">
            <v>EACH</v>
          </cell>
          <cell r="D7045" t="str">
            <v>SPECIAL - LIFT STATION</v>
          </cell>
          <cell r="F7045">
            <v>0</v>
          </cell>
          <cell r="G7045" t="str">
            <v>GENERAL ONLY</v>
          </cell>
        </row>
        <row r="7046">
          <cell r="A7046" t="str">
            <v>680E20400</v>
          </cell>
          <cell r="B7046" t="str">
            <v>Y</v>
          </cell>
          <cell r="C7046" t="str">
            <v>EACH</v>
          </cell>
          <cell r="D7046" t="str">
            <v>SPECIAL - MOTORIST SERVICES BUILDING, MSB-4</v>
          </cell>
          <cell r="F7046">
            <v>0</v>
          </cell>
          <cell r="G7046" t="str">
            <v>PLUMBING ONLY</v>
          </cell>
        </row>
        <row r="7047">
          <cell r="A7047" t="str">
            <v>680E20800</v>
          </cell>
          <cell r="B7047" t="str">
            <v>Y</v>
          </cell>
          <cell r="C7047" t="str">
            <v>EACH</v>
          </cell>
          <cell r="D7047" t="str">
            <v>SPECIAL - MOTORIST SERVICES BUILDING</v>
          </cell>
          <cell r="F7047">
            <v>0</v>
          </cell>
          <cell r="G7047" t="str">
            <v>PLUMBING ONLY</v>
          </cell>
        </row>
        <row r="7048">
          <cell r="A7048" t="str">
            <v>680E21000</v>
          </cell>
          <cell r="B7048" t="str">
            <v>Y</v>
          </cell>
          <cell r="C7048" t="str">
            <v>EACH</v>
          </cell>
          <cell r="D7048" t="str">
            <v>SPECIAL - WATER WELL ASSEMBLY</v>
          </cell>
          <cell r="F7048">
            <v>0</v>
          </cell>
          <cell r="G7048" t="str">
            <v>PLUMBING ONLY</v>
          </cell>
        </row>
        <row r="7049">
          <cell r="A7049" t="str">
            <v>680E21500</v>
          </cell>
          <cell r="B7049" t="str">
            <v>Y</v>
          </cell>
          <cell r="C7049" t="str">
            <v>EACH</v>
          </cell>
          <cell r="D7049" t="str">
            <v>SPECIAL - WATER SYSTEM HYPOCHLORINATOR</v>
          </cell>
          <cell r="F7049">
            <v>0</v>
          </cell>
          <cell r="G7049" t="str">
            <v>PLUMBING ONLY</v>
          </cell>
        </row>
        <row r="7050">
          <cell r="A7050" t="str">
            <v>680E22000</v>
          </cell>
          <cell r="B7050" t="str">
            <v>Y</v>
          </cell>
          <cell r="C7050" t="str">
            <v>EACH</v>
          </cell>
          <cell r="D7050" t="str">
            <v>SPECIAL - WATER RESERVOIR ASSEMBLY</v>
          </cell>
          <cell r="F7050">
            <v>0</v>
          </cell>
          <cell r="G7050" t="str">
            <v>PLUMBING ONLY</v>
          </cell>
        </row>
        <row r="7051">
          <cell r="A7051" t="str">
            <v>680E23000</v>
          </cell>
          <cell r="B7051" t="str">
            <v>Y</v>
          </cell>
          <cell r="C7051" t="str">
            <v>FT</v>
          </cell>
          <cell r="D7051" t="str">
            <v>SPECIAL - COLD WATER SERVICE TO WASTE TREATMENT PLANT</v>
          </cell>
          <cell r="F7051">
            <v>0</v>
          </cell>
        </row>
        <row r="7052">
          <cell r="A7052" t="str">
            <v>680E23400</v>
          </cell>
          <cell r="B7052" t="str">
            <v>Y</v>
          </cell>
          <cell r="C7052" t="str">
            <v>EACH</v>
          </cell>
          <cell r="D7052" t="str">
            <v>SPECIAL - COLD WATER SERVICE FOR MOTORIST SERVICES BUILDING MSB-4</v>
          </cell>
          <cell r="F7052">
            <v>0</v>
          </cell>
        </row>
        <row r="7053">
          <cell r="A7053" t="str">
            <v>680E30400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>
            <v>0</v>
          </cell>
          <cell r="G7053" t="str">
            <v>HEATING &amp; VENTILATING ONLY</v>
          </cell>
        </row>
        <row r="7054">
          <cell r="A7054" t="str">
            <v>680E39800</v>
          </cell>
          <cell r="B7054" t="str">
            <v>Y</v>
          </cell>
          <cell r="C7054" t="str">
            <v>EACH</v>
          </cell>
          <cell r="D7054" t="str">
            <v>SPECIAL - TOURIST INFORMATION CENTER</v>
          </cell>
          <cell r="F7054">
            <v>0</v>
          </cell>
          <cell r="G7054" t="str">
            <v>HEATING &amp; VENTILATING ONLY</v>
          </cell>
        </row>
        <row r="7055">
          <cell r="A7055" t="str">
            <v>680E40400</v>
          </cell>
          <cell r="B7055" t="str">
            <v>Y</v>
          </cell>
          <cell r="C7055" t="str">
            <v>EACH</v>
          </cell>
          <cell r="D7055" t="str">
            <v>SPECIAL - MOTORIST SERVICES BUILDING, MSB-4</v>
          </cell>
          <cell r="F7055">
            <v>0</v>
          </cell>
          <cell r="G7055" t="str">
            <v>ELECTRICAL ONLY</v>
          </cell>
        </row>
        <row r="7056">
          <cell r="A7056" t="str">
            <v>680E41000</v>
          </cell>
          <cell r="B7056" t="str">
            <v>Y</v>
          </cell>
          <cell r="C7056" t="str">
            <v>EACH</v>
          </cell>
          <cell r="D7056" t="str">
            <v>SPECIAL - WATER WELL ASSEMBLY</v>
          </cell>
          <cell r="F7056">
            <v>0</v>
          </cell>
          <cell r="G7056" t="str">
            <v>ELECTRICAL ONLY</v>
          </cell>
        </row>
        <row r="7057">
          <cell r="A7057" t="str">
            <v>680E41300</v>
          </cell>
          <cell r="B7057" t="str">
            <v>Y</v>
          </cell>
          <cell r="C7057" t="str">
            <v>EACH</v>
          </cell>
          <cell r="D7057" t="str">
            <v>SPECIAL - COMPLETE WASTE TREATMENT SYSTEM</v>
          </cell>
          <cell r="F7057">
            <v>0</v>
          </cell>
          <cell r="G7057" t="str">
            <v>ELECTRICAL ONLY</v>
          </cell>
        </row>
        <row r="7058">
          <cell r="A7058" t="str">
            <v>680E41500</v>
          </cell>
          <cell r="B7058" t="str">
            <v>Y</v>
          </cell>
          <cell r="C7058" t="str">
            <v>EACH</v>
          </cell>
          <cell r="D7058" t="str">
            <v>SPECIAL - WATER SYSTEM HYPOCHLORINATOR</v>
          </cell>
          <cell r="F7058">
            <v>0</v>
          </cell>
          <cell r="G7058" t="str">
            <v>ELECTRICAL ONLY</v>
          </cell>
        </row>
        <row r="7059">
          <cell r="A7059" t="str">
            <v>680E42000</v>
          </cell>
          <cell r="B7059" t="str">
            <v>Y</v>
          </cell>
          <cell r="C7059" t="str">
            <v>EACH</v>
          </cell>
          <cell r="D7059" t="str">
            <v>SPECIAL - WATER RESERVOIR ASSEMBLY</v>
          </cell>
          <cell r="F7059">
            <v>0</v>
          </cell>
          <cell r="G7059" t="str">
            <v>ELECTRICAL ONLY</v>
          </cell>
        </row>
        <row r="7060">
          <cell r="A7060" t="str">
            <v>680E43100</v>
          </cell>
          <cell r="B7060" t="str">
            <v>Y</v>
          </cell>
          <cell r="C7060" t="str">
            <v>EACH</v>
          </cell>
          <cell r="D7060" t="str">
            <v>SPECIAL - COMPLETE IRRIGATION SYSTEM</v>
          </cell>
          <cell r="F7060">
            <v>0</v>
          </cell>
        </row>
        <row r="7061">
          <cell r="A7061" t="str">
            <v>680E43400</v>
          </cell>
          <cell r="B7061" t="str">
            <v>Y</v>
          </cell>
          <cell r="C7061" t="str">
            <v>EACH</v>
          </cell>
          <cell r="D7061" t="str">
            <v>SPECIAL - CHARCOAL GRILL AND SERVING TABLE REMOVED</v>
          </cell>
          <cell r="F7061">
            <v>0</v>
          </cell>
        </row>
        <row r="7062">
          <cell r="A7062" t="str">
            <v>680E43900</v>
          </cell>
          <cell r="B7062" t="str">
            <v>Y</v>
          </cell>
          <cell r="C7062" t="str">
            <v>FT</v>
          </cell>
          <cell r="D7062" t="str">
            <v>SPECIAL - CAST IRON SOIL PIPE (SV) WITH FLEXIBLE JOINTS</v>
          </cell>
          <cell r="F7062">
            <v>0</v>
          </cell>
        </row>
        <row r="7063">
          <cell r="A7063" t="str">
            <v>680E44300</v>
          </cell>
          <cell r="B7063" t="str">
            <v>Y</v>
          </cell>
          <cell r="C7063" t="str">
            <v>FT</v>
          </cell>
          <cell r="D7063" t="str">
            <v>SPECIAL - 2" FORCE MAIN</v>
          </cell>
          <cell r="F7063">
            <v>0</v>
          </cell>
        </row>
        <row r="7064">
          <cell r="A7064" t="str">
            <v>680E44304</v>
          </cell>
          <cell r="B7064" t="str">
            <v>Y</v>
          </cell>
          <cell r="C7064" t="str">
            <v>LF</v>
          </cell>
          <cell r="D7064" t="str">
            <v>SPECIAL - 3" FORCE MAIN</v>
          </cell>
          <cell r="F7064">
            <v>0</v>
          </cell>
        </row>
        <row r="7065">
          <cell r="A7065" t="str">
            <v>680E44310</v>
          </cell>
          <cell r="B7065" t="str">
            <v>Y</v>
          </cell>
          <cell r="C7065" t="str">
            <v>FT</v>
          </cell>
          <cell r="D7065" t="str">
            <v>SPECIAL - 4" FORCE MAIN</v>
          </cell>
          <cell r="F7065">
            <v>0</v>
          </cell>
        </row>
        <row r="7066">
          <cell r="A7066" t="str">
            <v>680E44400</v>
          </cell>
          <cell r="B7066" t="str">
            <v>Y</v>
          </cell>
          <cell r="C7066" t="str">
            <v>FT</v>
          </cell>
          <cell r="D7066" t="str">
            <v>SPECIAL - PVC FORCE MAIN PIPE AND FITTINGS</v>
          </cell>
          <cell r="F7066">
            <v>0</v>
          </cell>
        </row>
        <row r="7067">
          <cell r="A7067" t="str">
            <v>680E44600</v>
          </cell>
          <cell r="B7067" t="str">
            <v>Y</v>
          </cell>
          <cell r="C7067" t="str">
            <v>FT</v>
          </cell>
          <cell r="D7067" t="str">
            <v>SPECIAL - COLD WATER SERVICE TO BOX HYDRANT</v>
          </cell>
          <cell r="F7067">
            <v>0</v>
          </cell>
        </row>
        <row r="7068">
          <cell r="A7068" t="str">
            <v>680E44700</v>
          </cell>
          <cell r="B7068" t="str">
            <v>Y</v>
          </cell>
          <cell r="C7068" t="str">
            <v>EACH</v>
          </cell>
          <cell r="D7068" t="str">
            <v>SPECIAL - TELEPHONE SERVICE</v>
          </cell>
          <cell r="F7068">
            <v>0</v>
          </cell>
        </row>
        <row r="7069">
          <cell r="A7069" t="str">
            <v>680E49200</v>
          </cell>
          <cell r="B7069" t="str">
            <v>Y</v>
          </cell>
          <cell r="C7069" t="str">
            <v>EACH</v>
          </cell>
          <cell r="D7069" t="str">
            <v>SPECIAL - LIFT STATION</v>
          </cell>
          <cell r="F7069">
            <v>0</v>
          </cell>
          <cell r="G7069" t="str">
            <v>ELECTRICAL ONLY</v>
          </cell>
        </row>
        <row r="7070">
          <cell r="A7070" t="str">
            <v>690E11500</v>
          </cell>
          <cell r="B7070" t="str">
            <v>Y</v>
          </cell>
          <cell r="C7070" t="str">
            <v>EACH</v>
          </cell>
          <cell r="D7070" t="str">
            <v>SPECIAL - IRON PIN</v>
          </cell>
          <cell r="F7070">
            <v>0</v>
          </cell>
        </row>
        <row r="7071">
          <cell r="A7071" t="str">
            <v>690E12000</v>
          </cell>
          <cell r="B7071" t="str">
            <v>Y</v>
          </cell>
          <cell r="C7071" t="str">
            <v>SY</v>
          </cell>
          <cell r="D7071" t="str">
            <v>SPECIAL - FILTER FABRIC</v>
          </cell>
          <cell r="F7071">
            <v>0</v>
          </cell>
        </row>
        <row r="7072">
          <cell r="A7072" t="str">
            <v>690E12010</v>
          </cell>
          <cell r="B7072" t="str">
            <v>Y</v>
          </cell>
          <cell r="C7072" t="str">
            <v>SY</v>
          </cell>
          <cell r="D7072" t="str">
            <v>SPECIAL - GEOTEXTILE FABRIC</v>
          </cell>
          <cell r="F7072">
            <v>0</v>
          </cell>
        </row>
        <row r="7073">
          <cell r="A7073" t="str">
            <v>690E12030</v>
          </cell>
          <cell r="B7073" t="str">
            <v>Y</v>
          </cell>
          <cell r="C7073" t="str">
            <v>SY</v>
          </cell>
          <cell r="D7073" t="str">
            <v>SPECIAL - PAVEMENT REINFORCING FABRIC</v>
          </cell>
          <cell r="F7073">
            <v>0</v>
          </cell>
        </row>
        <row r="7074">
          <cell r="A7074" t="str">
            <v>690E12040</v>
          </cell>
          <cell r="B7074" t="str">
            <v>Y</v>
          </cell>
          <cell r="C7074" t="str">
            <v>SY</v>
          </cell>
          <cell r="D7074" t="str">
            <v>SPECIAL - PAVEMENT CRACK AND JOINT REINFORCING FABRIC</v>
          </cell>
          <cell r="F7074">
            <v>0</v>
          </cell>
        </row>
        <row r="7075">
          <cell r="A7075" t="str">
            <v>690E12050</v>
          </cell>
          <cell r="B7075" t="str">
            <v>Y</v>
          </cell>
          <cell r="C7075" t="str">
            <v>SY</v>
          </cell>
          <cell r="D7075" t="str">
            <v>SPECIAL - REINFORCED MESH FOR TRANSVERSE AND/OR LONGITUDINAL JOINTS AND CRACKS</v>
          </cell>
          <cell r="F7075">
            <v>0</v>
          </cell>
        </row>
        <row r="7076">
          <cell r="A7076" t="str">
            <v>690E12060</v>
          </cell>
          <cell r="B7076" t="str">
            <v>Y</v>
          </cell>
          <cell r="C7076" t="str">
            <v>SY</v>
          </cell>
          <cell r="D7076" t="str">
            <v>SPECIAL - PAVEMENT OVERLAY FABRIC COMPOSITE</v>
          </cell>
          <cell r="F7076">
            <v>0</v>
          </cell>
        </row>
        <row r="7077">
          <cell r="A7077" t="str">
            <v>690E12100</v>
          </cell>
          <cell r="B7077" t="str">
            <v>Y</v>
          </cell>
          <cell r="C7077" t="str">
            <v>SY</v>
          </cell>
          <cell r="D7077" t="str">
            <v>SPECIAL - ASPHALT CONCRETE PAVEMENT SURFACE HEATER RECYCLING</v>
          </cell>
          <cell r="F7077">
            <v>0</v>
          </cell>
        </row>
        <row r="7078">
          <cell r="A7078" t="str">
            <v>690E12150</v>
          </cell>
          <cell r="B7078" t="str">
            <v>Y</v>
          </cell>
          <cell r="C7078" t="str">
            <v>GAL</v>
          </cell>
          <cell r="D7078" t="str">
            <v>SPECIAL - ASPHALT REJUVENATING AGENT</v>
          </cell>
          <cell r="F7078">
            <v>0</v>
          </cell>
        </row>
        <row r="7079">
          <cell r="A7079" t="str">
            <v>690E12160</v>
          </cell>
          <cell r="B7079" t="str">
            <v>Y</v>
          </cell>
          <cell r="C7079" t="str">
            <v>LS</v>
          </cell>
          <cell r="D7079" t="str">
            <v>SPECIAL - TESTING</v>
          </cell>
          <cell r="F7079">
            <v>0</v>
          </cell>
        </row>
        <row r="7080">
          <cell r="A7080" t="str">
            <v>690E12200</v>
          </cell>
          <cell r="B7080" t="str">
            <v>Y</v>
          </cell>
          <cell r="C7080" t="str">
            <v>SY</v>
          </cell>
          <cell r="D7080" t="str">
            <v>SPECIAL - PAVING MAT</v>
          </cell>
          <cell r="F7080">
            <v>0</v>
          </cell>
        </row>
        <row r="7081">
          <cell r="A7081" t="str">
            <v>690E12500</v>
          </cell>
          <cell r="B7081" t="str">
            <v>Y</v>
          </cell>
          <cell r="C7081" t="str">
            <v>SY</v>
          </cell>
          <cell r="D7081" t="str">
            <v>SPECIAL - NOVACHIP</v>
          </cell>
          <cell r="F7081">
            <v>0</v>
          </cell>
        </row>
        <row r="7082">
          <cell r="A7082" t="str">
            <v>690E14010</v>
          </cell>
          <cell r="B7082" t="str">
            <v>Y</v>
          </cell>
          <cell r="C7082" t="str">
            <v>EACH</v>
          </cell>
          <cell r="D7082" t="str">
            <v>SPECIAL - PIEZO WEIGH-IN-MOTION DATA COLLECTION SYSTEM</v>
          </cell>
          <cell r="F7082">
            <v>0</v>
          </cell>
        </row>
        <row r="7083">
          <cell r="A7083" t="str">
            <v>690E20000</v>
          </cell>
          <cell r="B7083" t="str">
            <v>Y</v>
          </cell>
          <cell r="C7083" t="str">
            <v>LS</v>
          </cell>
          <cell r="D7083" t="str">
            <v>SPECIAL - AUTOMATIC TRAFFIC RECORDER</v>
          </cell>
          <cell r="F7083">
            <v>0</v>
          </cell>
          <cell r="G7083" t="str">
            <v>DESIGN BUILD PROJECTS ONLY</v>
          </cell>
        </row>
        <row r="7084">
          <cell r="A7084" t="str">
            <v>690E20010</v>
          </cell>
          <cell r="B7084" t="str">
            <v>Y</v>
          </cell>
          <cell r="C7084" t="str">
            <v>LS</v>
          </cell>
          <cell r="D7084" t="str">
            <v>SPECIAL - AS-BUILT CONSTRUCTION PLANS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690E20020</v>
          </cell>
          <cell r="B7085" t="str">
            <v>Y</v>
          </cell>
          <cell r="C7085" t="str">
            <v>LS</v>
          </cell>
          <cell r="D7085" t="str">
            <v>SPECIAL - FIELD SURVEYS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690E20030</v>
          </cell>
          <cell r="B7086" t="str">
            <v>Y</v>
          </cell>
          <cell r="C7086" t="str">
            <v>LS</v>
          </cell>
          <cell r="D7086" t="str">
            <v>SPECIAL - UTILITY COORDINATION AND RELOCATION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690E20040</v>
          </cell>
          <cell r="B7087" t="str">
            <v>Y</v>
          </cell>
          <cell r="C7087" t="str">
            <v>LS</v>
          </cell>
          <cell r="D7087" t="str">
            <v>SPECIAL - PRELIMINARY DESIGN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690E20050</v>
          </cell>
          <cell r="B7088" t="str">
            <v>Y</v>
          </cell>
          <cell r="C7088" t="str">
            <v>LS</v>
          </cell>
          <cell r="D7088" t="str">
            <v>SPECIAL - FINAL DESIGN</v>
          </cell>
          <cell r="F7088">
            <v>0</v>
          </cell>
          <cell r="G7088" t="str">
            <v>DESIGN BUILD PROJECTS ONLY</v>
          </cell>
        </row>
        <row r="7089">
          <cell r="A7089" t="str">
            <v>690E20080</v>
          </cell>
          <cell r="B7089" t="str">
            <v>Y</v>
          </cell>
          <cell r="C7089" t="str">
            <v>LS</v>
          </cell>
          <cell r="D7089" t="str">
            <v>SPECIAL - SUBSURFACE INVESTIGATIONS</v>
          </cell>
          <cell r="F7089">
            <v>0</v>
          </cell>
          <cell r="G7089" t="str">
            <v>DESIGN BUILD PROJECTS ONLY</v>
          </cell>
        </row>
        <row r="7090">
          <cell r="A7090" t="str">
            <v>690E20220</v>
          </cell>
          <cell r="B7090" t="str">
            <v>Y</v>
          </cell>
          <cell r="C7090" t="str">
            <v>LS</v>
          </cell>
          <cell r="D7090" t="str">
            <v>SPECIAL - CONSTRUCTION PLANS</v>
          </cell>
          <cell r="F7090">
            <v>0</v>
          </cell>
          <cell r="G7090" t="str">
            <v>DESIGN BUILD PROJECTS ONLY</v>
          </cell>
        </row>
        <row r="7091">
          <cell r="A7091" t="str">
            <v>690E20240</v>
          </cell>
          <cell r="B7091" t="str">
            <v>Y</v>
          </cell>
          <cell r="C7091" t="str">
            <v>LS</v>
          </cell>
          <cell r="D7091" t="str">
            <v>SPECIAL - ROADWAY</v>
          </cell>
          <cell r="F7091">
            <v>0</v>
          </cell>
          <cell r="G7091" t="str">
            <v>DESIGN BUILD PROJECTS ONLY</v>
          </cell>
        </row>
        <row r="7092">
          <cell r="A7092" t="str">
            <v>690E20250</v>
          </cell>
          <cell r="B7092" t="str">
            <v>Y</v>
          </cell>
          <cell r="C7092" t="str">
            <v>LS</v>
          </cell>
          <cell r="D7092" t="str">
            <v>SPECIAL - MISCELLANEOUS PAVEMENT FOR DESIGN BUILD</v>
          </cell>
          <cell r="F7092">
            <v>0</v>
          </cell>
          <cell r="G7092" t="str">
            <v>DESIGN BUILD PROJECTS ONLY</v>
          </cell>
        </row>
        <row r="7093">
          <cell r="A7093" t="str">
            <v>690E20260</v>
          </cell>
          <cell r="B7093" t="str">
            <v>Y</v>
          </cell>
          <cell r="C7093" t="str">
            <v>LS</v>
          </cell>
          <cell r="D7093" t="str">
            <v>SPECIAL - TRAFFIC SURVEILLANCE</v>
          </cell>
          <cell r="F7093">
            <v>0</v>
          </cell>
          <cell r="G7093" t="str">
            <v>DESIGN BUILD PROJECTS ONLY</v>
          </cell>
        </row>
        <row r="7094">
          <cell r="A7094" t="str">
            <v>690E21000</v>
          </cell>
          <cell r="B7094" t="str">
            <v>Y</v>
          </cell>
          <cell r="C7094" t="str">
            <v>LS</v>
          </cell>
          <cell r="D7094" t="str">
            <v>SPECIAL -</v>
          </cell>
          <cell r="F7094">
            <v>1</v>
          </cell>
          <cell r="G7094" t="str">
            <v>DESIGN BUILD PROJECTS ONLY</v>
          </cell>
        </row>
        <row r="7095">
          <cell r="A7095" t="str">
            <v>690E50000</v>
          </cell>
          <cell r="B7095" t="str">
            <v>Y</v>
          </cell>
          <cell r="C7095" t="str">
            <v>EACH</v>
          </cell>
          <cell r="D7095" t="str">
            <v>SPECIAL - MAILBOX SUPPORT</v>
          </cell>
          <cell r="F7095">
            <v>0</v>
          </cell>
        </row>
        <row r="7096">
          <cell r="A7096" t="str">
            <v>690E50100</v>
          </cell>
          <cell r="B7096" t="str">
            <v>Y</v>
          </cell>
          <cell r="C7096" t="str">
            <v>EACH</v>
          </cell>
          <cell r="D7096" t="str">
            <v>SPECIAL - MAILBOX SUPPORT SYSTEM, SINGLE</v>
          </cell>
          <cell r="F7096">
            <v>0</v>
          </cell>
        </row>
        <row r="7097">
          <cell r="A7097" t="str">
            <v>690E50200</v>
          </cell>
          <cell r="B7097" t="str">
            <v>Y</v>
          </cell>
          <cell r="C7097" t="str">
            <v>EACH</v>
          </cell>
          <cell r="D7097" t="str">
            <v>SPECIAL - MAILBOX SUPPORT SYSTEM, DOUBLE</v>
          </cell>
          <cell r="F7097">
            <v>0</v>
          </cell>
        </row>
        <row r="7098">
          <cell r="A7098" t="str">
            <v>690E50300</v>
          </cell>
          <cell r="B7098" t="str">
            <v>Y</v>
          </cell>
          <cell r="C7098" t="str">
            <v>EACH</v>
          </cell>
          <cell r="D7098" t="str">
            <v>SPECIAL - MAILBOX SUPPORT SYSTEM, MULTIPLE</v>
          </cell>
          <cell r="F7098">
            <v>0</v>
          </cell>
        </row>
        <row r="7099">
          <cell r="A7099" t="str">
            <v>690E50350</v>
          </cell>
          <cell r="B7099" t="str">
            <v>Y</v>
          </cell>
          <cell r="C7099" t="str">
            <v>EACH</v>
          </cell>
          <cell r="D7099" t="str">
            <v>SPECIAL - MAILBOX REMOVED AND RESET</v>
          </cell>
          <cell r="F7099">
            <v>0</v>
          </cell>
        </row>
        <row r="7100">
          <cell r="A7100" t="str">
            <v>690E50500</v>
          </cell>
          <cell r="B7100" t="str">
            <v>Y</v>
          </cell>
          <cell r="C7100" t="str">
            <v>EACH</v>
          </cell>
          <cell r="D7100" t="str">
            <v>SPECIAL - CONCRETE PARKING BLOCK</v>
          </cell>
          <cell r="F7100">
            <v>0</v>
          </cell>
        </row>
        <row r="7101">
          <cell r="A7101" t="str">
            <v>690E50560</v>
          </cell>
          <cell r="B7101" t="str">
            <v>Y</v>
          </cell>
          <cell r="C7101" t="str">
            <v>EACH</v>
          </cell>
          <cell r="D7101" t="str">
            <v>SPECIAL - BICYCLE RACK</v>
          </cell>
          <cell r="F7101">
            <v>0</v>
          </cell>
        </row>
        <row r="7102">
          <cell r="A7102" t="str">
            <v>690E50600</v>
          </cell>
          <cell r="B7102" t="str">
            <v>Y</v>
          </cell>
          <cell r="C7102" t="str">
            <v>EACH</v>
          </cell>
          <cell r="D7102" t="str">
            <v>SPECIAL - BOLLARD</v>
          </cell>
          <cell r="F7102">
            <v>0</v>
          </cell>
        </row>
        <row r="7103">
          <cell r="A7103" t="str">
            <v>690E50610</v>
          </cell>
          <cell r="B7103" t="str">
            <v>Y</v>
          </cell>
          <cell r="C7103" t="str">
            <v>EACH</v>
          </cell>
          <cell r="D7103" t="str">
            <v>SPECIAL - BOLLARD, HINGED</v>
          </cell>
          <cell r="F7103">
            <v>0</v>
          </cell>
        </row>
        <row r="7104">
          <cell r="A7104" t="str">
            <v>690E60000</v>
          </cell>
          <cell r="B7104" t="str">
            <v>Y</v>
          </cell>
          <cell r="C7104" t="str">
            <v>CY</v>
          </cell>
          <cell r="D7104" t="str">
            <v>SPECIAL - BERM REPAIR, FLEXIBLE</v>
          </cell>
          <cell r="F7104">
            <v>0</v>
          </cell>
        </row>
        <row r="7105">
          <cell r="A7105" t="str">
            <v>690E65000</v>
          </cell>
          <cell r="B7105" t="str">
            <v>Y</v>
          </cell>
          <cell r="C7105" t="str">
            <v>TON</v>
          </cell>
          <cell r="D7105" t="str">
            <v>SPECIAL - WORK INVOLVING NON-REGULATED MATERIALS</v>
          </cell>
          <cell r="F7105">
            <v>0</v>
          </cell>
        </row>
        <row r="7106">
          <cell r="A7106" t="str">
            <v>690E65002</v>
          </cell>
          <cell r="B7106" t="str">
            <v>Y</v>
          </cell>
          <cell r="C7106" t="str">
            <v>TON</v>
          </cell>
          <cell r="D7106" t="str">
            <v>SPECIAL - WORK INVOLVING HAZARDOUS WASTE</v>
          </cell>
          <cell r="F7106">
            <v>0</v>
          </cell>
        </row>
        <row r="7107">
          <cell r="A7107" t="str">
            <v>690E65010</v>
          </cell>
          <cell r="B7107" t="str">
            <v>Y</v>
          </cell>
          <cell r="C7107" t="str">
            <v>TON</v>
          </cell>
          <cell r="D7107" t="str">
            <v>SPECIAL - WORK INVOLVING SOLID WASTE</v>
          </cell>
          <cell r="F7107">
            <v>0</v>
          </cell>
        </row>
        <row r="7108">
          <cell r="A7108" t="str">
            <v>690E65016</v>
          </cell>
          <cell r="B7108" t="str">
            <v>Y</v>
          </cell>
          <cell r="C7108" t="str">
            <v>TON</v>
          </cell>
          <cell r="D7108" t="str">
            <v>SPECIAL - WORK INVOLVING PETROLEUM CONTAMINATED SOIL</v>
          </cell>
          <cell r="F7108">
            <v>0</v>
          </cell>
        </row>
        <row r="7109">
          <cell r="A7109" t="str">
            <v>690E65018</v>
          </cell>
          <cell r="B7109" t="str">
            <v>Y</v>
          </cell>
          <cell r="C7109" t="str">
            <v>TON</v>
          </cell>
          <cell r="D7109" t="str">
            <v>SPECIAL - WORK INVOLVING PCB/TSCA WASTE</v>
          </cell>
          <cell r="F7109">
            <v>0</v>
          </cell>
        </row>
        <row r="7110">
          <cell r="A7110" t="str">
            <v>690E65020</v>
          </cell>
          <cell r="B7110" t="str">
            <v>Y</v>
          </cell>
          <cell r="C7110" t="str">
            <v>GAL</v>
          </cell>
          <cell r="D7110" t="str">
            <v>SPECIAL - WORK INVOLVING WATER</v>
          </cell>
          <cell r="F7110">
            <v>0</v>
          </cell>
        </row>
        <row r="7111">
          <cell r="A7111" t="str">
            <v>690E65022</v>
          </cell>
          <cell r="B7111" t="str">
            <v>Y</v>
          </cell>
          <cell r="C7111" t="str">
            <v>GAL</v>
          </cell>
          <cell r="D7111" t="str">
            <v>SPECIAL - WORK INVOLVING NON-REGULATED WATER</v>
          </cell>
          <cell r="F7111">
            <v>0</v>
          </cell>
        </row>
        <row r="7112">
          <cell r="A7112" t="str">
            <v>690E65024</v>
          </cell>
          <cell r="B7112" t="str">
            <v>Y</v>
          </cell>
          <cell r="C7112" t="str">
            <v>GAL</v>
          </cell>
          <cell r="D7112" t="str">
            <v>SPECIAL - WORK INVOLVING REGULATED WATER</v>
          </cell>
          <cell r="F7112">
            <v>0</v>
          </cell>
        </row>
        <row r="7113">
          <cell r="A7113" t="str">
            <v>690E65030</v>
          </cell>
          <cell r="B7113" t="str">
            <v>Y</v>
          </cell>
          <cell r="C7113" t="str">
            <v>EACH</v>
          </cell>
          <cell r="D7113" t="str">
            <v>SPECIAL - DRUM REMOVED</v>
          </cell>
          <cell r="F7113">
            <v>0</v>
          </cell>
        </row>
        <row r="7114">
          <cell r="A7114" t="str">
            <v>690E65034</v>
          </cell>
          <cell r="B7114" t="str">
            <v>Y</v>
          </cell>
          <cell r="C7114" t="str">
            <v>EACH</v>
          </cell>
          <cell r="D7114" t="str">
            <v>SPECIAL - DRUMS CONTAINING SOLID WASTE</v>
          </cell>
          <cell r="F7114">
            <v>0</v>
          </cell>
        </row>
        <row r="7115">
          <cell r="A7115" t="str">
            <v>690E65038</v>
          </cell>
          <cell r="B7115" t="str">
            <v>Y</v>
          </cell>
          <cell r="C7115" t="str">
            <v>EACH</v>
          </cell>
          <cell r="D7115" t="str">
            <v>SPECIAL - DRUMS CONTAINING HAZARDOUS WASTE</v>
          </cell>
          <cell r="F7115">
            <v>0</v>
          </cell>
        </row>
        <row r="7116">
          <cell r="A7116" t="str">
            <v>690E65100</v>
          </cell>
          <cell r="B7116" t="str">
            <v>Y</v>
          </cell>
          <cell r="C7116" t="str">
            <v>TON</v>
          </cell>
          <cell r="D7116" t="str">
            <v>SPECIAL - WORK INVOLVING CONSTRUCTION DEBRIS</v>
          </cell>
          <cell r="F7116">
            <v>0</v>
          </cell>
        </row>
        <row r="7117">
          <cell r="A7117" t="str">
            <v>690E65200</v>
          </cell>
          <cell r="B7117" t="str">
            <v>Y</v>
          </cell>
          <cell r="C7117" t="str">
            <v>TON</v>
          </cell>
          <cell r="D7117" t="str">
            <v>SPECIAL - WORK INVOLVING FIELD SCREENED MATERIALS</v>
          </cell>
          <cell r="F7117">
            <v>0</v>
          </cell>
        </row>
        <row r="7118">
          <cell r="A7118" t="str">
            <v>690E65300</v>
          </cell>
          <cell r="B7118" t="str">
            <v>Y</v>
          </cell>
          <cell r="C7118" t="str">
            <v>EACH</v>
          </cell>
          <cell r="D7118" t="str">
            <v>SPECIAL - GROUND WATER MONITORING WELL ABANDONMENT</v>
          </cell>
          <cell r="F7118">
            <v>0</v>
          </cell>
        </row>
        <row r="7119">
          <cell r="A7119" t="str">
            <v>690E65310</v>
          </cell>
          <cell r="B7119" t="str">
            <v>Y</v>
          </cell>
          <cell r="C7119" t="str">
            <v>EACH</v>
          </cell>
          <cell r="D7119" t="str">
            <v>SPECIAL - GROUND WATER MONITORING WELL RECONSTRUCTION</v>
          </cell>
          <cell r="F7119">
            <v>0</v>
          </cell>
        </row>
        <row r="7120">
          <cell r="A7120" t="str">
            <v>690E65350</v>
          </cell>
          <cell r="B7120" t="str">
            <v>Y</v>
          </cell>
          <cell r="C7120" t="str">
            <v>LS</v>
          </cell>
          <cell r="D7120" t="str">
            <v>SPECIAL - REGULATED MATERIALS REMOVAL AND DISPOSAL</v>
          </cell>
          <cell r="F7120">
            <v>0</v>
          </cell>
        </row>
        <row r="7121">
          <cell r="A7121" t="str">
            <v>690E65400</v>
          </cell>
          <cell r="B7121" t="str">
            <v>Y</v>
          </cell>
          <cell r="C7121" t="str">
            <v>EACH</v>
          </cell>
          <cell r="D7121" t="str">
            <v>SPECIAL - OIL SPILL KIT</v>
          </cell>
          <cell r="F7121">
            <v>0</v>
          </cell>
        </row>
        <row r="7122">
          <cell r="A7122" t="str">
            <v>690E70000</v>
          </cell>
          <cell r="B7122" t="str">
            <v>Y</v>
          </cell>
          <cell r="C7122" t="str">
            <v>LS</v>
          </cell>
          <cell r="D7122" t="str">
            <v>SPECIAL - ENVIRONMENTAL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690E70010</v>
          </cell>
          <cell r="B7123" t="str">
            <v>Y</v>
          </cell>
          <cell r="C7123" t="str">
            <v>EACH</v>
          </cell>
          <cell r="D7123" t="str">
            <v>SPECIAL - ENVIRONMENTAL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690E70020</v>
          </cell>
          <cell r="B7124" t="str">
            <v>Y</v>
          </cell>
          <cell r="C7124" t="str">
            <v>TON</v>
          </cell>
          <cell r="D7124" t="str">
            <v>SPECIAL - ENVIRONMENTAL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690E70030</v>
          </cell>
          <cell r="B7125" t="str">
            <v>Y</v>
          </cell>
          <cell r="C7125" t="str">
            <v>CY</v>
          </cell>
          <cell r="D7125" t="str">
            <v>SPECIAL - ENVIRONMENTAL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690E70040</v>
          </cell>
          <cell r="B7126" t="str">
            <v>Y</v>
          </cell>
          <cell r="C7126" t="str">
            <v>LB</v>
          </cell>
          <cell r="D7126" t="str">
            <v>SPECIAL - ENVIRONMENTAL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690E70090</v>
          </cell>
          <cell r="B7127" t="str">
            <v>Y</v>
          </cell>
          <cell r="C7127" t="str">
            <v>GAL</v>
          </cell>
          <cell r="D7127" t="str">
            <v>SPECIAL - ENVIRONMENTAL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690E70100</v>
          </cell>
          <cell r="B7128" t="str">
            <v>Y</v>
          </cell>
          <cell r="C7128" t="str">
            <v>SF</v>
          </cell>
          <cell r="D7128" t="str">
            <v>SPECIAL - ASBESTOS ABATEMENT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690E70120</v>
          </cell>
          <cell r="B7129" t="str">
            <v>Y</v>
          </cell>
          <cell r="C7129" t="str">
            <v>FT</v>
          </cell>
          <cell r="D7129" t="str">
            <v>SPECIAL - ASBESTOS ABATEMENT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690E70140</v>
          </cell>
          <cell r="B7130" t="str">
            <v>Y</v>
          </cell>
          <cell r="C7130" t="str">
            <v>CF</v>
          </cell>
          <cell r="D7130" t="str">
            <v>SPECIAL - ASBESTOS ABATEMENT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690E70160</v>
          </cell>
          <cell r="B7131" t="str">
            <v>Y</v>
          </cell>
          <cell r="C7131" t="str">
            <v>TON</v>
          </cell>
          <cell r="D7131" t="str">
            <v>SPECIAL - ASBESTOS ABATEMENT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690E71000</v>
          </cell>
          <cell r="B7132" t="str">
            <v>Y</v>
          </cell>
          <cell r="C7132" t="str">
            <v>LS</v>
          </cell>
          <cell r="D7132" t="str">
            <v>SPECIAL - ASBESTOS ABATEMENT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690E71050</v>
          </cell>
          <cell r="B7133" t="str">
            <v>Y</v>
          </cell>
          <cell r="C7133" t="str">
            <v>EACH</v>
          </cell>
          <cell r="D7133" t="str">
            <v>SPECIAL - ASBESTOS INSPECTION</v>
          </cell>
          <cell r="F7133">
            <v>0</v>
          </cell>
        </row>
        <row r="7134">
          <cell r="A7134" t="str">
            <v>690E72000</v>
          </cell>
          <cell r="B7134" t="str">
            <v>Y</v>
          </cell>
          <cell r="C7134" t="str">
            <v>LS</v>
          </cell>
          <cell r="D7134" t="str">
            <v>SPECIAL - ASBESTOS NOTIFICATION</v>
          </cell>
          <cell r="F7134">
            <v>0</v>
          </cell>
        </row>
        <row r="7135">
          <cell r="A7135" t="str">
            <v>690E75000</v>
          </cell>
          <cell r="B7135" t="str">
            <v>Y</v>
          </cell>
          <cell r="C7135" t="str">
            <v>LS</v>
          </cell>
          <cell r="D7135" t="str">
            <v>SPECIAL - WETLAND MITIGATION</v>
          </cell>
          <cell r="F7135">
            <v>0</v>
          </cell>
        </row>
        <row r="7136">
          <cell r="A7136" t="str">
            <v>690E76000</v>
          </cell>
          <cell r="B7136" t="str">
            <v>Y</v>
          </cell>
          <cell r="C7136" t="str">
            <v>FT</v>
          </cell>
          <cell r="D7136" t="str">
            <v>SPECIAL - 8" COMPOST FILTER SOCK FOR PERIMETER CONTROL</v>
          </cell>
          <cell r="F7136">
            <v>0</v>
          </cell>
        </row>
        <row r="7137">
          <cell r="A7137" t="str">
            <v>690E76002</v>
          </cell>
          <cell r="B7137" t="str">
            <v>Y</v>
          </cell>
          <cell r="C7137" t="str">
            <v>FT</v>
          </cell>
          <cell r="D7137" t="str">
            <v>SPECIAL - 12" COMPOST FILTER SOCK FOR PERIMETER CONTROL</v>
          </cell>
          <cell r="F7137">
            <v>0</v>
          </cell>
        </row>
        <row r="7138">
          <cell r="A7138" t="str">
            <v>690E76010</v>
          </cell>
          <cell r="B7138" t="str">
            <v>Y</v>
          </cell>
          <cell r="C7138" t="str">
            <v>FT</v>
          </cell>
          <cell r="D7138" t="str">
            <v>SPECIAL - 8" COMPOST FILTER SOCK FOR DITCH CHECKS</v>
          </cell>
          <cell r="F7138">
            <v>0</v>
          </cell>
        </row>
        <row r="7139">
          <cell r="A7139" t="str">
            <v>690E76012</v>
          </cell>
          <cell r="B7139" t="str">
            <v>Y</v>
          </cell>
          <cell r="C7139" t="str">
            <v>FT</v>
          </cell>
          <cell r="D7139" t="str">
            <v>SPECIAL - 12" COMPOST FILTER SOCK FOR DITCH CHECKS</v>
          </cell>
          <cell r="F7139">
            <v>0</v>
          </cell>
        </row>
        <row r="7140">
          <cell r="A7140" t="str">
            <v>690E76020</v>
          </cell>
          <cell r="B7140" t="str">
            <v>Y</v>
          </cell>
          <cell r="C7140" t="str">
            <v>FT</v>
          </cell>
          <cell r="D7140" t="str">
            <v>SPECIAL - 8" COMPOST FILTER SOCK FOR INLET PROTECTION</v>
          </cell>
          <cell r="F7140">
            <v>0</v>
          </cell>
        </row>
        <row r="7141">
          <cell r="A7141" t="str">
            <v>690E76022</v>
          </cell>
          <cell r="B7141" t="str">
            <v>Y</v>
          </cell>
          <cell r="C7141" t="str">
            <v>FT</v>
          </cell>
          <cell r="D7141" t="str">
            <v>SPECIAL - 12" COMPOST FILTER SOCK FOR INLET PROTECTION</v>
          </cell>
          <cell r="F7141">
            <v>0</v>
          </cell>
        </row>
        <row r="7142">
          <cell r="A7142" t="str">
            <v>690E76032</v>
          </cell>
          <cell r="B7142" t="str">
            <v>Y</v>
          </cell>
          <cell r="C7142" t="str">
            <v>FT</v>
          </cell>
          <cell r="D7142" t="str">
            <v>SPECIAL - 12" COMPOST FILTER SOCK FOR RUNOFF DIVERSION DIKE</v>
          </cell>
          <cell r="F7142">
            <v>0</v>
          </cell>
        </row>
        <row r="7143">
          <cell r="A7143" t="str">
            <v>690E91000</v>
          </cell>
          <cell r="B7143" t="str">
            <v>Y</v>
          </cell>
          <cell r="C7143" t="str">
            <v>LS</v>
          </cell>
          <cell r="D7143" t="str">
            <v>SPECIAL - AS-BUILT CONSTRUCTION PLANS</v>
          </cell>
          <cell r="F7143">
            <v>0</v>
          </cell>
        </row>
        <row r="7144">
          <cell r="A7144" t="str">
            <v>690E98000</v>
          </cell>
          <cell r="B7144" t="str">
            <v>Y</v>
          </cell>
          <cell r="C7144" t="str">
            <v>EACH</v>
          </cell>
          <cell r="D7144" t="str">
            <v>SPECIAL -</v>
          </cell>
          <cell r="F7144">
            <v>1</v>
          </cell>
          <cell r="G7144" t="str">
            <v>ADD SUPPLEMENTAL DESCRIPTION</v>
          </cell>
        </row>
        <row r="7145">
          <cell r="A7145" t="str">
            <v>690E98100</v>
          </cell>
          <cell r="B7145" t="str">
            <v>Y</v>
          </cell>
          <cell r="C7145" t="str">
            <v>FT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690E98200</v>
          </cell>
          <cell r="B7146" t="str">
            <v>Y</v>
          </cell>
          <cell r="C7146" t="str">
            <v>SF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690E98300</v>
          </cell>
          <cell r="B7147" t="str">
            <v>Y</v>
          </cell>
          <cell r="C7147" t="str">
            <v>SY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690E98400</v>
          </cell>
          <cell r="B7148" t="str">
            <v>Y</v>
          </cell>
          <cell r="C7148" t="str">
            <v>LS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690E98500</v>
          </cell>
          <cell r="B7149" t="str">
            <v>Y</v>
          </cell>
          <cell r="C7149" t="str">
            <v>MILE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690E98600</v>
          </cell>
          <cell r="B7150" t="str">
            <v>Y</v>
          </cell>
          <cell r="C7150" t="str">
            <v>HOUR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690E98700</v>
          </cell>
          <cell r="B7151" t="str">
            <v>Y</v>
          </cell>
          <cell r="C7151" t="str">
            <v>CY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690E98800</v>
          </cell>
          <cell r="B7152" t="str">
            <v>Y</v>
          </cell>
          <cell r="C7152" t="str">
            <v>TON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690E98900</v>
          </cell>
          <cell r="B7153" t="str">
            <v>Y</v>
          </cell>
          <cell r="C7153" t="str">
            <v>GAL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690E99000</v>
          </cell>
          <cell r="B7154" t="str">
            <v>Y</v>
          </cell>
          <cell r="C7154" t="str">
            <v>ACRE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690E99100</v>
          </cell>
          <cell r="B7155" t="str">
            <v>Y</v>
          </cell>
          <cell r="C7155" t="str">
            <v>STA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690E99200</v>
          </cell>
          <cell r="B7156" t="str">
            <v>Y</v>
          </cell>
          <cell r="C7156" t="str">
            <v>CF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690E99300</v>
          </cell>
          <cell r="B7157" t="str">
            <v>Y</v>
          </cell>
          <cell r="C7157" t="str">
            <v>MGAL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690E99400</v>
          </cell>
          <cell r="B7158" t="str">
            <v>Y</v>
          </cell>
          <cell r="C7158" t="str">
            <v>LB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690E99500</v>
          </cell>
          <cell r="B7159" t="str">
            <v>Y</v>
          </cell>
          <cell r="C7159" t="str">
            <v>DAY</v>
          </cell>
          <cell r="D7159" t="str">
            <v>SPECIAL -</v>
          </cell>
          <cell r="F7159">
            <v>1</v>
          </cell>
          <cell r="G7159" t="str">
            <v>ADD SUPPLEMENTAL DESCRIPTION</v>
          </cell>
        </row>
        <row r="7160">
          <cell r="A7160" t="str">
            <v>690E99550</v>
          </cell>
          <cell r="B7160" t="str">
            <v>Y</v>
          </cell>
          <cell r="C7160" t="str">
            <v>MNTH</v>
          </cell>
          <cell r="D7160" t="str">
            <v>SPECIAL -</v>
          </cell>
          <cell r="F7160">
            <v>1</v>
          </cell>
          <cell r="G7160" t="str">
            <v>ADD SUPPLEMENTAL DESCRIPTION</v>
          </cell>
        </row>
        <row r="7161">
          <cell r="A7161" t="str">
            <v>690E99600</v>
          </cell>
          <cell r="B7161" t="str">
            <v>Y</v>
          </cell>
          <cell r="C7161" t="str">
            <v>MSF</v>
          </cell>
          <cell r="D7161" t="str">
            <v>SPECIAL -</v>
          </cell>
          <cell r="F7161">
            <v>1</v>
          </cell>
          <cell r="G7161" t="str">
            <v>ADD SUPPLEMENTAL DESCRIPTION</v>
          </cell>
        </row>
        <row r="7162">
          <cell r="A7162" t="str">
            <v>690E99700</v>
          </cell>
          <cell r="B7162" t="str">
            <v>Y</v>
          </cell>
          <cell r="C7162" t="str">
            <v>SET</v>
          </cell>
          <cell r="D7162" t="str">
            <v>SPECIAL -</v>
          </cell>
          <cell r="F7162">
            <v>1</v>
          </cell>
          <cell r="G7162" t="str">
            <v>ADD SUPPLEMENTAL DESCRIPTION</v>
          </cell>
        </row>
        <row r="7163">
          <cell r="A7163" t="str">
            <v>690E99800</v>
          </cell>
          <cell r="B7163" t="str">
            <v>Y</v>
          </cell>
          <cell r="C7163" t="str">
            <v>DLR</v>
          </cell>
          <cell r="D7163" t="str">
            <v>SPECIAL -</v>
          </cell>
          <cell r="F7163">
            <v>1</v>
          </cell>
          <cell r="G7163" t="str">
            <v>ADD SUPPLEMENTAL DESCRIPTION</v>
          </cell>
        </row>
        <row r="7164">
          <cell r="A7164" t="str">
            <v>690E99900</v>
          </cell>
          <cell r="B7164" t="str">
            <v>Y</v>
          </cell>
          <cell r="C7164" t="str">
            <v>MBF</v>
          </cell>
          <cell r="D7164" t="str">
            <v>SPECIAL -</v>
          </cell>
          <cell r="F7164">
            <v>1</v>
          </cell>
          <cell r="G7164" t="str">
            <v>ADD SUPPLEMENTAL DESCRIPTION</v>
          </cell>
        </row>
        <row r="7165">
          <cell r="A7165" t="str">
            <v>691E00500</v>
          </cell>
          <cell r="B7165" t="str">
            <v>Y</v>
          </cell>
          <cell r="C7165" t="str">
            <v>SY</v>
          </cell>
          <cell r="D7165" t="str">
            <v>SPECIAL - HERBICIDE FOR WEED CONTROL</v>
          </cell>
          <cell r="F7165">
            <v>0</v>
          </cell>
        </row>
        <row r="7166">
          <cell r="A7166" t="str">
            <v>691E10000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FROM ROAD</v>
          </cell>
          <cell r="F7166">
            <v>0</v>
          </cell>
          <cell r="G7166" t="str">
            <v>CHECK UNIT OF MEASURE</v>
          </cell>
        </row>
        <row r="7167">
          <cell r="A7167" t="str">
            <v>691E10100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OFF ROAD</v>
          </cell>
          <cell r="F7167">
            <v>0</v>
          </cell>
          <cell r="G7167" t="str">
            <v>CHECK UNIT OF MEASURE</v>
          </cell>
        </row>
        <row r="7168">
          <cell r="A7168" t="str">
            <v>691E10200</v>
          </cell>
          <cell r="B7168" t="str">
            <v>Y</v>
          </cell>
          <cell r="C7168" t="str">
            <v>MILE</v>
          </cell>
          <cell r="D7168" t="str">
            <v>SPECIAL - HERBICIDAL SPRAYING, WEED AND BRUSH CONTROL FROM ROAD</v>
          </cell>
          <cell r="F7168">
            <v>0</v>
          </cell>
          <cell r="G7168" t="str">
            <v>CHECK UNIT OF MEASURE</v>
          </cell>
        </row>
        <row r="7169">
          <cell r="A7169" t="str">
            <v>691E20000</v>
          </cell>
          <cell r="B7169" t="str">
            <v>Y</v>
          </cell>
          <cell r="C7169" t="str">
            <v>GAL</v>
          </cell>
          <cell r="D7169" t="str">
            <v>SPECIAL - HERBICIDAL SPRAYING, WEED AND BRUSH CONTROL FROM ROAD</v>
          </cell>
          <cell r="F7169">
            <v>0</v>
          </cell>
          <cell r="G7169" t="str">
            <v>CHECK UNIT OF MEASURE</v>
          </cell>
        </row>
        <row r="7170">
          <cell r="A7170" t="str">
            <v>691E20100</v>
          </cell>
          <cell r="B7170" t="str">
            <v>Y</v>
          </cell>
          <cell r="C7170" t="str">
            <v>GAL</v>
          </cell>
          <cell r="D7170" t="str">
            <v>SPECIAL - HERBICIDAL SPRAYING, WEED AND BRUSH CONTROL OFF ROAD</v>
          </cell>
          <cell r="F7170">
            <v>0</v>
          </cell>
          <cell r="G7170" t="str">
            <v>CHECK UNIT OF MEASURE</v>
          </cell>
        </row>
        <row r="7171">
          <cell r="A7171" t="str">
            <v>691E30000</v>
          </cell>
          <cell r="B7171" t="str">
            <v>Y</v>
          </cell>
          <cell r="C7171" t="str">
            <v>FT</v>
          </cell>
          <cell r="D7171" t="str">
            <v>SPECIAL - HERBICIDAL SPRAYING, NON SELECTIVE VEGETATION CONTROL, GUARDRAIL, SIGNS AND DELINEATORS</v>
          </cell>
          <cell r="F7171">
            <v>0</v>
          </cell>
          <cell r="G7171" t="str">
            <v>CHECK UNIT OF MEASURE</v>
          </cell>
        </row>
        <row r="7172">
          <cell r="A7172" t="str">
            <v>691E40000</v>
          </cell>
          <cell r="B7172" t="str">
            <v>Y</v>
          </cell>
          <cell r="C7172" t="str">
            <v>MILE</v>
          </cell>
          <cell r="D7172" t="str">
            <v>SPECIAL - HERBICIDAL SPRAYING, CATTAIL CONTROL</v>
          </cell>
          <cell r="F7172">
            <v>0</v>
          </cell>
          <cell r="G7172" t="str">
            <v>CHECK UNIT OF MEASURE</v>
          </cell>
        </row>
        <row r="7173">
          <cell r="A7173" t="str">
            <v>691E41000</v>
          </cell>
          <cell r="B7173" t="str">
            <v>Y</v>
          </cell>
          <cell r="C7173" t="str">
            <v>MILE</v>
          </cell>
          <cell r="D7173" t="str">
            <v>SPECIAL - HERBICIDAL SPRAYING</v>
          </cell>
          <cell r="F7173">
            <v>0</v>
          </cell>
          <cell r="G7173" t="str">
            <v>CHECK UNIT OF MEASURE</v>
          </cell>
        </row>
        <row r="7174">
          <cell r="A7174" t="str">
            <v>691E41200</v>
          </cell>
          <cell r="B7174" t="str">
            <v>Y</v>
          </cell>
          <cell r="C7174" t="str">
            <v>LB</v>
          </cell>
          <cell r="D7174" t="str">
            <v>SPECIAL - HERBICIDAL SPRAYING</v>
          </cell>
          <cell r="F7174">
            <v>0</v>
          </cell>
          <cell r="G7174" t="str">
            <v>CHECK UNIT OF MEASURE</v>
          </cell>
        </row>
        <row r="7175">
          <cell r="A7175" t="str">
            <v>691E41900</v>
          </cell>
          <cell r="B7175" t="str">
            <v>Y</v>
          </cell>
          <cell r="C7175" t="str">
            <v>MILE</v>
          </cell>
          <cell r="D7175" t="str">
            <v>SPECIAL - HERBICIDAL SPRAYING, GUARDRAIL</v>
          </cell>
          <cell r="F7175">
            <v>0</v>
          </cell>
          <cell r="G7175" t="str">
            <v>CHECK UNIT OF MEASURE</v>
          </cell>
        </row>
        <row r="7176">
          <cell r="A7176" t="str">
            <v>691E42000</v>
          </cell>
          <cell r="B7176" t="str">
            <v>Y</v>
          </cell>
          <cell r="C7176" t="str">
            <v>MILE</v>
          </cell>
          <cell r="D7176" t="str">
            <v>SPECIAL - HERBICIDAL SPRAYING, NON SELECTIVE VEGETATION CONTROL, GUARDRAIL, SIGNS AND DELINEATORS</v>
          </cell>
          <cell r="F7176">
            <v>0</v>
          </cell>
          <cell r="G7176" t="str">
            <v>CHECK UNIT OF MEASURE</v>
          </cell>
        </row>
        <row r="7177">
          <cell r="A7177" t="str">
            <v>691E42500</v>
          </cell>
          <cell r="B7177" t="str">
            <v>Y</v>
          </cell>
          <cell r="C7177" t="str">
            <v>EACH</v>
          </cell>
          <cell r="D7177" t="str">
            <v>SPECIAL - HERBICIDAL SPRAYING, DELINEATOR, SIGNPOST, LIGHTPOLE AND/OR THEIR FOUNDATIONS</v>
          </cell>
          <cell r="F7177">
            <v>0</v>
          </cell>
          <cell r="G7177" t="str">
            <v>CHECK UNIT OF MEASURE</v>
          </cell>
        </row>
        <row r="7178">
          <cell r="A7178" t="str">
            <v>691E50000</v>
          </cell>
          <cell r="B7178" t="str">
            <v>Y</v>
          </cell>
          <cell r="C7178" t="str">
            <v>GAL</v>
          </cell>
          <cell r="D7178" t="str">
            <v>SPECIAL - HERBICIDAL SPRAYING, BRUSH CONTROL FROM ROAD</v>
          </cell>
          <cell r="F7178">
            <v>0</v>
          </cell>
          <cell r="G7178" t="str">
            <v>CHECK UNIT OF MEASURE</v>
          </cell>
        </row>
        <row r="7179">
          <cell r="A7179" t="str">
            <v>691E50100</v>
          </cell>
          <cell r="B7179" t="str">
            <v>Y</v>
          </cell>
          <cell r="C7179" t="str">
            <v>MILE</v>
          </cell>
          <cell r="D7179" t="str">
            <v>SPECIAL - HERBICIDAL SPRAYING, RIGHT-OF-WAY FENCE</v>
          </cell>
          <cell r="F7179">
            <v>0</v>
          </cell>
          <cell r="G7179" t="str">
            <v>CHECK UNIT OF MEASURE</v>
          </cell>
        </row>
        <row r="7180">
          <cell r="A7180" t="str">
            <v>691E60000</v>
          </cell>
          <cell r="B7180" t="str">
            <v>Y</v>
          </cell>
          <cell r="C7180" t="str">
            <v>GAL</v>
          </cell>
          <cell r="D7180" t="str">
            <v>SPECIAL - HERBICIDAL SPRAYING</v>
          </cell>
          <cell r="F7180">
            <v>1</v>
          </cell>
          <cell r="G7180" t="str">
            <v>ADD SUPPLEMENTAL DESCRIPTION</v>
          </cell>
        </row>
        <row r="7181">
          <cell r="A7181" t="str">
            <v>691E60100</v>
          </cell>
          <cell r="B7181" t="str">
            <v>Y</v>
          </cell>
          <cell r="C7181" t="str">
            <v>ACRE</v>
          </cell>
          <cell r="D7181" t="str">
            <v>SPECIAL - HERBICIDAL SPRAYING</v>
          </cell>
          <cell r="F7181">
            <v>1</v>
          </cell>
          <cell r="G7181" t="str">
            <v>ADD SUPPLEMENTAL DESCRIPTION</v>
          </cell>
        </row>
        <row r="7182">
          <cell r="A7182" t="str">
            <v>691E60200</v>
          </cell>
          <cell r="B7182" t="str">
            <v>Y</v>
          </cell>
          <cell r="C7182" t="str">
            <v>SY</v>
          </cell>
          <cell r="D7182" t="str">
            <v>SPECIAL - HERBICIDAL SPRAYING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691E60300</v>
          </cell>
          <cell r="B7183" t="str">
            <v>Y</v>
          </cell>
          <cell r="C7183" t="str">
            <v>MILE</v>
          </cell>
          <cell r="D7183" t="str">
            <v>SPECIAL - HERBICIDAL SPRAYING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692E10000</v>
          </cell>
          <cell r="B7184" t="str">
            <v>Y</v>
          </cell>
          <cell r="C7184" t="str">
            <v>MILE</v>
          </cell>
          <cell r="D7184" t="str">
            <v>SPECIAL - FIRST MOWING</v>
          </cell>
          <cell r="F7184">
            <v>0</v>
          </cell>
          <cell r="G7184" t="str">
            <v>CHECK UNIT OF MEASURE</v>
          </cell>
        </row>
        <row r="7185">
          <cell r="A7185" t="str">
            <v>692E10100</v>
          </cell>
          <cell r="B7185" t="str">
            <v>Y</v>
          </cell>
          <cell r="C7185" t="str">
            <v>ACRE</v>
          </cell>
          <cell r="D7185" t="str">
            <v>SPECIAL - FIRST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692E10200</v>
          </cell>
          <cell r="B7186" t="str">
            <v>Y</v>
          </cell>
          <cell r="C7186" t="str">
            <v>LS</v>
          </cell>
          <cell r="D7186" t="str">
            <v>SPECIAL - FIRST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692E10300</v>
          </cell>
          <cell r="B7187" t="str">
            <v>Y</v>
          </cell>
          <cell r="C7187" t="str">
            <v>MSF</v>
          </cell>
          <cell r="D7187" t="str">
            <v>SPECIAL - FIRST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692E20000</v>
          </cell>
          <cell r="B7188" t="str">
            <v>Y</v>
          </cell>
          <cell r="C7188" t="str">
            <v>MILE</v>
          </cell>
          <cell r="D7188" t="str">
            <v>SPECIAL - SECOND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692E20100</v>
          </cell>
          <cell r="B7189" t="str">
            <v>Y</v>
          </cell>
          <cell r="C7189" t="str">
            <v>ACRE</v>
          </cell>
          <cell r="D7189" t="str">
            <v>SPECIAL - SECOND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692E20200</v>
          </cell>
          <cell r="B7190" t="str">
            <v>Y</v>
          </cell>
          <cell r="C7190" t="str">
            <v>LS</v>
          </cell>
          <cell r="D7190" t="str">
            <v>SPECIAL - SECOND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692E20300</v>
          </cell>
          <cell r="B7191" t="str">
            <v>Y</v>
          </cell>
          <cell r="C7191" t="str">
            <v>MSF</v>
          </cell>
          <cell r="D7191" t="str">
            <v>SPECIAL - SECOND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692E30000</v>
          </cell>
          <cell r="B7192" t="str">
            <v>Y</v>
          </cell>
          <cell r="C7192" t="str">
            <v>MILE</v>
          </cell>
          <cell r="D7192" t="str">
            <v>SPECIAL - THIRD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692E30100</v>
          </cell>
          <cell r="B7193" t="str">
            <v>Y</v>
          </cell>
          <cell r="C7193" t="str">
            <v>ACRE</v>
          </cell>
          <cell r="D7193" t="str">
            <v>SPECIAL - THIRD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692E30200</v>
          </cell>
          <cell r="B7194" t="str">
            <v>Y</v>
          </cell>
          <cell r="C7194" t="str">
            <v>LS</v>
          </cell>
          <cell r="D7194" t="str">
            <v>SPECIAL - THIRD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692E30220</v>
          </cell>
          <cell r="B7195" t="str">
            <v>Y</v>
          </cell>
          <cell r="C7195" t="str">
            <v>MSF</v>
          </cell>
          <cell r="D7195" t="str">
            <v>SPECIAL - THIRD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692E30250</v>
          </cell>
          <cell r="B7196" t="str">
            <v>Y</v>
          </cell>
          <cell r="C7196" t="str">
            <v>MILE</v>
          </cell>
          <cell r="D7196" t="str">
            <v>SPECIAL - FOURTH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692E30260</v>
          </cell>
          <cell r="B7197" t="str">
            <v>Y</v>
          </cell>
          <cell r="C7197" t="str">
            <v>LS</v>
          </cell>
          <cell r="D7197" t="str">
            <v>SPECIAL - FOURTH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692E30270</v>
          </cell>
          <cell r="B7198" t="str">
            <v>Y</v>
          </cell>
          <cell r="C7198" t="str">
            <v>ACRE</v>
          </cell>
          <cell r="D7198" t="str">
            <v>SPECIAL - FOURTH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692E30280</v>
          </cell>
          <cell r="B7199" t="str">
            <v>Y</v>
          </cell>
          <cell r="C7199" t="str">
            <v>MILE</v>
          </cell>
          <cell r="D7199" t="str">
            <v>SPECIAL - FIFTH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692E30284</v>
          </cell>
          <cell r="B7200" t="str">
            <v>Y</v>
          </cell>
          <cell r="C7200" t="str">
            <v>ACRE</v>
          </cell>
          <cell r="D7200" t="str">
            <v>SPECIAL - FIFTH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692E30290</v>
          </cell>
          <cell r="B7201" t="str">
            <v>Y</v>
          </cell>
          <cell r="C7201" t="str">
            <v>MILE</v>
          </cell>
          <cell r="D7201" t="str">
            <v>SPECIAL - SIXTH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692E30294</v>
          </cell>
          <cell r="B7202" t="str">
            <v>Y</v>
          </cell>
          <cell r="C7202" t="str">
            <v>ACRE</v>
          </cell>
          <cell r="D7202" t="str">
            <v>SPECIAL - SIXTH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692E30300</v>
          </cell>
          <cell r="B7203" t="str">
            <v>Y</v>
          </cell>
          <cell r="C7203" t="str">
            <v>MILE</v>
          </cell>
          <cell r="D7203" t="str">
            <v>SPECIAL - SEVENTH MOWING</v>
          </cell>
          <cell r="F7203">
            <v>0</v>
          </cell>
          <cell r="G7203" t="str">
            <v>CHECK UNIT OF MEASURE</v>
          </cell>
        </row>
        <row r="7204">
          <cell r="A7204" t="str">
            <v>692E30304</v>
          </cell>
          <cell r="B7204" t="str">
            <v>Y</v>
          </cell>
          <cell r="C7204" t="str">
            <v>ACRE</v>
          </cell>
          <cell r="D7204" t="str">
            <v>SPECIAL - SEVENTH MOWING</v>
          </cell>
          <cell r="F7204">
            <v>0</v>
          </cell>
          <cell r="G7204" t="str">
            <v>CHECK UNIT OF MEASURE</v>
          </cell>
        </row>
        <row r="7205">
          <cell r="A7205" t="str">
            <v>692E30310</v>
          </cell>
          <cell r="B7205" t="str">
            <v>Y</v>
          </cell>
          <cell r="C7205" t="str">
            <v>LIMI</v>
          </cell>
          <cell r="D7205" t="str">
            <v>SPECIAL - EIGHTH MOWING</v>
          </cell>
          <cell r="F7205">
            <v>0</v>
          </cell>
          <cell r="G7205" t="str">
            <v>CHECK UNIT OF MEASURE</v>
          </cell>
        </row>
        <row r="7206">
          <cell r="A7206" t="str">
            <v>692E30314</v>
          </cell>
          <cell r="B7206" t="str">
            <v>Y</v>
          </cell>
          <cell r="C7206" t="str">
            <v>ACRE</v>
          </cell>
          <cell r="D7206" t="str">
            <v>SPECIAL - EIGHTH MOWING</v>
          </cell>
          <cell r="F7206">
            <v>0</v>
          </cell>
          <cell r="G7206" t="str">
            <v>CHECK UNIT OF MEASURE</v>
          </cell>
        </row>
        <row r="7207">
          <cell r="A7207" t="str">
            <v>692E30324</v>
          </cell>
          <cell r="B7207" t="str">
            <v>Y</v>
          </cell>
          <cell r="C7207" t="str">
            <v>ACRE</v>
          </cell>
          <cell r="D7207" t="str">
            <v>SPECIAL - NINETH MOWING</v>
          </cell>
          <cell r="F7207">
            <v>0</v>
          </cell>
          <cell r="G7207" t="str">
            <v>CHECK UNIT OF MEASURE</v>
          </cell>
        </row>
        <row r="7208">
          <cell r="A7208" t="str">
            <v>692E30334</v>
          </cell>
          <cell r="B7208" t="str">
            <v>Y</v>
          </cell>
          <cell r="C7208" t="str">
            <v>ACRE</v>
          </cell>
          <cell r="D7208" t="str">
            <v>SPECIAL - TENTH MOWING</v>
          </cell>
          <cell r="F7208">
            <v>0</v>
          </cell>
          <cell r="G7208" t="str">
            <v>CHECK UNIT OF MEASURE</v>
          </cell>
        </row>
        <row r="7209">
          <cell r="A7209" t="str">
            <v>692E30400</v>
          </cell>
          <cell r="B7209" t="str">
            <v>Y</v>
          </cell>
          <cell r="C7209" t="str">
            <v>ACRE</v>
          </cell>
          <cell r="D7209" t="str">
            <v>SPECIAL - MOWBACK</v>
          </cell>
          <cell r="F7209">
            <v>0</v>
          </cell>
        </row>
        <row r="7210">
          <cell r="A7210" t="str">
            <v>692E30440</v>
          </cell>
          <cell r="B7210" t="str">
            <v>Y</v>
          </cell>
          <cell r="C7210" t="str">
            <v>MILE</v>
          </cell>
          <cell r="D7210" t="str">
            <v>SPECIAL - MOWBACK - FIRST MOWING</v>
          </cell>
          <cell r="F7210">
            <v>0</v>
          </cell>
        </row>
        <row r="7211">
          <cell r="A7211" t="str">
            <v>692E30450</v>
          </cell>
          <cell r="B7211" t="str">
            <v>Y</v>
          </cell>
          <cell r="C7211" t="str">
            <v>MILE</v>
          </cell>
          <cell r="D7211" t="str">
            <v>SPECIAL - MOWBACK - SECOND MOWING</v>
          </cell>
          <cell r="F7211">
            <v>0</v>
          </cell>
        </row>
        <row r="7212">
          <cell r="A7212" t="str">
            <v>692E35000</v>
          </cell>
          <cell r="B7212" t="str">
            <v>Y</v>
          </cell>
          <cell r="C7212" t="str">
            <v>MILE</v>
          </cell>
          <cell r="D7212" t="str">
            <v>SPECIAL - MOWING</v>
          </cell>
          <cell r="F7212">
            <v>1</v>
          </cell>
          <cell r="G7212" t="str">
            <v>ADD SUPPLEMENTAL DESCRIPTION</v>
          </cell>
        </row>
        <row r="7213">
          <cell r="A7213" t="str">
            <v>692E35500</v>
          </cell>
          <cell r="B7213" t="str">
            <v>Y</v>
          </cell>
          <cell r="C7213" t="str">
            <v>ACRE</v>
          </cell>
          <cell r="D7213" t="str">
            <v>SPECIAL - MOWING</v>
          </cell>
          <cell r="F7213">
            <v>1</v>
          </cell>
          <cell r="G7213" t="str">
            <v>ADD SUPPLEMENTAL DESCRIPTION</v>
          </cell>
        </row>
        <row r="7214">
          <cell r="A7214" t="str">
            <v>692E36000</v>
          </cell>
          <cell r="B7214" t="str">
            <v>Y</v>
          </cell>
          <cell r="C7214" t="str">
            <v>EACH</v>
          </cell>
          <cell r="D7214" t="str">
            <v>SPECIAL - MOWING</v>
          </cell>
          <cell r="F7214">
            <v>1</v>
          </cell>
          <cell r="G7214" t="str">
            <v>ADD SUPPLEMENTAL DESCRIPTION</v>
          </cell>
        </row>
        <row r="7215">
          <cell r="A7215" t="str">
            <v>692E37000</v>
          </cell>
          <cell r="B7215" t="str">
            <v>Y</v>
          </cell>
          <cell r="C7215" t="str">
            <v>LS</v>
          </cell>
          <cell r="D7215" t="str">
            <v>SPECIAL - MOWING</v>
          </cell>
          <cell r="F7215">
            <v>1</v>
          </cell>
          <cell r="G7215" t="str">
            <v>ADD SUPPLEMENTAL DESCRIPTION</v>
          </cell>
        </row>
        <row r="7216">
          <cell r="A7216" t="str">
            <v>803E45000</v>
          </cell>
          <cell r="C7216" t="str">
            <v>CY</v>
          </cell>
          <cell r="D7216" t="str">
            <v>RUBBERIZED OPEN GRADED ASPHALT FRICTION COURSE</v>
          </cell>
          <cell r="F7216">
            <v>0</v>
          </cell>
        </row>
        <row r="7217">
          <cell r="A7217" t="str">
            <v>803E45001</v>
          </cell>
          <cell r="C7217" t="str">
            <v>CY</v>
          </cell>
          <cell r="D7217" t="str">
            <v>RUBBERIZED OPEN GRADED ASPHALT FRICTION COURSE, AS PER PLAN</v>
          </cell>
          <cell r="F7217">
            <v>0</v>
          </cell>
        </row>
        <row r="7218">
          <cell r="A7218" t="str">
            <v>804E15000</v>
          </cell>
          <cell r="C7218" t="str">
            <v>FT</v>
          </cell>
          <cell r="D7218" t="str">
            <v>FIBER OPTIC CABLE, 18 FIBER</v>
          </cell>
          <cell r="F7218">
            <v>0</v>
          </cell>
        </row>
        <row r="7219">
          <cell r="A7219" t="str">
            <v>804E15010</v>
          </cell>
          <cell r="C7219" t="str">
            <v>FT</v>
          </cell>
          <cell r="D7219" t="str">
            <v>FIBER OPTIC CABLE, 24 FIBER</v>
          </cell>
          <cell r="F7219">
            <v>0</v>
          </cell>
        </row>
        <row r="7220">
          <cell r="A7220" t="str">
            <v>804E15011</v>
          </cell>
          <cell r="C7220" t="str">
            <v>FT</v>
          </cell>
          <cell r="D7220" t="str">
            <v>FIBER OPTIC CABLE, 24 FIBER, AS PER PLAN</v>
          </cell>
          <cell r="F7220">
            <v>0</v>
          </cell>
        </row>
        <row r="7221">
          <cell r="A7221" t="str">
            <v>804E15020</v>
          </cell>
          <cell r="C7221" t="str">
            <v>FT</v>
          </cell>
          <cell r="D7221" t="str">
            <v>FIBER OPTIC CABLE, 48 FIBER</v>
          </cell>
          <cell r="F7221">
            <v>0</v>
          </cell>
        </row>
        <row r="7222">
          <cell r="A7222" t="str">
            <v>804E15021</v>
          </cell>
          <cell r="C7222" t="str">
            <v>FT</v>
          </cell>
          <cell r="D7222" t="str">
            <v>FIBER OPTIC CABLE, 48 FIBER, AS PER PLAN</v>
          </cell>
          <cell r="F7222">
            <v>0</v>
          </cell>
        </row>
        <row r="7223">
          <cell r="A7223" t="str">
            <v>804E15030</v>
          </cell>
          <cell r="C7223" t="str">
            <v>FT</v>
          </cell>
          <cell r="D7223" t="str">
            <v>FIBER OPTIC CABLE, 72 FIBER</v>
          </cell>
          <cell r="F7223">
            <v>0</v>
          </cell>
        </row>
        <row r="7224">
          <cell r="A7224" t="str">
            <v>804E15031</v>
          </cell>
          <cell r="C7224" t="str">
            <v>FT</v>
          </cell>
          <cell r="D7224" t="str">
            <v>FIBER OPTIC CABLE, 72 FIBER, AS PER PLAN</v>
          </cell>
          <cell r="F7224">
            <v>0</v>
          </cell>
        </row>
        <row r="7225">
          <cell r="A7225" t="str">
            <v>804E15040</v>
          </cell>
          <cell r="C7225" t="str">
            <v>FT</v>
          </cell>
          <cell r="D7225" t="str">
            <v>FIBER OPTIC CABLE, 144 FIBER</v>
          </cell>
          <cell r="F7225">
            <v>0</v>
          </cell>
        </row>
        <row r="7226">
          <cell r="A7226" t="str">
            <v>804E15050</v>
          </cell>
          <cell r="C7226" t="str">
            <v>FT</v>
          </cell>
          <cell r="D7226" t="str">
            <v>FIBER OPTIC CABLE, 288 FIBER</v>
          </cell>
          <cell r="F7226">
            <v>0</v>
          </cell>
        </row>
        <row r="7227">
          <cell r="A7227" t="str">
            <v>804E15051</v>
          </cell>
          <cell r="C7227" t="str">
            <v>FT</v>
          </cell>
          <cell r="D7227" t="str">
            <v>FIBER OPTIC CABLE, 288 FIBER, AS PER PLAN</v>
          </cell>
          <cell r="F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F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F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F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F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F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F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F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F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F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F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F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F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F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F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F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F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F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F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F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F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F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F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F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F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F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F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F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F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F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F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F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F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F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F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F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F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F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F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F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F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F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F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>
            <v>0</v>
          </cell>
          <cell r="G7270" t="str">
            <v>CHECK UNIT OF MEASURE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F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F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F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F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F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F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F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F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F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F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F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F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F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F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F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F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F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F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F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F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F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F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F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F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F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F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F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F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F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F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F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>
            <v>1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>
            <v>1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>
            <v>1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>
            <v>0</v>
          </cell>
          <cell r="G7306" t="str">
            <v>DESIGN BUILD PROJECTS ONLY</v>
          </cell>
        </row>
        <row r="7307">
          <cell r="A7307" t="str">
            <v>805E00100</v>
          </cell>
          <cell r="C7307" t="str">
            <v>EACH</v>
          </cell>
          <cell r="D7307" t="str">
            <v>GLOBAL POSITIONING SYSTEM CLOCK ASSEMBLY</v>
          </cell>
          <cell r="F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F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F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F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F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F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F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F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F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F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F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F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F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F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F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F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F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F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F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F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F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F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F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F7330">
            <v>0</v>
          </cell>
        </row>
        <row r="7331">
          <cell r="A7331" t="str">
            <v>807E12000</v>
          </cell>
          <cell r="C7331" t="str">
            <v>MILE</v>
          </cell>
          <cell r="D7331" t="str">
            <v>WET REFLECTIVE EPOXY PAVEMENT MARKING, EDGE LINE, 4"</v>
          </cell>
          <cell r="F7331">
            <v>0</v>
          </cell>
        </row>
        <row r="7332">
          <cell r="A7332" t="str">
            <v>807E12010</v>
          </cell>
          <cell r="C7332" t="str">
            <v>MILE</v>
          </cell>
          <cell r="D7332" t="str">
            <v>WET REFLECTIVE EPOXY PAVEMENT MARKING, EDGE LINE, 6"</v>
          </cell>
          <cell r="F7332">
            <v>0</v>
          </cell>
        </row>
        <row r="7333">
          <cell r="A7333" t="str">
            <v>807E12100</v>
          </cell>
          <cell r="C7333" t="str">
            <v>MILE</v>
          </cell>
          <cell r="D7333" t="str">
            <v>WET REFLECTIVE EPOXY PAVEMENT MARKING, LANE LINE, 4"</v>
          </cell>
          <cell r="F7333">
            <v>0</v>
          </cell>
        </row>
        <row r="7334">
          <cell r="A7334" t="str">
            <v>807E12110</v>
          </cell>
          <cell r="C7334" t="str">
            <v>MILE</v>
          </cell>
          <cell r="D7334" t="str">
            <v>WET REFLECTIVE EPOXY PAVEMENT MARKING, LANE LINE, 6"</v>
          </cell>
          <cell r="F7334">
            <v>0</v>
          </cell>
        </row>
        <row r="7335">
          <cell r="A7335" t="str">
            <v>807E12200</v>
          </cell>
          <cell r="C7335" t="str">
            <v>MILE</v>
          </cell>
          <cell r="D7335" t="str">
            <v>WET REFLECTIVE EPOXY PAVEMENT MARKING, CENTER LINE</v>
          </cell>
          <cell r="F7335">
            <v>0</v>
          </cell>
        </row>
        <row r="7336">
          <cell r="A7336" t="str">
            <v>807E12300</v>
          </cell>
          <cell r="C7336" t="str">
            <v>FT</v>
          </cell>
          <cell r="D7336" t="str">
            <v>WET REFLECTIVE EPOXY PAVEMENT MARKING, CHANNELIZING LINE, 8"</v>
          </cell>
          <cell r="F7336">
            <v>0</v>
          </cell>
        </row>
        <row r="7337">
          <cell r="A7337" t="str">
            <v>807E12310</v>
          </cell>
          <cell r="C7337" t="str">
            <v>FT</v>
          </cell>
          <cell r="D7337" t="str">
            <v>WET REFLECTIVE EPOXY PAVEMENT MARKING, CHANNELIZING LINE, 12"</v>
          </cell>
          <cell r="F7337">
            <v>0</v>
          </cell>
        </row>
        <row r="7338">
          <cell r="A7338" t="str">
            <v>807E12400</v>
          </cell>
          <cell r="C7338" t="str">
            <v>FT</v>
          </cell>
          <cell r="D7338" t="str">
            <v>WET REFLECTIVE EPOXY PAVEMENT MARKING, DOTTED LINE, 4"</v>
          </cell>
          <cell r="F7338">
            <v>0</v>
          </cell>
        </row>
        <row r="7339">
          <cell r="A7339" t="str">
            <v>807E12410</v>
          </cell>
          <cell r="C7339" t="str">
            <v>FT</v>
          </cell>
          <cell r="D7339" t="str">
            <v>WET REFLECTIVE EPOXY PAVEMENT MARKING, DOTTED LINE, 6"</v>
          </cell>
          <cell r="F7339">
            <v>0</v>
          </cell>
        </row>
        <row r="7340">
          <cell r="A7340" t="str">
            <v>807E12420</v>
          </cell>
          <cell r="C7340" t="str">
            <v>FT</v>
          </cell>
          <cell r="D7340" t="str">
            <v>WET REFLECTIVE EPOXY PAVEMENT MARKING, DOTTED LINE, 8"</v>
          </cell>
          <cell r="F7340">
            <v>0</v>
          </cell>
        </row>
        <row r="7341">
          <cell r="A7341" t="str">
            <v>807E12430</v>
          </cell>
          <cell r="C7341" t="str">
            <v>FT</v>
          </cell>
          <cell r="D7341" t="str">
            <v>WET REFLECTIVE EPOXY PAVEMENT MARKING, DOTTED LINE, 12"</v>
          </cell>
          <cell r="F7341">
            <v>0</v>
          </cell>
        </row>
        <row r="7342">
          <cell r="A7342" t="str">
            <v>807E13000</v>
          </cell>
          <cell r="C7342" t="str">
            <v>MILE</v>
          </cell>
          <cell r="D7342" t="str">
            <v>WET REFLECTIVE SPRAY THERMOPLASTIC PAVEMENT MARKING, EDGE LINE, 4"</v>
          </cell>
          <cell r="F7342">
            <v>0</v>
          </cell>
        </row>
        <row r="7343">
          <cell r="A7343" t="str">
            <v>807E13010</v>
          </cell>
          <cell r="C7343" t="str">
            <v>MILE</v>
          </cell>
          <cell r="D7343" t="str">
            <v>WET REFLECTIVE SPRAY THERMOPLASTIC PAVEMENT MARKING, EDGE LINE, 6"</v>
          </cell>
          <cell r="F7343">
            <v>0</v>
          </cell>
        </row>
        <row r="7344">
          <cell r="A7344" t="str">
            <v>807E13100</v>
          </cell>
          <cell r="C7344" t="str">
            <v>MILE</v>
          </cell>
          <cell r="D7344" t="str">
            <v>WET REFLECTIVE SPRAY THERMOPLASTIC PAVEMENT MARKING, LANE LINE, 4"</v>
          </cell>
          <cell r="F7344">
            <v>0</v>
          </cell>
        </row>
        <row r="7345">
          <cell r="A7345" t="str">
            <v>807E13110</v>
          </cell>
          <cell r="C7345" t="str">
            <v>MILE</v>
          </cell>
          <cell r="D7345" t="str">
            <v>WET REFLECTIVE SPRAY THERMOPLASTIC PAVEMENT MARKING, LANE LINE, 6"</v>
          </cell>
          <cell r="F7345">
            <v>0</v>
          </cell>
        </row>
        <row r="7346">
          <cell r="A7346" t="str">
            <v>807E13200</v>
          </cell>
          <cell r="C7346" t="str">
            <v>MILE</v>
          </cell>
          <cell r="D7346" t="str">
            <v>WET REFLECTIVE SPRAY THERMOPLASTIC PAVEMENT MARKING, CENTER LINE</v>
          </cell>
          <cell r="F7346">
            <v>0</v>
          </cell>
        </row>
        <row r="7347">
          <cell r="A7347" t="str">
            <v>807E13300</v>
          </cell>
          <cell r="C7347" t="str">
            <v>FT</v>
          </cell>
          <cell r="D7347" t="str">
            <v>WET REFLECTIVE SPRAY THERMOPLASTIC PAVEMENT MARKING, CHANNELIZING LINE, 8"</v>
          </cell>
          <cell r="F7347">
            <v>0</v>
          </cell>
        </row>
        <row r="7348">
          <cell r="A7348" t="str">
            <v>807E13310</v>
          </cell>
          <cell r="C7348" t="str">
            <v>FT</v>
          </cell>
          <cell r="D7348" t="str">
            <v>WET REFLECTIVE SPRAY THERMOPLASTIC PAVEMENT MARKING, CHANNELIZING LINE, 12"</v>
          </cell>
          <cell r="F7348">
            <v>0</v>
          </cell>
        </row>
        <row r="7349">
          <cell r="A7349" t="str">
            <v>807E13400</v>
          </cell>
          <cell r="C7349" t="str">
            <v>FT</v>
          </cell>
          <cell r="D7349" t="str">
            <v>WET REFLECTIVE SPRAY THERMOPLASTIC PAVEMENT MARKING, DOTTED LINE, 4"</v>
          </cell>
          <cell r="F7349">
            <v>0</v>
          </cell>
        </row>
        <row r="7350">
          <cell r="A7350" t="str">
            <v>807E13410</v>
          </cell>
          <cell r="C7350" t="str">
            <v>FT</v>
          </cell>
          <cell r="D7350" t="str">
            <v>WET REFLECTIVE SPRAY THERMOPLASTIC PAVEMENT MARKING, DOTTED LINE, 6"</v>
          </cell>
          <cell r="F7350">
            <v>0</v>
          </cell>
        </row>
        <row r="7351">
          <cell r="A7351" t="str">
            <v>807E13420</v>
          </cell>
          <cell r="C7351" t="str">
            <v>FT</v>
          </cell>
          <cell r="D7351" t="str">
            <v>WET REFLECTIVE SPRAY THERMOPLASTIC PAVEMENT MARKING, DOTTED LINE, 8"</v>
          </cell>
          <cell r="F7351">
            <v>0</v>
          </cell>
        </row>
        <row r="7352">
          <cell r="A7352" t="str">
            <v>807E13430</v>
          </cell>
          <cell r="C7352" t="str">
            <v>FT</v>
          </cell>
          <cell r="D7352" t="str">
            <v>WET REFLECTIVE SPRAY THERMOPLASTIC PAVEMENT MARKING, DOTTED LINE, 12"</v>
          </cell>
          <cell r="F7352">
            <v>0</v>
          </cell>
        </row>
        <row r="7353">
          <cell r="A7353" t="str">
            <v>807E14000</v>
          </cell>
          <cell r="C7353" t="str">
            <v>MILE</v>
          </cell>
          <cell r="D7353" t="str">
            <v>WET REFLECTIVE THERMOPLASTIC PAVEMENT MARKING, EDGE LINE, 4"</v>
          </cell>
          <cell r="F7353">
            <v>0</v>
          </cell>
        </row>
        <row r="7354">
          <cell r="A7354" t="str">
            <v>807E14010</v>
          </cell>
          <cell r="C7354" t="str">
            <v>MILE</v>
          </cell>
          <cell r="D7354" t="str">
            <v>WET REFLECTIVE THERMOPLASTIC PAVEMENT MARKING, EDGE LINE, 6"</v>
          </cell>
          <cell r="F7354">
            <v>0</v>
          </cell>
        </row>
        <row r="7355">
          <cell r="A7355" t="str">
            <v>807E14100</v>
          </cell>
          <cell r="C7355" t="str">
            <v>MILE</v>
          </cell>
          <cell r="D7355" t="str">
            <v>WET REFLECTIVE THERMOPLASTIC PAVEMENT MARKING, LANE LINE, 4"</v>
          </cell>
          <cell r="F7355">
            <v>0</v>
          </cell>
        </row>
        <row r="7356">
          <cell r="A7356" t="str">
            <v>807E14110</v>
          </cell>
          <cell r="C7356" t="str">
            <v>MILE</v>
          </cell>
          <cell r="D7356" t="str">
            <v>WET REFLECTIVE THERMOPLASTIC PAVEMENT MARKING, LANE LINE, 6"</v>
          </cell>
          <cell r="F7356">
            <v>0</v>
          </cell>
        </row>
        <row r="7357">
          <cell r="A7357" t="str">
            <v>807E14200</v>
          </cell>
          <cell r="C7357" t="str">
            <v>MILE</v>
          </cell>
          <cell r="D7357" t="str">
            <v>WET REFLECTIVE THERMOPLASTIC PAVEMENT MARKING, CENTER LINE</v>
          </cell>
          <cell r="F7357">
            <v>0</v>
          </cell>
        </row>
        <row r="7358">
          <cell r="A7358" t="str">
            <v>807E14300</v>
          </cell>
          <cell r="C7358" t="str">
            <v>FT</v>
          </cell>
          <cell r="D7358" t="str">
            <v>WET REFLECTIVE THERMOPLASTIC PAVEMENT MARKING, CHANNELIZING LINE, 8"</v>
          </cell>
          <cell r="F7358">
            <v>0</v>
          </cell>
        </row>
        <row r="7359">
          <cell r="A7359" t="str">
            <v>807E14310</v>
          </cell>
          <cell r="C7359" t="str">
            <v>FT</v>
          </cell>
          <cell r="D7359" t="str">
            <v>WET REFLECTIVE THERMOPLASTIC PAVEMENT MARKING, CHANNELIZING LINE, 12"</v>
          </cell>
          <cell r="F7359">
            <v>0</v>
          </cell>
        </row>
        <row r="7360">
          <cell r="A7360" t="str">
            <v>807E14400</v>
          </cell>
          <cell r="C7360" t="str">
            <v>FT</v>
          </cell>
          <cell r="D7360" t="str">
            <v>WET REFLECTIVE THERMOPLASTIC PAVEMENT MARKING, DOTTED LINE, 4"</v>
          </cell>
          <cell r="F7360">
            <v>0</v>
          </cell>
        </row>
        <row r="7361">
          <cell r="A7361" t="str">
            <v>807E14410</v>
          </cell>
          <cell r="C7361" t="str">
            <v>FT</v>
          </cell>
          <cell r="D7361" t="str">
            <v>WET REFLECTIVE THERMOPLASTIC PAVEMENT MARKING, DOTTED LINE, 6"</v>
          </cell>
          <cell r="F7361">
            <v>0</v>
          </cell>
        </row>
        <row r="7362">
          <cell r="A7362" t="str">
            <v>807E14420</v>
          </cell>
          <cell r="C7362" t="str">
            <v>FT</v>
          </cell>
          <cell r="D7362" t="str">
            <v>WET REFLECTIVE THERMOPLASTIC PAVEMENT MARKING, DOTTED LINE, 8"</v>
          </cell>
          <cell r="F7362">
            <v>0</v>
          </cell>
        </row>
        <row r="7363">
          <cell r="A7363" t="str">
            <v>807E14430</v>
          </cell>
          <cell r="C7363" t="str">
            <v>FT</v>
          </cell>
          <cell r="D7363" t="str">
            <v>WET REFLECTIVE THERMOPLASTIC PAVEMENT MARKING, DOTTED LINE, 12"</v>
          </cell>
          <cell r="F7363">
            <v>0</v>
          </cell>
        </row>
        <row r="7364">
          <cell r="A7364" t="str">
            <v>808E18700</v>
          </cell>
          <cell r="C7364" t="str">
            <v>SNMT</v>
          </cell>
          <cell r="D7364" t="str">
            <v>DIGITAL SPEED LIMIT (DSL) SIGN ASSEMBLY</v>
          </cell>
          <cell r="F7364">
            <v>0</v>
          </cell>
        </row>
        <row r="7365">
          <cell r="A7365" t="str">
            <v>809E20000</v>
          </cell>
          <cell r="C7365" t="str">
            <v>FT</v>
          </cell>
          <cell r="D7365" t="str">
            <v>MICRO-DUCT PATHWAY, 1 CELL 14/10</v>
          </cell>
          <cell r="F7365">
            <v>0</v>
          </cell>
        </row>
        <row r="7366">
          <cell r="A7366" t="str">
            <v>809E20010</v>
          </cell>
          <cell r="C7366" t="str">
            <v>FT</v>
          </cell>
          <cell r="D7366" t="str">
            <v>MICRO-DUCT PATHWAY, 2 CELL 14/10</v>
          </cell>
          <cell r="F7366">
            <v>0</v>
          </cell>
        </row>
        <row r="7367">
          <cell r="A7367" t="str">
            <v>809E20020</v>
          </cell>
          <cell r="C7367" t="str">
            <v>FT</v>
          </cell>
          <cell r="D7367" t="str">
            <v>MICRO-DUCT PATHWAY, 4 CELL 14/10</v>
          </cell>
          <cell r="F7367">
            <v>0</v>
          </cell>
        </row>
        <row r="7368">
          <cell r="A7368" t="str">
            <v>809E20030</v>
          </cell>
          <cell r="C7368" t="str">
            <v>FT</v>
          </cell>
          <cell r="D7368" t="str">
            <v>MICRO-DUCT PATHWAY, 7 CELL 14/10</v>
          </cell>
          <cell r="F7368">
            <v>0</v>
          </cell>
        </row>
        <row r="7369">
          <cell r="A7369" t="str">
            <v>809E20100</v>
          </cell>
          <cell r="C7369" t="str">
            <v>FT</v>
          </cell>
          <cell r="D7369" t="str">
            <v>MICRO-DUCT PATHWAY, 1 CELL 22/16</v>
          </cell>
          <cell r="F7369">
            <v>0</v>
          </cell>
        </row>
        <row r="7370">
          <cell r="A7370" t="str">
            <v>809E20110</v>
          </cell>
          <cell r="C7370" t="str">
            <v>FT</v>
          </cell>
          <cell r="D7370" t="str">
            <v>MICRO-DUCT PATHWAY, 2 CELL 22/16</v>
          </cell>
          <cell r="F7370">
            <v>0</v>
          </cell>
        </row>
        <row r="7371">
          <cell r="A7371" t="str">
            <v>809E20120</v>
          </cell>
          <cell r="C7371" t="str">
            <v>FT</v>
          </cell>
          <cell r="D7371" t="str">
            <v>MICRO-DUCT PATHWAY, 4 CELL 22/16</v>
          </cell>
          <cell r="F7371">
            <v>0</v>
          </cell>
        </row>
        <row r="7372">
          <cell r="A7372" t="str">
            <v>809E20130</v>
          </cell>
          <cell r="C7372" t="str">
            <v>FT</v>
          </cell>
          <cell r="D7372" t="str">
            <v>MICRO-DUCT PATHWAY, 7 CELL 22/16</v>
          </cell>
          <cell r="F7372">
            <v>0</v>
          </cell>
        </row>
        <row r="7373">
          <cell r="A7373" t="str">
            <v>809E21000</v>
          </cell>
          <cell r="C7373" t="str">
            <v>FT</v>
          </cell>
          <cell r="D7373" t="str">
            <v>MICRO-DUCT PATHWAY, HYBRID, 3 – 14/10 AND 3 – 1.25 IN</v>
          </cell>
          <cell r="F7373">
            <v>0</v>
          </cell>
        </row>
        <row r="7374">
          <cell r="A7374" t="str">
            <v>809E22000</v>
          </cell>
          <cell r="C7374" t="str">
            <v>FT</v>
          </cell>
          <cell r="D7374" t="str">
            <v>MICRO-DUCT PATHWAY, JACKED OR DRILLED</v>
          </cell>
          <cell r="F7374">
            <v>1</v>
          </cell>
          <cell r="G7374" t="str">
            <v>SPECIFY SIZE</v>
          </cell>
        </row>
        <row r="7375">
          <cell r="A7375" t="str">
            <v>809E23000</v>
          </cell>
          <cell r="C7375" t="str">
            <v>FT</v>
          </cell>
          <cell r="D7375" t="str">
            <v>MICRO-DUCT INNERDUCT, 10/8</v>
          </cell>
          <cell r="F7375">
            <v>0</v>
          </cell>
        </row>
        <row r="7376">
          <cell r="A7376" t="str">
            <v>809E23100</v>
          </cell>
          <cell r="C7376" t="str">
            <v>FT</v>
          </cell>
          <cell r="D7376" t="str">
            <v>MICRO-DUCT INNERDUCT, 14/10</v>
          </cell>
          <cell r="F7376">
            <v>0</v>
          </cell>
        </row>
        <row r="7377">
          <cell r="A7377" t="str">
            <v>809E23200</v>
          </cell>
          <cell r="C7377" t="str">
            <v>FT</v>
          </cell>
          <cell r="D7377" t="str">
            <v>MICRO-DUCT INNERDUCT, 22/16</v>
          </cell>
          <cell r="F7377">
            <v>0</v>
          </cell>
        </row>
        <row r="7378">
          <cell r="A7378" t="str">
            <v>809E24000</v>
          </cell>
          <cell r="C7378" t="str">
            <v>FT</v>
          </cell>
          <cell r="D7378" t="str">
            <v>CONDUIT, MULTICELL, JACKED OR DRILLED</v>
          </cell>
          <cell r="F7378">
            <v>1</v>
          </cell>
          <cell r="G7378" t="str">
            <v>SPECIFY SIZE</v>
          </cell>
        </row>
        <row r="7379">
          <cell r="A7379" t="str">
            <v>809E24500</v>
          </cell>
          <cell r="C7379" t="str">
            <v>FT</v>
          </cell>
          <cell r="D7379" t="str">
            <v>CONDUIT, 4", MULTICELL, HDPE WITH 4 – 1” INNERDUCTS</v>
          </cell>
          <cell r="F7379">
            <v>0</v>
          </cell>
        </row>
        <row r="7380">
          <cell r="A7380" t="str">
            <v>809E25000</v>
          </cell>
          <cell r="C7380" t="str">
            <v>FT</v>
          </cell>
          <cell r="D7380" t="str">
            <v>CONDUIT, MULTICELL, MISC.:</v>
          </cell>
          <cell r="F7380">
            <v>1</v>
          </cell>
          <cell r="G7380">
            <v>1</v>
          </cell>
        </row>
        <row r="7381">
          <cell r="A7381" t="str">
            <v>809E60000</v>
          </cell>
          <cell r="C7381" t="str">
            <v>EACH</v>
          </cell>
          <cell r="D7381" t="str">
            <v>CCTV IP-CAMERA SYSTEM, DOME-TYPE</v>
          </cell>
          <cell r="F7381">
            <v>0</v>
          </cell>
        </row>
        <row r="7382">
          <cell r="A7382" t="str">
            <v>809E60001</v>
          </cell>
          <cell r="C7382" t="str">
            <v>EACH</v>
          </cell>
          <cell r="D7382" t="str">
            <v>CCTV IP-CAMERA SYSTEM, DOME-TYPE, AS PER PLAN</v>
          </cell>
          <cell r="F7382">
            <v>0</v>
          </cell>
        </row>
        <row r="7383">
          <cell r="A7383" t="str">
            <v>809E60010</v>
          </cell>
          <cell r="C7383" t="str">
            <v>EACH</v>
          </cell>
          <cell r="D7383" t="str">
            <v>CCTV IP-CAMERA SYSTEM, TYPE HD, WALL/TUNNEL</v>
          </cell>
          <cell r="F7383">
            <v>0</v>
          </cell>
        </row>
        <row r="7384">
          <cell r="A7384" t="str">
            <v>809E60020</v>
          </cell>
          <cell r="C7384" t="str">
            <v>DAY</v>
          </cell>
          <cell r="D7384" t="str">
            <v>CCTV IP-CAMERA SYSTEM, PORTABLE</v>
          </cell>
          <cell r="F7384">
            <v>0</v>
          </cell>
          <cell r="G7384" t="str">
            <v>CHECK UNIT OF MEASURE</v>
          </cell>
        </row>
        <row r="7385">
          <cell r="A7385" t="str">
            <v>809E60030</v>
          </cell>
          <cell r="C7385" t="str">
            <v>EACH</v>
          </cell>
          <cell r="D7385" t="str">
            <v>CCTV IP-CAMERA SYSTEM, ENHANCED</v>
          </cell>
          <cell r="F7385">
            <v>0</v>
          </cell>
        </row>
        <row r="7386">
          <cell r="A7386" t="str">
            <v>809E60040</v>
          </cell>
          <cell r="C7386" t="str">
            <v>EACH</v>
          </cell>
          <cell r="D7386" t="str">
            <v>CCTV IP-CAMERA SYSTEM, QUAD MULTI-VIEW FIXED WITH PTZ</v>
          </cell>
          <cell r="F7386">
            <v>0</v>
          </cell>
        </row>
        <row r="7387">
          <cell r="A7387" t="str">
            <v>809E60050</v>
          </cell>
          <cell r="C7387" t="str">
            <v>EACH</v>
          </cell>
          <cell r="D7387" t="str">
            <v>CCTV IP-CAMERA SYSTEM, MULTI-VIEW</v>
          </cell>
          <cell r="F7387">
            <v>0</v>
          </cell>
        </row>
        <row r="7388">
          <cell r="A7388" t="str">
            <v>809E60060</v>
          </cell>
          <cell r="C7388" t="str">
            <v>EACH</v>
          </cell>
          <cell r="D7388" t="str">
            <v>CCTV IP-CAMERA SYSTEM, FIXED-VIEW</v>
          </cell>
          <cell r="F7388">
            <v>0</v>
          </cell>
        </row>
        <row r="7389">
          <cell r="A7389" t="str">
            <v>809E61002</v>
          </cell>
          <cell r="C7389" t="str">
            <v>EACH</v>
          </cell>
          <cell r="D7389" t="str">
            <v>CCTV CONCRETE POLE, 70 FEET</v>
          </cell>
          <cell r="F7389">
            <v>0</v>
          </cell>
        </row>
        <row r="7390">
          <cell r="A7390" t="str">
            <v>809E61012</v>
          </cell>
          <cell r="C7390" t="str">
            <v>EACH</v>
          </cell>
          <cell r="D7390" t="str">
            <v>CCTV CONCRETE POLE, 50 FEET</v>
          </cell>
          <cell r="F7390">
            <v>0</v>
          </cell>
        </row>
        <row r="7391">
          <cell r="A7391" t="str">
            <v>809E61050</v>
          </cell>
          <cell r="C7391" t="str">
            <v>EACH</v>
          </cell>
          <cell r="D7391" t="str">
            <v>CCTV STEEL POLE, 50 FEET</v>
          </cell>
          <cell r="F7391">
            <v>0</v>
          </cell>
        </row>
        <row r="7392">
          <cell r="A7392" t="str">
            <v>809E61070</v>
          </cell>
          <cell r="C7392" t="str">
            <v>EACH</v>
          </cell>
          <cell r="D7392" t="str">
            <v>CCTV STEEL POLE, 70 FEET</v>
          </cell>
          <cell r="F7392">
            <v>0</v>
          </cell>
        </row>
        <row r="7393">
          <cell r="A7393" t="str">
            <v>809E61090</v>
          </cell>
          <cell r="C7393" t="str">
            <v>EACH</v>
          </cell>
          <cell r="D7393" t="str">
            <v>CCTV LOWERING UNIT</v>
          </cell>
          <cell r="F7393">
            <v>0</v>
          </cell>
        </row>
        <row r="7394">
          <cell r="A7394" t="str">
            <v>809E61100</v>
          </cell>
          <cell r="C7394" t="str">
            <v>EACH</v>
          </cell>
          <cell r="D7394" t="str">
            <v>CCTV LOWERING UNIT, INSTALLATION ONLY</v>
          </cell>
          <cell r="F7394">
            <v>0</v>
          </cell>
        </row>
        <row r="7395">
          <cell r="A7395" t="str">
            <v>809E62990</v>
          </cell>
          <cell r="C7395" t="str">
            <v>EACH</v>
          </cell>
          <cell r="D7395" t="str">
            <v>DYNAMIC MESSAGE SIGN (DMS), FULL COLOR</v>
          </cell>
          <cell r="F7395">
            <v>0</v>
          </cell>
        </row>
        <row r="7396">
          <cell r="A7396" t="str">
            <v>809E63000</v>
          </cell>
          <cell r="C7396" t="str">
            <v>EACH</v>
          </cell>
          <cell r="D7396" t="str">
            <v>DYNAMIC MESSAGE SIGN (DMS), FULL-SIZE WALK-IN</v>
          </cell>
          <cell r="F7396">
            <v>0</v>
          </cell>
        </row>
        <row r="7397">
          <cell r="A7397" t="str">
            <v>809E63001</v>
          </cell>
          <cell r="C7397" t="str">
            <v>EACH</v>
          </cell>
          <cell r="D7397" t="str">
            <v>DYNAMIC MESSAGE SIGN (DMS), FULL-SIZE WALK-IN, AS PER PLAN</v>
          </cell>
          <cell r="F7397">
            <v>0</v>
          </cell>
        </row>
        <row r="7398">
          <cell r="A7398" t="str">
            <v>809E63010</v>
          </cell>
          <cell r="C7398" t="str">
            <v>EACH</v>
          </cell>
          <cell r="D7398" t="str">
            <v>DYNAMIC MESSAGE SIGN (DMS), FRONT-ACCESS</v>
          </cell>
          <cell r="F7398">
            <v>0</v>
          </cell>
        </row>
        <row r="7399">
          <cell r="A7399" t="str">
            <v>809E63020</v>
          </cell>
          <cell r="C7399" t="str">
            <v>EACH</v>
          </cell>
          <cell r="D7399" t="str">
            <v>DESTINATION DYNAMIC MESSAGE SIGN (DDMS), FREEWAY - TWO-LINE</v>
          </cell>
          <cell r="F7399">
            <v>0</v>
          </cell>
        </row>
        <row r="7400">
          <cell r="A7400" t="str">
            <v>809E63030</v>
          </cell>
          <cell r="C7400" t="str">
            <v>EACH</v>
          </cell>
          <cell r="D7400" t="str">
            <v>DESTINATION DYNAMIC MESSAGE SIGN (DDMS), FREEWAY - THREE-LINE</v>
          </cell>
          <cell r="F7400">
            <v>0</v>
          </cell>
        </row>
        <row r="7401">
          <cell r="A7401" t="str">
            <v>809E63040</v>
          </cell>
          <cell r="C7401" t="str">
            <v>EACH</v>
          </cell>
          <cell r="D7401" t="str">
            <v>DESTINATION DYNAMIC MESSAGE SIGN (DDMS), ARTERIAL - TWO-LINE</v>
          </cell>
          <cell r="F7401">
            <v>0</v>
          </cell>
        </row>
        <row r="7402">
          <cell r="A7402" t="str">
            <v>809E63050</v>
          </cell>
          <cell r="C7402" t="str">
            <v>EACH</v>
          </cell>
          <cell r="D7402" t="str">
            <v>DESTINATION DYNAMIC MESSAGE SIGN (DDMS), ARTERIAL - THREE-LINE</v>
          </cell>
          <cell r="F7402">
            <v>0</v>
          </cell>
        </row>
        <row r="7403">
          <cell r="A7403" t="str">
            <v>809E64500</v>
          </cell>
          <cell r="C7403" t="str">
            <v>EACH</v>
          </cell>
          <cell r="D7403" t="str">
            <v>HIGH-SPEED ETHERNET RADIO</v>
          </cell>
          <cell r="F7403">
            <v>0</v>
          </cell>
        </row>
        <row r="7404">
          <cell r="A7404" t="str">
            <v>809E64550</v>
          </cell>
          <cell r="C7404" t="str">
            <v>FT</v>
          </cell>
          <cell r="D7404" t="str">
            <v>ETHERNET CABLE, OUTDOOR-RATED</v>
          </cell>
          <cell r="F7404">
            <v>0</v>
          </cell>
        </row>
        <row r="7405">
          <cell r="A7405" t="str">
            <v>809E65000</v>
          </cell>
          <cell r="C7405" t="str">
            <v>EACH</v>
          </cell>
          <cell r="D7405" t="str">
            <v>ITS CABINET - GROUND MOUNTED</v>
          </cell>
          <cell r="F7405">
            <v>0</v>
          </cell>
        </row>
        <row r="7406">
          <cell r="A7406" t="str">
            <v>809E65001</v>
          </cell>
          <cell r="C7406" t="str">
            <v>EACH</v>
          </cell>
          <cell r="D7406" t="str">
            <v>ITS CABINET - GROUND MOUNTED, AS PER PLAN</v>
          </cell>
          <cell r="F7406">
            <v>0</v>
          </cell>
        </row>
        <row r="7407">
          <cell r="A7407" t="str">
            <v>809E65010</v>
          </cell>
          <cell r="C7407" t="str">
            <v>EACH</v>
          </cell>
          <cell r="D7407" t="str">
            <v>ITS CABINET - POLE MOUNTED</v>
          </cell>
          <cell r="F7407">
            <v>0</v>
          </cell>
        </row>
        <row r="7408">
          <cell r="A7408" t="str">
            <v>809E65011</v>
          </cell>
          <cell r="C7408" t="str">
            <v>EACH</v>
          </cell>
          <cell r="D7408" t="str">
            <v>ITS CABINET - POLE MOUNTED, AS PER PLAN</v>
          </cell>
          <cell r="F7408">
            <v>0</v>
          </cell>
        </row>
        <row r="7409">
          <cell r="A7409" t="str">
            <v>809E65020</v>
          </cell>
          <cell r="C7409" t="str">
            <v>EACH</v>
          </cell>
          <cell r="D7409" t="str">
            <v>ITS CABINET - POWER DISTRIBUTION CABINET (PDC)</v>
          </cell>
          <cell r="F7409">
            <v>0</v>
          </cell>
        </row>
        <row r="7410">
          <cell r="A7410" t="str">
            <v>809E65030</v>
          </cell>
          <cell r="C7410" t="str">
            <v>EACH</v>
          </cell>
          <cell r="D7410" t="str">
            <v>ITS CABINET - RAMP METER</v>
          </cell>
          <cell r="F7410">
            <v>0</v>
          </cell>
        </row>
        <row r="7411">
          <cell r="A7411" t="str">
            <v>809E65040</v>
          </cell>
          <cell r="C7411" t="str">
            <v>EACH</v>
          </cell>
          <cell r="D7411" t="str">
            <v>ITS CABINET - DMS</v>
          </cell>
          <cell r="F7411">
            <v>0</v>
          </cell>
        </row>
        <row r="7412">
          <cell r="A7412" t="str">
            <v>809E65990</v>
          </cell>
          <cell r="C7412" t="str">
            <v>EACH</v>
          </cell>
          <cell r="D7412" t="str">
            <v>ITS DEVICE, MISC.:</v>
          </cell>
          <cell r="F7412">
            <v>1</v>
          </cell>
          <cell r="G7412">
            <v>1</v>
          </cell>
        </row>
        <row r="7413">
          <cell r="A7413" t="str">
            <v>809E66000</v>
          </cell>
          <cell r="C7413" t="str">
            <v>EACH</v>
          </cell>
          <cell r="D7413" t="str">
            <v>CLOSED LOOP ARTERIAL TRAFFIC SIGNAL SYSTEM</v>
          </cell>
          <cell r="F7413">
            <v>0</v>
          </cell>
        </row>
        <row r="7414">
          <cell r="A7414" t="str">
            <v>809E66010</v>
          </cell>
          <cell r="C7414" t="str">
            <v>EACH</v>
          </cell>
          <cell r="D7414" t="str">
            <v>CENTRALLY CONTROLLED ARTERIAL TRAFFIC SIGNAL SYSTEM</v>
          </cell>
          <cell r="F7414">
            <v>0</v>
          </cell>
        </row>
        <row r="7415">
          <cell r="A7415" t="str">
            <v>809E66020</v>
          </cell>
          <cell r="C7415" t="str">
            <v>EACH</v>
          </cell>
          <cell r="D7415" t="str">
            <v>HIGHWAY RAIL / TRAFFIC SIGNAL PRE-EMPTION</v>
          </cell>
          <cell r="F7415">
            <v>0</v>
          </cell>
        </row>
        <row r="7416">
          <cell r="A7416" t="str">
            <v>809E66030</v>
          </cell>
          <cell r="C7416" t="str">
            <v>EACH</v>
          </cell>
          <cell r="D7416" t="str">
            <v>TRAFFIC SIGNAL SYSTEM WITH EMERGENCY VEHICLE PRE-EMPTION</v>
          </cell>
          <cell r="F7416">
            <v>0</v>
          </cell>
        </row>
        <row r="7417">
          <cell r="A7417" t="str">
            <v>809E66040</v>
          </cell>
          <cell r="C7417" t="str">
            <v>EACH</v>
          </cell>
          <cell r="D7417" t="str">
            <v>TRAFFIC SIGNAL SYSTEM WITH TRANSIT PRIORITY</v>
          </cell>
          <cell r="F7417">
            <v>0</v>
          </cell>
        </row>
        <row r="7418">
          <cell r="A7418" t="str">
            <v>809E66050</v>
          </cell>
          <cell r="C7418" t="str">
            <v>EACH</v>
          </cell>
          <cell r="D7418" t="str">
            <v>ADAPTIVE TRAFFIC SIGNAL CONTROL SYSTEM</v>
          </cell>
          <cell r="F7418">
            <v>0</v>
          </cell>
        </row>
        <row r="7419">
          <cell r="A7419" t="str">
            <v>809E67050</v>
          </cell>
          <cell r="C7419" t="str">
            <v>EACH</v>
          </cell>
          <cell r="D7419" t="str">
            <v>RAMP METER TRAINING</v>
          </cell>
          <cell r="F7419">
            <v>0</v>
          </cell>
        </row>
        <row r="7420">
          <cell r="A7420" t="str">
            <v>809E68900</v>
          </cell>
          <cell r="C7420" t="str">
            <v>EACH</v>
          </cell>
          <cell r="D7420" t="str">
            <v>SIDE-FIRED RADAR DETECTOR</v>
          </cell>
          <cell r="F7420">
            <v>0</v>
          </cell>
        </row>
        <row r="7421">
          <cell r="A7421" t="str">
            <v>809E69000</v>
          </cell>
          <cell r="C7421" t="str">
            <v>EACH</v>
          </cell>
          <cell r="D7421" t="str">
            <v>ADVANCE RADAR DETECTION</v>
          </cell>
          <cell r="F7421">
            <v>0</v>
          </cell>
        </row>
        <row r="7422">
          <cell r="A7422" t="str">
            <v>809E69001</v>
          </cell>
          <cell r="C7422" t="str">
            <v>EACH</v>
          </cell>
          <cell r="D7422" t="str">
            <v>ADVANCE RADAR DETECTION, AS PER PLAN</v>
          </cell>
          <cell r="F7422">
            <v>0</v>
          </cell>
        </row>
        <row r="7423">
          <cell r="A7423" t="str">
            <v>809E69100</v>
          </cell>
          <cell r="C7423" t="str">
            <v>EACH</v>
          </cell>
          <cell r="D7423" t="str">
            <v>STOP LINE RADAR DETECTION</v>
          </cell>
          <cell r="F7423">
            <v>0</v>
          </cell>
        </row>
        <row r="7424">
          <cell r="A7424" t="str">
            <v>809E69101</v>
          </cell>
          <cell r="C7424" t="str">
            <v>EACH</v>
          </cell>
          <cell r="D7424" t="str">
            <v>STOP LINE RADAR DETECTION, AS PER PLAN</v>
          </cell>
          <cell r="F7424">
            <v>0</v>
          </cell>
        </row>
        <row r="7425">
          <cell r="A7425" t="str">
            <v>809E69110</v>
          </cell>
          <cell r="C7425" t="str">
            <v>EACH</v>
          </cell>
          <cell r="D7425" t="str">
            <v>STOP LINE AND ADVANCE RADAR DETECTION</v>
          </cell>
          <cell r="F7425">
            <v>0</v>
          </cell>
        </row>
        <row r="7426">
          <cell r="A7426" t="str">
            <v>809E69122</v>
          </cell>
          <cell r="C7426" t="str">
            <v>EACH</v>
          </cell>
          <cell r="D7426" t="str">
            <v>ATC V6.24 CONTROLLER</v>
          </cell>
          <cell r="F7426">
            <v>0</v>
          </cell>
        </row>
        <row r="7427">
          <cell r="A7427" t="str">
            <v>809E69123</v>
          </cell>
          <cell r="C7427" t="str">
            <v>EACH</v>
          </cell>
          <cell r="D7427" t="str">
            <v>ATC V6.24 CONTROLLER, AS PER PLAN</v>
          </cell>
          <cell r="F7427">
            <v>0</v>
          </cell>
        </row>
        <row r="7428">
          <cell r="A7428" t="str">
            <v>809E69130</v>
          </cell>
          <cell r="C7428" t="str">
            <v>EACH</v>
          </cell>
          <cell r="D7428" t="str">
            <v>WRONG WAY DETECTION SYSTEM</v>
          </cell>
          <cell r="F7428">
            <v>0</v>
          </cell>
        </row>
        <row r="7429">
          <cell r="A7429" t="str">
            <v>809E69200</v>
          </cell>
          <cell r="C7429" t="str">
            <v>EACH</v>
          </cell>
          <cell r="D7429" t="str">
            <v>EMERGENCY VEHICLE PREEMPTION</v>
          </cell>
          <cell r="F7429">
            <v>0</v>
          </cell>
        </row>
        <row r="7430">
          <cell r="A7430" t="str">
            <v>809E69201</v>
          </cell>
          <cell r="C7430" t="str">
            <v>EACH</v>
          </cell>
          <cell r="D7430" t="str">
            <v>EMERGENCY VEHICLE PREEMPTION, AS PER PLAN</v>
          </cell>
          <cell r="F7430">
            <v>0</v>
          </cell>
        </row>
        <row r="7431">
          <cell r="A7431" t="str">
            <v>809E69210</v>
          </cell>
          <cell r="C7431" t="str">
            <v>EACH</v>
          </cell>
          <cell r="D7431" t="str">
            <v>PREEMPT RECEIVING UNIT</v>
          </cell>
          <cell r="F7431">
            <v>0</v>
          </cell>
        </row>
        <row r="7432">
          <cell r="A7432" t="str">
            <v>809E69211</v>
          </cell>
          <cell r="C7432" t="str">
            <v>EACH</v>
          </cell>
          <cell r="D7432" t="str">
            <v>PREEMPT RECEIVING UNIT, AS PER PLAN</v>
          </cell>
          <cell r="F7432">
            <v>0</v>
          </cell>
        </row>
        <row r="7433">
          <cell r="A7433" t="str">
            <v>809E69220</v>
          </cell>
          <cell r="C7433" t="str">
            <v>FT</v>
          </cell>
          <cell r="D7433" t="str">
            <v>PREEMPT DETECTOR CABLE</v>
          </cell>
          <cell r="F7433">
            <v>0</v>
          </cell>
        </row>
        <row r="7434">
          <cell r="A7434" t="str">
            <v>809E69221</v>
          </cell>
          <cell r="C7434" t="str">
            <v>FT</v>
          </cell>
          <cell r="D7434" t="str">
            <v>PREEMPT DETECTOR CABLE, AS PER PLAN</v>
          </cell>
          <cell r="F7434">
            <v>0</v>
          </cell>
        </row>
        <row r="7435">
          <cell r="A7435" t="str">
            <v>809E69230</v>
          </cell>
          <cell r="C7435" t="str">
            <v>EACH</v>
          </cell>
          <cell r="D7435" t="str">
            <v>PREEMPT PHASE SELECTOR</v>
          </cell>
          <cell r="F7435">
            <v>0</v>
          </cell>
        </row>
        <row r="7436">
          <cell r="A7436" t="str">
            <v>809E69231</v>
          </cell>
          <cell r="C7436" t="str">
            <v>EACH</v>
          </cell>
          <cell r="D7436" t="str">
            <v>PREEMPT PHASE SELECTOR, AS PER PLAN</v>
          </cell>
          <cell r="F7436">
            <v>0</v>
          </cell>
        </row>
        <row r="7437">
          <cell r="A7437" t="str">
            <v>809E69240</v>
          </cell>
          <cell r="C7437" t="str">
            <v>EACH</v>
          </cell>
          <cell r="D7437" t="str">
            <v>PREEMPT CONFIRMATION LIGHT</v>
          </cell>
          <cell r="F7437">
            <v>0</v>
          </cell>
        </row>
        <row r="7438">
          <cell r="A7438" t="str">
            <v>809E69241</v>
          </cell>
          <cell r="C7438" t="str">
            <v>EACH</v>
          </cell>
          <cell r="D7438" t="str">
            <v>PREEMPT CONFIRMATION LIGHT, AS PER PLAN</v>
          </cell>
          <cell r="F7438">
            <v>0</v>
          </cell>
        </row>
        <row r="7439">
          <cell r="A7439" t="str">
            <v>809E70000</v>
          </cell>
          <cell r="C7439" t="str">
            <v>LS</v>
          </cell>
          <cell r="D7439" t="str">
            <v>MAINTAINING ITS DURING CONSTRUCTION</v>
          </cell>
          <cell r="F7439">
            <v>0</v>
          </cell>
        </row>
        <row r="7440">
          <cell r="A7440" t="str">
            <v>809E70050</v>
          </cell>
          <cell r="C7440" t="str">
            <v>LS</v>
          </cell>
          <cell r="D7440" t="str">
            <v>AS-BUILT CONSTRUCTION PLANS</v>
          </cell>
          <cell r="F7440">
            <v>0</v>
          </cell>
        </row>
        <row r="7441">
          <cell r="A7441" t="str">
            <v>809E70100</v>
          </cell>
          <cell r="C7441" t="str">
            <v>LS</v>
          </cell>
          <cell r="D7441" t="str">
            <v>TRAINING</v>
          </cell>
          <cell r="F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>
            <v>0</v>
          </cell>
          <cell r="G7442" t="str">
            <v>DESIGN BUILD PROJECTS ONLY</v>
          </cell>
        </row>
        <row r="7443">
          <cell r="A7443" t="str">
            <v>810E00100</v>
          </cell>
          <cell r="C7443" t="str">
            <v>EACH</v>
          </cell>
          <cell r="D7443" t="str">
            <v>VITAL INDUCTIVE LOOP PROCESSOR SYSTEM</v>
          </cell>
          <cell r="F7443">
            <v>0</v>
          </cell>
        </row>
        <row r="7444">
          <cell r="A7444" t="str">
            <v>810E00101</v>
          </cell>
          <cell r="C7444" t="str">
            <v>EACH</v>
          </cell>
          <cell r="D7444" t="str">
            <v>VITAL INDUCTIVE LOOP PROCESSOR SYSTEM, AS PER PLAN</v>
          </cell>
          <cell r="F7444">
            <v>0</v>
          </cell>
        </row>
        <row r="7445">
          <cell r="A7445" t="str">
            <v>811E10000</v>
          </cell>
          <cell r="C7445" t="str">
            <v>EACH</v>
          </cell>
          <cell r="D7445" t="str">
            <v>GREEN UNINTERRUPTIBLE POWER SUPPLY (UPS)</v>
          </cell>
          <cell r="F7445">
            <v>0</v>
          </cell>
        </row>
        <row r="7446">
          <cell r="A7446" t="str">
            <v>811E10001</v>
          </cell>
          <cell r="C7446" t="str">
            <v>EACH</v>
          </cell>
          <cell r="D7446" t="str">
            <v>GREEN UNINTERRUPTIBLE POWER SUPPLY (UPS), AS PER PLAN</v>
          </cell>
          <cell r="F7446">
            <v>0</v>
          </cell>
        </row>
        <row r="7447">
          <cell r="A7447" t="str">
            <v>812E10000</v>
          </cell>
          <cell r="C7447" t="str">
            <v>EACH</v>
          </cell>
          <cell r="D7447" t="str">
            <v>PRECAST LIGHT POLE FOUNDATION</v>
          </cell>
          <cell r="F7447">
            <v>0</v>
          </cell>
        </row>
        <row r="7448">
          <cell r="A7448" t="str">
            <v>814E00010</v>
          </cell>
          <cell r="C7448" t="str">
            <v>EACH</v>
          </cell>
          <cell r="D7448" t="str">
            <v>INTERSTATE ELONGATED ROUTE SHIELD SYMBOL MARKING, TYPE B125</v>
          </cell>
          <cell r="F7448">
            <v>0</v>
          </cell>
        </row>
        <row r="7449">
          <cell r="A7449" t="str">
            <v>814E00012</v>
          </cell>
          <cell r="C7449" t="str">
            <v>EACH</v>
          </cell>
          <cell r="D7449" t="str">
            <v>US ROUTE SHIELD SYMBOL MARKING, TYPE B125</v>
          </cell>
          <cell r="F7449">
            <v>0</v>
          </cell>
        </row>
        <row r="7450">
          <cell r="A7450" t="str">
            <v>814E00014</v>
          </cell>
          <cell r="C7450" t="str">
            <v>EACH</v>
          </cell>
          <cell r="D7450" t="str">
            <v>STATE ROUTE SHIELD SYMBOL MARKING, TYPE B125</v>
          </cell>
          <cell r="F7450">
            <v>0</v>
          </cell>
        </row>
        <row r="7451">
          <cell r="A7451" t="str">
            <v>814E00016</v>
          </cell>
          <cell r="C7451" t="str">
            <v>EACH</v>
          </cell>
          <cell r="D7451" t="str">
            <v>CARDINAL DIRECTION (NORTH, SOUTH, WEST &amp; EAST) MARKING, TYPE B125</v>
          </cell>
          <cell r="F7451">
            <v>0</v>
          </cell>
        </row>
        <row r="7452">
          <cell r="A7452" t="str">
            <v>814E00018</v>
          </cell>
          <cell r="C7452" t="str">
            <v>EACH</v>
          </cell>
          <cell r="D7452" t="str">
            <v>REMOVAL OF PAVEMENT MARKING</v>
          </cell>
          <cell r="F7452">
            <v>0</v>
          </cell>
        </row>
        <row r="7453">
          <cell r="A7453" t="str">
            <v>814E00020</v>
          </cell>
          <cell r="C7453" t="str">
            <v>SF</v>
          </cell>
          <cell r="D7453" t="str">
            <v>REMOVAL OF PAVEMENT MARKING</v>
          </cell>
          <cell r="F7453">
            <v>0</v>
          </cell>
        </row>
        <row r="7454">
          <cell r="A7454" t="str">
            <v>815E30000</v>
          </cell>
          <cell r="C7454" t="str">
            <v>EACH</v>
          </cell>
          <cell r="D7454" t="str">
            <v>SPREAD SPECTRUM RADIO</v>
          </cell>
          <cell r="F7454">
            <v>0</v>
          </cell>
        </row>
        <row r="7455">
          <cell r="A7455" t="str">
            <v>815E30001</v>
          </cell>
          <cell r="C7455" t="str">
            <v>EACH</v>
          </cell>
          <cell r="D7455" t="str">
            <v>SPREAD SPECTRUM RADIO, AS PER PLAN</v>
          </cell>
          <cell r="F7455">
            <v>0</v>
          </cell>
        </row>
        <row r="7456">
          <cell r="A7456" t="str">
            <v>815E30100</v>
          </cell>
          <cell r="C7456" t="str">
            <v>LS</v>
          </cell>
          <cell r="D7456" t="str">
            <v>TRAINING FOR SPREAD SPECTRUM RADIO</v>
          </cell>
          <cell r="F7456">
            <v>0</v>
          </cell>
        </row>
        <row r="7457">
          <cell r="A7457" t="str">
            <v>816E30000</v>
          </cell>
          <cell r="C7457" t="str">
            <v>EACH</v>
          </cell>
          <cell r="D7457" t="str">
            <v>VIDEO DETECTION SYSTEM</v>
          </cell>
          <cell r="F7457">
            <v>0</v>
          </cell>
        </row>
        <row r="7458">
          <cell r="A7458" t="str">
            <v>816E30001</v>
          </cell>
          <cell r="C7458" t="str">
            <v>EACH</v>
          </cell>
          <cell r="D7458" t="str">
            <v>VIDEO DETECTION SYSTEM, AS PER PLAN</v>
          </cell>
          <cell r="F7458">
            <v>0</v>
          </cell>
        </row>
        <row r="7459">
          <cell r="A7459" t="str">
            <v>816E30100</v>
          </cell>
          <cell r="C7459" t="str">
            <v>LS</v>
          </cell>
          <cell r="D7459" t="str">
            <v>TRAINING FOR VIDEO DETECTION SYSTEM</v>
          </cell>
          <cell r="F7459">
            <v>0</v>
          </cell>
        </row>
        <row r="7460">
          <cell r="A7460" t="str">
            <v>818E30000</v>
          </cell>
          <cell r="C7460" t="str">
            <v>EACH</v>
          </cell>
          <cell r="D7460" t="str">
            <v>PROGRAMMABLE LOGIC CONTROLLER (PLC), (BASIC OR ADVANCED)</v>
          </cell>
          <cell r="F7460">
            <v>0</v>
          </cell>
        </row>
        <row r="7461">
          <cell r="A7461" t="str">
            <v>819E10000</v>
          </cell>
          <cell r="C7461" t="str">
            <v>EACH</v>
          </cell>
          <cell r="D7461" t="str">
            <v>RAILROAD PREEMPTION INTERFACE</v>
          </cell>
          <cell r="F7461">
            <v>1</v>
          </cell>
          <cell r="G7461" t="str">
            <v>LOCATION REQUIRED</v>
          </cell>
        </row>
        <row r="7462">
          <cell r="A7462" t="str">
            <v>819E10001</v>
          </cell>
          <cell r="C7462" t="str">
            <v>EACH</v>
          </cell>
          <cell r="D7462" t="str">
            <v>RAILROAD PREEMPTION INTERFACE, AS PER PLAN</v>
          </cell>
          <cell r="F7462">
            <v>1</v>
          </cell>
          <cell r="G7462" t="str">
            <v>LOCATION REQUIRED</v>
          </cell>
        </row>
        <row r="7463">
          <cell r="A7463" t="str">
            <v>820E10001</v>
          </cell>
          <cell r="C7463" t="str">
            <v>EACH</v>
          </cell>
          <cell r="D7463" t="str">
            <v>INSTRUMENTATION ENCLOSURE, AS PER PLAN</v>
          </cell>
          <cell r="F7463">
            <v>1</v>
          </cell>
          <cell r="G7463" t="str">
            <v>SEE SS820 FOR SUPP DESCRIPTION</v>
          </cell>
        </row>
        <row r="7464">
          <cell r="A7464" t="str">
            <v>822E10000</v>
          </cell>
          <cell r="C7464" t="str">
            <v>SY</v>
          </cell>
          <cell r="D7464" t="str">
            <v>HOT IN-PLACE RECYCLING, INTERMEDIATE COURSE</v>
          </cell>
          <cell r="F7464">
            <v>0</v>
          </cell>
        </row>
        <row r="7465">
          <cell r="A7465" t="str">
            <v>823E10000</v>
          </cell>
          <cell r="C7465" t="str">
            <v>CY</v>
          </cell>
          <cell r="D7465" t="str">
            <v>ASPHALT CONCRETE SURFACE COURSE, TYPE 1, (448)</v>
          </cell>
          <cell r="F7465">
            <v>0</v>
          </cell>
        </row>
        <row r="7466">
          <cell r="A7466" t="str">
            <v>823E15000</v>
          </cell>
          <cell r="C7466" t="str">
            <v>CY</v>
          </cell>
          <cell r="D7466" t="str">
            <v>ASPHALT CONCRETE INTERMEDIATE COURSE, TYPE 1, (448)</v>
          </cell>
          <cell r="F7466">
            <v>0</v>
          </cell>
        </row>
        <row r="7467">
          <cell r="A7467" t="str">
            <v>823E20000</v>
          </cell>
          <cell r="C7467" t="str">
            <v>CY</v>
          </cell>
          <cell r="D7467" t="str">
            <v>ASPHALT CONCRETE INTERMEDIATE COURSE, TYPE 2, (448)</v>
          </cell>
          <cell r="F7467">
            <v>0</v>
          </cell>
        </row>
        <row r="7468">
          <cell r="A7468" t="str">
            <v>823E40000</v>
          </cell>
          <cell r="C7468" t="str">
            <v>CY</v>
          </cell>
          <cell r="D7468" t="str">
            <v>ASPHALT CONCRETE SURFACE COURSE, TYPE 1, (449)</v>
          </cell>
          <cell r="F7468">
            <v>0</v>
          </cell>
        </row>
        <row r="7469">
          <cell r="A7469" t="str">
            <v>823E41000</v>
          </cell>
          <cell r="C7469" t="str">
            <v>CY</v>
          </cell>
          <cell r="D7469" t="str">
            <v>ASPHALT CONCRETE INTERMEDIATE COURSE, TYPE 1, (449)</v>
          </cell>
          <cell r="F7469">
            <v>0</v>
          </cell>
        </row>
        <row r="7470">
          <cell r="A7470" t="str">
            <v>823E42000</v>
          </cell>
          <cell r="C7470" t="str">
            <v>CY</v>
          </cell>
          <cell r="D7470" t="str">
            <v>ASPHALT CONCRETE INTERMEDIATE COURSE, TYPE 2, (449)</v>
          </cell>
          <cell r="F7470">
            <v>0</v>
          </cell>
        </row>
        <row r="7471">
          <cell r="A7471" t="str">
            <v>824E00010</v>
          </cell>
          <cell r="C7471" t="str">
            <v>LS</v>
          </cell>
          <cell r="D7471" t="str">
            <v>SYSTEM ANALYSIS</v>
          </cell>
          <cell r="F7471">
            <v>0</v>
          </cell>
        </row>
        <row r="7472">
          <cell r="A7472" t="str">
            <v>824E00011</v>
          </cell>
          <cell r="C7472" t="str">
            <v>LS</v>
          </cell>
          <cell r="D7472" t="str">
            <v>SYSTEM ANALYSIS, AS PER PLAN</v>
          </cell>
          <cell r="F7472">
            <v>0</v>
          </cell>
        </row>
        <row r="7473">
          <cell r="A7473" t="str">
            <v>826E10000</v>
          </cell>
          <cell r="C7473" t="str">
            <v>CY</v>
          </cell>
          <cell r="D7473" t="str">
            <v>ASPHALT CONCRETE SURFACE COURSE, TYPE 1, (448), FIBER TYPE A</v>
          </cell>
          <cell r="F7473">
            <v>0</v>
          </cell>
        </row>
        <row r="7474">
          <cell r="A7474" t="str">
            <v>826E10001</v>
          </cell>
          <cell r="C7474" t="str">
            <v>CY</v>
          </cell>
          <cell r="D7474" t="str">
            <v>ASPHALT CONCRETE SURFACE COURSE, TYPE 1, (448), FIBER TYPE A, AS PER PLAN</v>
          </cell>
          <cell r="F7474">
            <v>0</v>
          </cell>
        </row>
        <row r="7475">
          <cell r="A7475" t="str">
            <v>826E10020</v>
          </cell>
          <cell r="C7475" t="str">
            <v>CY</v>
          </cell>
          <cell r="D7475" t="str">
            <v>ASPHALT CONCRETE SURFACE COURSE, TYPE 1, (448), FIBER TYPE B</v>
          </cell>
          <cell r="F7475">
            <v>0</v>
          </cell>
        </row>
        <row r="7476">
          <cell r="A7476" t="str">
            <v>826E10021</v>
          </cell>
          <cell r="C7476" t="str">
            <v>CY</v>
          </cell>
          <cell r="D7476" t="str">
            <v>ASPHALT CONCRETE SURFACE COURSE, TYPE 1, (448), FIBER TYPE B, AS PER PLAN</v>
          </cell>
          <cell r="F7476">
            <v>0</v>
          </cell>
        </row>
        <row r="7477">
          <cell r="A7477" t="str">
            <v>826E10040</v>
          </cell>
          <cell r="C7477" t="str">
            <v>CY</v>
          </cell>
          <cell r="D7477" t="str">
            <v>ASPHALT CONCRETE SURFACE COURSE, TYPE 1, (448), FIBER TYPE C</v>
          </cell>
          <cell r="F7477">
            <v>0</v>
          </cell>
        </row>
        <row r="7478">
          <cell r="A7478" t="str">
            <v>826E10041</v>
          </cell>
          <cell r="C7478" t="str">
            <v>CY</v>
          </cell>
          <cell r="D7478" t="str">
            <v>ASPHALT CONCRETE SURFACE COURSE, TYPE 1, (448), FIBER TYPE C, AS PER PLAN</v>
          </cell>
          <cell r="F7478">
            <v>0</v>
          </cell>
        </row>
        <row r="7479">
          <cell r="A7479" t="str">
            <v>826E10300</v>
          </cell>
          <cell r="C7479" t="str">
            <v>CY</v>
          </cell>
          <cell r="D7479" t="str">
            <v>ASPHALT CONCRETE INTERMEDIATE COURSE, TYPE 2, (448), FIBER TYPE A</v>
          </cell>
          <cell r="F7479">
            <v>0</v>
          </cell>
        </row>
        <row r="7480">
          <cell r="A7480" t="str">
            <v>826E10301</v>
          </cell>
          <cell r="C7480" t="str">
            <v>CY</v>
          </cell>
          <cell r="D7480" t="str">
            <v>ASPHALT CONCRETE INTERMEDIATE COURSE, TYPE 2, (448), FIBER TYPE A, AS PER PLAN</v>
          </cell>
          <cell r="F7480">
            <v>0</v>
          </cell>
        </row>
        <row r="7481">
          <cell r="A7481" t="str">
            <v>826E10400</v>
          </cell>
          <cell r="C7481" t="str">
            <v>CY</v>
          </cell>
          <cell r="D7481" t="str">
            <v>ASPHALT CONCRETE INTERMEDIATE COURSE, TYPE 2, (448), FIBER TYPE B</v>
          </cell>
          <cell r="F7481">
            <v>0</v>
          </cell>
        </row>
        <row r="7482">
          <cell r="A7482" t="str">
            <v>826E10500</v>
          </cell>
          <cell r="C7482" t="str">
            <v>CY</v>
          </cell>
          <cell r="D7482" t="str">
            <v>ASPHALT CONCRETE INTERMEDIATE COURSE, TYPE 2, (448), FIBER TYPE C</v>
          </cell>
          <cell r="F7482">
            <v>0</v>
          </cell>
        </row>
        <row r="7483">
          <cell r="A7483" t="str">
            <v>826E10600</v>
          </cell>
          <cell r="C7483" t="str">
            <v>CY</v>
          </cell>
          <cell r="D7483" t="str">
            <v>ASPHALT CONCRETE SURFACE COURSE, 442 12.5MM, (448), FIBER TYPE A</v>
          </cell>
          <cell r="F7483">
            <v>0</v>
          </cell>
        </row>
        <row r="7484">
          <cell r="A7484" t="str">
            <v>826E10620</v>
          </cell>
          <cell r="C7484" t="str">
            <v>CY</v>
          </cell>
          <cell r="D7484" t="str">
            <v>ASPHALT CONCRETE SURFACE COURSE, 442 12.5MM, (448), FIBER TYPE B</v>
          </cell>
          <cell r="F7484">
            <v>0</v>
          </cell>
        </row>
        <row r="7485">
          <cell r="A7485" t="str">
            <v>826E10640</v>
          </cell>
          <cell r="C7485" t="str">
            <v>CY</v>
          </cell>
          <cell r="D7485" t="str">
            <v>ASPHALT CONCRETE SURFACE COURSE, 442 12.5MM, (448), FIBER TYPE C</v>
          </cell>
          <cell r="F7485">
            <v>0</v>
          </cell>
        </row>
        <row r="7486">
          <cell r="A7486" t="str">
            <v>826E10700</v>
          </cell>
          <cell r="C7486" t="str">
            <v>CY</v>
          </cell>
          <cell r="D7486" t="str">
            <v>ASPHALT CONCRETE INTERMEDIATE COURSE, 442 19MM, (448), FIBER TYPE A</v>
          </cell>
          <cell r="F7486">
            <v>0</v>
          </cell>
        </row>
        <row r="7487">
          <cell r="A7487" t="str">
            <v>826E10720</v>
          </cell>
          <cell r="C7487" t="str">
            <v>CY</v>
          </cell>
          <cell r="D7487" t="str">
            <v>ASPHALT CONCRETE INTERMEDIATE COURSE, 442 19MM, (448), FIBER TYPE B</v>
          </cell>
          <cell r="F7487">
            <v>0</v>
          </cell>
        </row>
        <row r="7488">
          <cell r="A7488" t="str">
            <v>826E10740</v>
          </cell>
          <cell r="C7488" t="str">
            <v>CY</v>
          </cell>
          <cell r="D7488" t="str">
            <v>ASPHALT CONCRETE INTERMEDIATE COURSE, 442 19MM, (448), FIBER TYPE C</v>
          </cell>
          <cell r="F7488">
            <v>0</v>
          </cell>
        </row>
        <row r="7489">
          <cell r="A7489" t="str">
            <v>826E20000</v>
          </cell>
          <cell r="C7489" t="str">
            <v>CY</v>
          </cell>
          <cell r="D7489" t="str">
            <v>ASPHALT CONCRETE, MISC.:</v>
          </cell>
          <cell r="F7489">
            <v>1</v>
          </cell>
          <cell r="G7489">
            <v>1</v>
          </cell>
        </row>
        <row r="7490">
          <cell r="A7490" t="str">
            <v>826E30000</v>
          </cell>
          <cell r="C7490" t="str">
            <v>CY</v>
          </cell>
          <cell r="D7490" t="str">
            <v>ASPHALT CONCRETE SURFACE COURSE, TYPE 1, (449), FIBER TYPE A</v>
          </cell>
          <cell r="F7490">
            <v>0</v>
          </cell>
        </row>
        <row r="7491">
          <cell r="A7491" t="str">
            <v>826E30020</v>
          </cell>
          <cell r="C7491" t="str">
            <v>CY</v>
          </cell>
          <cell r="D7491" t="str">
            <v>ASPHALT CONCRETE SURFACE COURSE, TYPE 1, (449), FIBER TYPE B</v>
          </cell>
          <cell r="F7491">
            <v>0</v>
          </cell>
        </row>
        <row r="7492">
          <cell r="A7492" t="str">
            <v>826E30040</v>
          </cell>
          <cell r="C7492" t="str">
            <v>CY</v>
          </cell>
          <cell r="D7492" t="str">
            <v>ASPHALT CONCRETE SURFACE COURSE, TYPE 1, (449), FIBER TYPE C</v>
          </cell>
          <cell r="F7492">
            <v>0</v>
          </cell>
        </row>
        <row r="7493">
          <cell r="A7493" t="str">
            <v>826E30100</v>
          </cell>
          <cell r="C7493" t="str">
            <v>CY</v>
          </cell>
          <cell r="D7493" t="str">
            <v>ASPHALT CONCRETE INTERMEDIATE COURSE, TYPE 2, (449), FIBER TYPE A</v>
          </cell>
          <cell r="F7493">
            <v>0</v>
          </cell>
        </row>
        <row r="7494">
          <cell r="A7494" t="str">
            <v>826E30120</v>
          </cell>
          <cell r="C7494" t="str">
            <v>CY</v>
          </cell>
          <cell r="D7494" t="str">
            <v>ASPHALT CONCRETE INTERMEDIATE COURSE, TYPE 2, (449), FIBER TYPE B</v>
          </cell>
          <cell r="F7494">
            <v>0</v>
          </cell>
        </row>
        <row r="7495">
          <cell r="A7495" t="str">
            <v>826E30140</v>
          </cell>
          <cell r="C7495" t="str">
            <v>CY</v>
          </cell>
          <cell r="D7495" t="str">
            <v>ASPHALT CONCRETE INTERMEDIATE COURSE, TYPE 2, (449), FIBER TYPE C</v>
          </cell>
          <cell r="F7495">
            <v>0</v>
          </cell>
        </row>
        <row r="7496">
          <cell r="A7496" t="str">
            <v>826E30600</v>
          </cell>
          <cell r="C7496" t="str">
            <v>CY</v>
          </cell>
          <cell r="D7496" t="str">
            <v>ASPHALT CONCRETE SURFACE COURSE, 442 12.5MM, (449), FIBER TYPE A</v>
          </cell>
          <cell r="F7496">
            <v>0</v>
          </cell>
        </row>
        <row r="7497">
          <cell r="A7497" t="str">
            <v>826E30620</v>
          </cell>
          <cell r="C7497" t="str">
            <v>CY</v>
          </cell>
          <cell r="D7497" t="str">
            <v>ASPHALT CONCRETE SURFACE COURSE, 442 12.5MM, (449), FIBER TYPE B</v>
          </cell>
          <cell r="F7497">
            <v>0</v>
          </cell>
        </row>
        <row r="7498">
          <cell r="A7498" t="str">
            <v>826E30640</v>
          </cell>
          <cell r="C7498" t="str">
            <v>CY</v>
          </cell>
          <cell r="D7498" t="str">
            <v>ASPHALT CONCRETE SURFACE COURSE, 442 12.5MM, (449), FIBER TYPE C</v>
          </cell>
          <cell r="F7498">
            <v>0</v>
          </cell>
        </row>
        <row r="7499">
          <cell r="A7499" t="str">
            <v>826E30700</v>
          </cell>
          <cell r="C7499" t="str">
            <v>CY</v>
          </cell>
          <cell r="D7499" t="str">
            <v>ASPHALT CONCRETE INTERMEDIATE COURSE, 442 19MM, (449), FIBER TYPE A</v>
          </cell>
          <cell r="F7499">
            <v>0</v>
          </cell>
        </row>
        <row r="7500">
          <cell r="A7500" t="str">
            <v>826E30720</v>
          </cell>
          <cell r="C7500" t="str">
            <v>CY</v>
          </cell>
          <cell r="D7500" t="str">
            <v>ASPHALT CONCRETE INTERMEDIATE COURSE, 442 19MM, (449), FIBER TYPE B</v>
          </cell>
          <cell r="F7500">
            <v>0</v>
          </cell>
        </row>
        <row r="7501">
          <cell r="A7501" t="str">
            <v>826E30740</v>
          </cell>
          <cell r="C7501" t="str">
            <v>CY</v>
          </cell>
          <cell r="D7501" t="str">
            <v>ASPHALT CONCRETE INTERMEDIATE COURSE, 442 19MM, (449), FIBER TYPE C</v>
          </cell>
          <cell r="F7501">
            <v>0</v>
          </cell>
        </row>
        <row r="7502">
          <cell r="A7502" t="str">
            <v>828E00100</v>
          </cell>
          <cell r="C7502" t="str">
            <v>EACH</v>
          </cell>
          <cell r="D7502" t="str">
            <v>LED BLANKOUT SIGN</v>
          </cell>
          <cell r="F7502">
            <v>1</v>
          </cell>
          <cell r="G7502" t="str">
            <v>SPECIFY TYPE AND SIZE</v>
          </cell>
        </row>
        <row r="7503">
          <cell r="A7503" t="str">
            <v>828E00110</v>
          </cell>
          <cell r="C7503" t="str">
            <v>EACH</v>
          </cell>
          <cell r="D7503" t="str">
            <v>LED BLANKOUT SIGN, (MMU/CMU COMPATIBLE)</v>
          </cell>
          <cell r="F7503">
            <v>1</v>
          </cell>
          <cell r="G7503" t="str">
            <v>SPECIFY TYPE AND SIZE</v>
          </cell>
        </row>
        <row r="7504">
          <cell r="A7504" t="str">
            <v>829E00100</v>
          </cell>
          <cell r="C7504" t="str">
            <v>SNMT</v>
          </cell>
          <cell r="D7504" t="str">
            <v>WORK ZONE EGRESS WARNING SYSTEM</v>
          </cell>
          <cell r="F7504">
            <v>0</v>
          </cell>
        </row>
        <row r="7505">
          <cell r="A7505" t="str">
            <v>831E00100</v>
          </cell>
          <cell r="C7505" t="str">
            <v>FT</v>
          </cell>
          <cell r="D7505" t="str">
            <v>LONGITUDINAL CHANNELIZING DEVICE</v>
          </cell>
          <cell r="F7505">
            <v>0</v>
          </cell>
        </row>
        <row r="7506">
          <cell r="A7506" t="str">
            <v>831E00101</v>
          </cell>
          <cell r="C7506" t="str">
            <v>FT</v>
          </cell>
          <cell r="D7506" t="str">
            <v>LONGITUDINAL CHANNELIZING DEVICE, AS PER PLAN</v>
          </cell>
          <cell r="F7506">
            <v>0</v>
          </cell>
        </row>
        <row r="7507">
          <cell r="A7507" t="str">
            <v>831E00500</v>
          </cell>
          <cell r="C7507" t="str">
            <v>FT</v>
          </cell>
          <cell r="D7507" t="str">
            <v>REMOVAL OF LONGITUDINAL CHANNELIZING DEVICE</v>
          </cell>
          <cell r="F7507">
            <v>0</v>
          </cell>
        </row>
        <row r="7508">
          <cell r="A7508" t="str">
            <v>831E00510</v>
          </cell>
          <cell r="C7508" t="str">
            <v>EACH</v>
          </cell>
          <cell r="D7508" t="str">
            <v>REMOVAL OF LONGITUDINAL CHANNELIZING DEVICE</v>
          </cell>
          <cell r="F7508">
            <v>0</v>
          </cell>
        </row>
        <row r="7509">
          <cell r="A7509" t="str">
            <v>832E15000</v>
          </cell>
          <cell r="C7509" t="str">
            <v>LS</v>
          </cell>
          <cell r="D7509" t="str">
            <v>STORM WATER POLLUTION PREVENTION PLAN</v>
          </cell>
          <cell r="F7509">
            <v>0</v>
          </cell>
        </row>
        <row r="7510">
          <cell r="A7510" t="str">
            <v>832E15001</v>
          </cell>
          <cell r="C7510" t="str">
            <v>LS</v>
          </cell>
          <cell r="D7510" t="str">
            <v>STORM WATER POLLUTION PREVENTION PLAN, AS PER PLAN</v>
          </cell>
          <cell r="F7510">
            <v>0</v>
          </cell>
        </row>
        <row r="7511">
          <cell r="A7511" t="str">
            <v>832E15002</v>
          </cell>
          <cell r="C7511" t="str">
            <v>LS</v>
          </cell>
          <cell r="D7511" t="str">
            <v>STORM WATER POLLUTION PREVENTION INSPECTIONS</v>
          </cell>
          <cell r="F7511">
            <v>0</v>
          </cell>
        </row>
        <row r="7512">
          <cell r="A7512" t="str">
            <v>832E15010</v>
          </cell>
          <cell r="C7512" t="str">
            <v>LS</v>
          </cell>
          <cell r="D7512" t="str">
            <v>STORM WATER POLLUTION PREVENTION INSPECTION SOFTWARE</v>
          </cell>
          <cell r="F7512">
            <v>0</v>
          </cell>
        </row>
        <row r="7513">
          <cell r="A7513" t="str">
            <v>832E30000</v>
          </cell>
          <cell r="C7513" t="str">
            <v>EACH</v>
          </cell>
          <cell r="D7513" t="str">
            <v>EROSION CONTROL</v>
          </cell>
          <cell r="F7513">
            <v>0</v>
          </cell>
        </row>
        <row r="7514">
          <cell r="A7514" t="str">
            <v>832E30001</v>
          </cell>
          <cell r="C7514" t="str">
            <v>EACH</v>
          </cell>
          <cell r="D7514" t="str">
            <v>EROSION CONTROL, AS PER PLAN</v>
          </cell>
          <cell r="F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>
            <v>0</v>
          </cell>
          <cell r="G7515" t="str">
            <v>DESIGN BUILD PROJECTS ONLY</v>
          </cell>
        </row>
        <row r="7516">
          <cell r="A7516" t="str">
            <v>833E10000</v>
          </cell>
          <cell r="C7516" t="str">
            <v>FT</v>
          </cell>
          <cell r="D7516" t="str">
            <v>CONDUIT RENEWAL USING SPRAY APPLIED STRUCTURAL LINER, ROUND CONDUIT</v>
          </cell>
          <cell r="F7516">
            <v>1</v>
          </cell>
          <cell r="G7516" t="str">
            <v>SPECIFY SIZE (___" DIAMETER)</v>
          </cell>
        </row>
        <row r="7517">
          <cell r="A7517" t="str">
            <v>833E10001</v>
          </cell>
          <cell r="C7517" t="str">
            <v>FT</v>
          </cell>
          <cell r="D7517" t="str">
            <v>CONDUIT RENEWAL USING SPRAY APPLIED STRUCTURAL LINER, ROUND CONDUIT, AS PER PLAN</v>
          </cell>
          <cell r="F7517">
            <v>1</v>
          </cell>
          <cell r="G7517" t="str">
            <v>SPECIFY SIZE (___" DIAMETER)</v>
          </cell>
        </row>
        <row r="7518">
          <cell r="A7518" t="str">
            <v>833E12000</v>
          </cell>
          <cell r="C7518" t="str">
            <v>FT</v>
          </cell>
          <cell r="D7518" t="str">
            <v>CONDUIT RENEWAL USING SPRAY APPLIED STRUCTURAL LINER, ARCH</v>
          </cell>
          <cell r="F7518">
            <v>1</v>
          </cell>
          <cell r="G7518" t="str">
            <v>SPECIFY SIZE (SPAN X RISE)</v>
          </cell>
        </row>
        <row r="7519">
          <cell r="A7519" t="str">
            <v>833E12001</v>
          </cell>
          <cell r="C7519" t="str">
            <v>FT</v>
          </cell>
          <cell r="D7519" t="str">
            <v>CONDUIT RENEWAL USING SPRAY APPLIED STRUCTURAL LINER, ARCH, AS PER PLAN</v>
          </cell>
          <cell r="F7519">
            <v>1</v>
          </cell>
          <cell r="G7519" t="str">
            <v>SPECIFY SIZE (SPAN X RISE)</v>
          </cell>
        </row>
        <row r="7520">
          <cell r="A7520" t="str">
            <v>836E10000</v>
          </cell>
          <cell r="C7520" t="str">
            <v>SY</v>
          </cell>
          <cell r="D7520" t="str">
            <v>SEEDING AND EROSION CONTROL WITH TURF REINFORCING MAT, TYPE 1</v>
          </cell>
          <cell r="F7520">
            <v>0</v>
          </cell>
        </row>
        <row r="7521">
          <cell r="A7521" t="str">
            <v>836E10020</v>
          </cell>
          <cell r="C7521" t="str">
            <v>SY</v>
          </cell>
          <cell r="D7521" t="str">
            <v>SEEDING AND EROSION CONTROL WITH TURF REINFORCING MAT, TYPE 2</v>
          </cell>
          <cell r="F7521">
            <v>0</v>
          </cell>
        </row>
        <row r="7522">
          <cell r="A7522" t="str">
            <v>836E10030</v>
          </cell>
          <cell r="C7522" t="str">
            <v>SY</v>
          </cell>
          <cell r="D7522" t="str">
            <v>SEEDING AND EROSION CONTROL WITH TURF REINFORCING MAT, TYPE 3</v>
          </cell>
          <cell r="F7522">
            <v>0</v>
          </cell>
        </row>
        <row r="7523">
          <cell r="A7523" t="str">
            <v>836E10040</v>
          </cell>
          <cell r="C7523" t="str">
            <v>SY</v>
          </cell>
          <cell r="D7523" t="str">
            <v>SEEDING AND EROSION CONTROL WITH TURF REINFORCING MAT, TYPE 4</v>
          </cell>
          <cell r="F7523">
            <v>0</v>
          </cell>
        </row>
        <row r="7524">
          <cell r="A7524" t="str">
            <v>836E20000</v>
          </cell>
          <cell r="C7524" t="str">
            <v>SY</v>
          </cell>
          <cell r="D7524" t="str">
            <v>SEEDING AND EROSION CONTROL WITH TURF REINFORCING MAT, TYPE 1, WITHOUT SOIL FILLING</v>
          </cell>
          <cell r="F7524">
            <v>0</v>
          </cell>
        </row>
        <row r="7525">
          <cell r="A7525" t="str">
            <v>836E20020</v>
          </cell>
          <cell r="C7525" t="str">
            <v>SY</v>
          </cell>
          <cell r="D7525" t="str">
            <v>SEEDING AND EROSION CONTROL WITH TURF REINFORCING MAT, TYPE 2, WITHOUT SOIL FILLING</v>
          </cell>
          <cell r="F7525">
            <v>0</v>
          </cell>
        </row>
        <row r="7526">
          <cell r="A7526" t="str">
            <v>836E20030</v>
          </cell>
          <cell r="C7526" t="str">
            <v>SY</v>
          </cell>
          <cell r="D7526" t="str">
            <v>SEEDING AND EROSION CONTROL WITH TURF REINFORCING MAT, TYPE 3, WITHOUT SOIL FILLING</v>
          </cell>
          <cell r="F7526">
            <v>0</v>
          </cell>
        </row>
        <row r="7527">
          <cell r="A7527" t="str">
            <v>836E20040</v>
          </cell>
          <cell r="C7527" t="str">
            <v>SY</v>
          </cell>
          <cell r="D7527" t="str">
            <v>SEEDING AND EROSION CONTROL WITH TURF REINFORCING MAT, TYPE 4, WITHOUT SOIL FILLING</v>
          </cell>
          <cell r="F7527">
            <v>0</v>
          </cell>
        </row>
        <row r="7528">
          <cell r="A7528" t="str">
            <v>837E10000</v>
          </cell>
          <cell r="C7528" t="str">
            <v>FT</v>
          </cell>
          <cell r="D7528" t="str">
            <v>LINER PIPE</v>
          </cell>
          <cell r="F7528">
            <v>1</v>
          </cell>
          <cell r="G7528" t="str">
            <v>SPECIFY SIZE AND TYPE</v>
          </cell>
        </row>
        <row r="7529">
          <cell r="A7529" t="str">
            <v>837E10001</v>
          </cell>
          <cell r="C7529" t="str">
            <v>FT</v>
          </cell>
          <cell r="D7529" t="str">
            <v>LINER PIPE, AS PER PLAN</v>
          </cell>
          <cell r="F7529">
            <v>1</v>
          </cell>
          <cell r="G7529" t="str">
            <v>SPECIFY SIZE AND TYPE</v>
          </cell>
        </row>
        <row r="7530">
          <cell r="A7530" t="str">
            <v>837E21000</v>
          </cell>
          <cell r="C7530" t="str">
            <v>FT</v>
          </cell>
          <cell r="D7530" t="str">
            <v>BACKFILL FOR LINER PIPE</v>
          </cell>
          <cell r="F7530">
            <v>0</v>
          </cell>
        </row>
        <row r="7531">
          <cell r="A7531" t="str">
            <v>837E21001</v>
          </cell>
          <cell r="C7531" t="str">
            <v>FT</v>
          </cell>
          <cell r="D7531" t="str">
            <v>BACKFILL FOR LINER PIPE, AS PER PLAN</v>
          </cell>
          <cell r="F7531">
            <v>0</v>
          </cell>
        </row>
        <row r="7532">
          <cell r="A7532" t="str">
            <v>838E20700</v>
          </cell>
          <cell r="C7532" t="str">
            <v>CY</v>
          </cell>
          <cell r="D7532" t="str">
            <v>GABIONS</v>
          </cell>
          <cell r="F7532">
            <v>0</v>
          </cell>
        </row>
        <row r="7533">
          <cell r="A7533" t="str">
            <v>838E20701</v>
          </cell>
          <cell r="C7533" t="str">
            <v>CY</v>
          </cell>
          <cell r="D7533" t="str">
            <v>GABIONS, AS PER PLAN</v>
          </cell>
          <cell r="F7533">
            <v>0</v>
          </cell>
        </row>
        <row r="7534">
          <cell r="A7534" t="str">
            <v>838E20750</v>
          </cell>
          <cell r="C7534" t="str">
            <v>CY</v>
          </cell>
          <cell r="D7534" t="str">
            <v>GABIONS WITH ADDITIONAL COATING</v>
          </cell>
          <cell r="F7534">
            <v>0</v>
          </cell>
        </row>
        <row r="7535">
          <cell r="A7535" t="str">
            <v>838E20751</v>
          </cell>
          <cell r="C7535" t="str">
            <v>CY</v>
          </cell>
          <cell r="D7535" t="str">
            <v>GABIONS WITH ADDITIONAL COATING, AS PER PLAN</v>
          </cell>
          <cell r="F7535">
            <v>0</v>
          </cell>
        </row>
        <row r="7536">
          <cell r="A7536" t="str">
            <v>839E29000</v>
          </cell>
          <cell r="C7536" t="str">
            <v>FT</v>
          </cell>
          <cell r="D7536" t="str">
            <v>TRENCH DRAIN, TYPE A WITH STANDARD GRATE</v>
          </cell>
          <cell r="F7536">
            <v>0</v>
          </cell>
        </row>
        <row r="7537">
          <cell r="A7537" t="str">
            <v>839E29100</v>
          </cell>
          <cell r="C7537" t="str">
            <v>FT</v>
          </cell>
          <cell r="D7537" t="str">
            <v>TRENCH DRAIN, TYPE A WITH PEDESTRIAN GRATE</v>
          </cell>
          <cell r="F7537">
            <v>0</v>
          </cell>
        </row>
        <row r="7538">
          <cell r="A7538" t="str">
            <v>839E30000</v>
          </cell>
          <cell r="C7538" t="str">
            <v>FT</v>
          </cell>
          <cell r="D7538" t="str">
            <v>TRENCH DRAIN WITH STANDARD GRATE</v>
          </cell>
          <cell r="F7538">
            <v>0</v>
          </cell>
        </row>
        <row r="7539">
          <cell r="A7539" t="str">
            <v>839E30001</v>
          </cell>
          <cell r="C7539" t="str">
            <v>FT</v>
          </cell>
          <cell r="D7539" t="str">
            <v>TRENCH DRAIN WITH STANDARD GRATE, AS PER PLAN</v>
          </cell>
          <cell r="F7539">
            <v>0</v>
          </cell>
        </row>
        <row r="7540">
          <cell r="A7540" t="str">
            <v>839E30100</v>
          </cell>
          <cell r="C7540" t="str">
            <v>FT</v>
          </cell>
          <cell r="D7540" t="str">
            <v>TRENCH DRAIN WITH PEDESTRIAN GRATE</v>
          </cell>
          <cell r="F7540">
            <v>0</v>
          </cell>
        </row>
        <row r="7541">
          <cell r="A7541" t="str">
            <v>840E20000</v>
          </cell>
          <cell r="C7541" t="str">
            <v>SF</v>
          </cell>
          <cell r="D7541" t="str">
            <v>MECHANICALLY STABILIZED EARTH WALL</v>
          </cell>
          <cell r="F7541">
            <v>0</v>
          </cell>
        </row>
        <row r="7542">
          <cell r="A7542" t="str">
            <v>840E20001</v>
          </cell>
          <cell r="C7542" t="str">
            <v>SF</v>
          </cell>
          <cell r="D7542" t="str">
            <v>MECHANICALLY STABILIZED EARTH WALL, AS PER PLAN</v>
          </cell>
          <cell r="F7542">
            <v>0</v>
          </cell>
        </row>
        <row r="7543">
          <cell r="A7543" t="str">
            <v>840E21000</v>
          </cell>
          <cell r="C7543" t="str">
            <v>CY</v>
          </cell>
          <cell r="D7543" t="str">
            <v>WALL EXCAVATION</v>
          </cell>
          <cell r="F7543">
            <v>0</v>
          </cell>
        </row>
        <row r="7544">
          <cell r="A7544" t="str">
            <v>840E21001</v>
          </cell>
          <cell r="C7544" t="str">
            <v>CY</v>
          </cell>
          <cell r="D7544" t="str">
            <v>WALL EXCAVATION, AS PER PLAN</v>
          </cell>
          <cell r="F7544">
            <v>0</v>
          </cell>
        </row>
        <row r="7545">
          <cell r="A7545" t="str">
            <v>840E22000</v>
          </cell>
          <cell r="C7545" t="str">
            <v>SY</v>
          </cell>
          <cell r="D7545" t="str">
            <v>FOUNDATION PREPARATION</v>
          </cell>
          <cell r="F7545">
            <v>0</v>
          </cell>
        </row>
        <row r="7546">
          <cell r="A7546" t="str">
            <v>840E22001</v>
          </cell>
          <cell r="C7546" t="str">
            <v>SY</v>
          </cell>
          <cell r="D7546" t="str">
            <v>FOUNDATION PREPARATION, AS PER PLAN</v>
          </cell>
          <cell r="F7546">
            <v>0</v>
          </cell>
        </row>
        <row r="7547">
          <cell r="A7547" t="str">
            <v>840E23000</v>
          </cell>
          <cell r="C7547" t="str">
            <v>CY</v>
          </cell>
          <cell r="D7547" t="str">
            <v>SELECT GRANULAR BACKFILL</v>
          </cell>
          <cell r="F7547">
            <v>0</v>
          </cell>
        </row>
        <row r="7548">
          <cell r="A7548" t="str">
            <v>840E23001</v>
          </cell>
          <cell r="C7548" t="str">
            <v>CY</v>
          </cell>
          <cell r="D7548" t="str">
            <v>SELECT GRANULAR BACKFILL, AS PER PLAN</v>
          </cell>
          <cell r="F7548">
            <v>0</v>
          </cell>
        </row>
        <row r="7549">
          <cell r="A7549" t="str">
            <v>840E23050</v>
          </cell>
          <cell r="C7549" t="str">
            <v>CY</v>
          </cell>
          <cell r="D7549" t="str">
            <v>NATURAL SOIL</v>
          </cell>
          <cell r="F7549">
            <v>0</v>
          </cell>
        </row>
        <row r="7550">
          <cell r="A7550" t="str">
            <v>840E25010</v>
          </cell>
          <cell r="C7550" t="str">
            <v>FT</v>
          </cell>
          <cell r="D7550" t="str">
            <v>6" DRAINAGE PIPE, PERFORATED</v>
          </cell>
          <cell r="F7550">
            <v>0</v>
          </cell>
        </row>
        <row r="7551">
          <cell r="A7551" t="str">
            <v>840E25020</v>
          </cell>
          <cell r="C7551" t="str">
            <v>FT</v>
          </cell>
          <cell r="D7551" t="str">
            <v>6" DRAINAGE PIPE, NON-PERFORATED</v>
          </cell>
          <cell r="F7551">
            <v>0</v>
          </cell>
        </row>
        <row r="7552">
          <cell r="A7552" t="str">
            <v>840E26000</v>
          </cell>
          <cell r="C7552" t="str">
            <v>FT</v>
          </cell>
          <cell r="D7552" t="str">
            <v>CONCRETE COPING</v>
          </cell>
          <cell r="F7552">
            <v>0</v>
          </cell>
        </row>
        <row r="7553">
          <cell r="A7553" t="str">
            <v>840E26001</v>
          </cell>
          <cell r="C7553" t="str">
            <v>FT</v>
          </cell>
          <cell r="D7553" t="str">
            <v>CONCRETE COPING, AS PER PLAN</v>
          </cell>
          <cell r="F7553">
            <v>0</v>
          </cell>
        </row>
        <row r="7554">
          <cell r="A7554" t="str">
            <v>840E26050</v>
          </cell>
          <cell r="C7554" t="str">
            <v>SF</v>
          </cell>
          <cell r="D7554" t="str">
            <v>AESTHETIC SURFACE TREATMENT</v>
          </cell>
          <cell r="F7554">
            <v>0</v>
          </cell>
        </row>
        <row r="7555">
          <cell r="A7555" t="str">
            <v>840E27000</v>
          </cell>
          <cell r="C7555" t="str">
            <v>DAY</v>
          </cell>
          <cell r="D7555" t="str">
            <v>ON-SITE ASSISTANCE</v>
          </cell>
          <cell r="F7555">
            <v>0</v>
          </cell>
        </row>
        <row r="7556">
          <cell r="A7556" t="str">
            <v>840E28000</v>
          </cell>
          <cell r="C7556" t="str">
            <v>LS</v>
          </cell>
          <cell r="D7556" t="str">
            <v>SGB INSPECTION AND COMPACTION TESTING</v>
          </cell>
          <cell r="F7556">
            <v>0</v>
          </cell>
        </row>
        <row r="7557">
          <cell r="A7557" t="str">
            <v>841E10000</v>
          </cell>
          <cell r="C7557" t="str">
            <v>FT</v>
          </cell>
          <cell r="D7557" t="str">
            <v>SPIRAL WOUND RENEWAL SYSTEM, ROUND CONDUIT</v>
          </cell>
          <cell r="F7557">
            <v>1</v>
          </cell>
          <cell r="G7557" t="str">
            <v>SPECIFY SIZE</v>
          </cell>
        </row>
        <row r="7558">
          <cell r="A7558" t="str">
            <v>841E10001</v>
          </cell>
          <cell r="C7558" t="str">
            <v>FT</v>
          </cell>
          <cell r="D7558" t="str">
            <v>SPIRAL WOUND RENEWAL SYSTEM, ROUND CONDUIT, AS PER PLAN</v>
          </cell>
          <cell r="F7558">
            <v>1</v>
          </cell>
          <cell r="G7558" t="str">
            <v>SPECIFY SIZE</v>
          </cell>
        </row>
        <row r="7559">
          <cell r="A7559" t="str">
            <v>841E11000</v>
          </cell>
          <cell r="C7559" t="str">
            <v>FT</v>
          </cell>
          <cell r="D7559" t="str">
            <v>SPIRAL WOUND RENEWAL SYSTEM, ELLIPTICAL CONDUIT</v>
          </cell>
          <cell r="F7559">
            <v>1</v>
          </cell>
          <cell r="G7559" t="str">
            <v>SPECIFY SIZE (RISE X SPAN)</v>
          </cell>
        </row>
        <row r="7560">
          <cell r="A7560" t="str">
            <v>841E11001</v>
          </cell>
          <cell r="C7560" t="str">
            <v>FT</v>
          </cell>
          <cell r="D7560" t="str">
            <v>SPIRAL WOUND RENEWAL SYSTEM, ELLIPTICAL CONDUIT, AS PER PLAN</v>
          </cell>
          <cell r="F7560">
            <v>1</v>
          </cell>
          <cell r="G7560" t="str">
            <v>SPECIFY SIZE (RISE X SPAN)</v>
          </cell>
        </row>
        <row r="7561">
          <cell r="A7561" t="str">
            <v>841E12000</v>
          </cell>
          <cell r="C7561" t="str">
            <v>FT</v>
          </cell>
          <cell r="D7561" t="str">
            <v>SPIRAL WOUND RENEWAL SYSTEM, BOX</v>
          </cell>
          <cell r="F7561">
            <v>1</v>
          </cell>
          <cell r="G7561" t="str">
            <v>SPECIFY SIZE (RISE X SPAN)</v>
          </cell>
        </row>
        <row r="7562">
          <cell r="A7562" t="str">
            <v>841E12001</v>
          </cell>
          <cell r="C7562" t="str">
            <v>FT</v>
          </cell>
          <cell r="D7562" t="str">
            <v>SPIRAL WOUND RENEWAL SYSTEM, BOX, AS PER PLAN</v>
          </cell>
          <cell r="F7562">
            <v>1</v>
          </cell>
          <cell r="G7562" t="str">
            <v>SPECIFY SIZE (RISE X SPAN)</v>
          </cell>
        </row>
        <row r="7563">
          <cell r="A7563" t="str">
            <v>841E13000</v>
          </cell>
          <cell r="C7563" t="str">
            <v>FT</v>
          </cell>
          <cell r="D7563" t="str">
            <v>SPIRAL WOUND RENEWAL SYSTEM, ARCH</v>
          </cell>
          <cell r="F7563">
            <v>1</v>
          </cell>
          <cell r="G7563" t="str">
            <v>SPECIFY SPAN X RISE OR SIZE</v>
          </cell>
        </row>
        <row r="7564">
          <cell r="A7564" t="str">
            <v>841E13001</v>
          </cell>
          <cell r="C7564" t="str">
            <v>FT</v>
          </cell>
          <cell r="D7564" t="str">
            <v>SPIRAL WOUND RENEWAL SYSTEM, ARCH, AS PER PLAN</v>
          </cell>
          <cell r="F7564">
            <v>1</v>
          </cell>
          <cell r="G7564" t="str">
            <v>SPECIFY SPAN X RISE OR SIZE</v>
          </cell>
        </row>
        <row r="7565">
          <cell r="A7565" t="str">
            <v>842E10000</v>
          </cell>
          <cell r="C7565" t="str">
            <v>LB</v>
          </cell>
          <cell r="D7565" t="str">
            <v>CORRECTING ELEVATION OF CONCRETE APPROACH SLABS WITH HIGH DENSITY POLYURETHANE</v>
          </cell>
          <cell r="F7565">
            <v>0</v>
          </cell>
        </row>
        <row r="7566">
          <cell r="A7566" t="str">
            <v>843E50000</v>
          </cell>
          <cell r="C7566" t="str">
            <v>SF</v>
          </cell>
          <cell r="D7566" t="str">
            <v>PATCHING CONCRETE STRUCTURES WITH TROWELABLE MORTAR</v>
          </cell>
          <cell r="F7566">
            <v>0</v>
          </cell>
        </row>
        <row r="7567">
          <cell r="A7567" t="str">
            <v>843E50001</v>
          </cell>
          <cell r="C7567" t="str">
            <v>SF</v>
          </cell>
          <cell r="D7567" t="str">
            <v>PATCHING CONCRETE STRUCTURES WITH TROWELABLE MORTAR, AS PER PLAN</v>
          </cell>
          <cell r="F7567">
            <v>0</v>
          </cell>
        </row>
        <row r="7568">
          <cell r="A7568" t="str">
            <v>844E10000</v>
          </cell>
          <cell r="C7568" t="str">
            <v>SF</v>
          </cell>
          <cell r="D7568" t="str">
            <v>CONCRETE PATCHING WITH GALVANIC ANODE PROTECTION</v>
          </cell>
          <cell r="F7568">
            <v>0</v>
          </cell>
        </row>
        <row r="7569">
          <cell r="A7569" t="str">
            <v>844E10001</v>
          </cell>
          <cell r="C7569" t="str">
            <v>SF</v>
          </cell>
          <cell r="D7569" t="str">
            <v>CONCRETE PATCHING WITH GALVANIC ANODE PROTECTION, AS PER PLAN</v>
          </cell>
          <cell r="F7569">
            <v>0</v>
          </cell>
        </row>
        <row r="7570">
          <cell r="A7570" t="str">
            <v>845E60000</v>
          </cell>
          <cell r="C7570" t="str">
            <v>SF</v>
          </cell>
          <cell r="D7570" t="str">
            <v>SURFACE PREPARATION OF EXISTING STRUCTURAL STEEL</v>
          </cell>
          <cell r="F7570">
            <v>0</v>
          </cell>
        </row>
        <row r="7571">
          <cell r="A7571" t="str">
            <v>845E60020</v>
          </cell>
          <cell r="C7571" t="str">
            <v>LS</v>
          </cell>
          <cell r="D7571" t="str">
            <v>SURFACE PREPARATION OF EXISTING STRUCTURAL STEEL</v>
          </cell>
          <cell r="F7571">
            <v>0</v>
          </cell>
        </row>
        <row r="7572">
          <cell r="A7572" t="str">
            <v>845E61000</v>
          </cell>
          <cell r="C7572" t="str">
            <v>MNHR</v>
          </cell>
          <cell r="D7572" t="str">
            <v>GRINDING FINS, TEARS, SLIVERS ON EXISTING STRUCTURAL STEEL</v>
          </cell>
          <cell r="F7572">
            <v>0</v>
          </cell>
        </row>
        <row r="7573">
          <cell r="A7573" t="str">
            <v>845E62000</v>
          </cell>
          <cell r="C7573" t="str">
            <v>SF</v>
          </cell>
          <cell r="D7573" t="str">
            <v>FIELD METALLIZING OF EXISTING STRUCTURAL STEEL</v>
          </cell>
          <cell r="F7573">
            <v>0</v>
          </cell>
        </row>
        <row r="7574">
          <cell r="A7574" t="str">
            <v>845E62020</v>
          </cell>
          <cell r="C7574" t="str">
            <v>LS</v>
          </cell>
          <cell r="D7574" t="str">
            <v>FIELD METALLIZING OF EXISTING STRUCTURAL STEEL</v>
          </cell>
          <cell r="F7574">
            <v>0</v>
          </cell>
        </row>
        <row r="7575">
          <cell r="A7575" t="str">
            <v>845E98000</v>
          </cell>
          <cell r="C7575" t="str">
            <v>SF</v>
          </cell>
          <cell r="D7575" t="str">
            <v>FIELD METALLIZING, MISC.:</v>
          </cell>
          <cell r="F7575">
            <v>1</v>
          </cell>
          <cell r="G7575">
            <v>1</v>
          </cell>
        </row>
        <row r="7576">
          <cell r="A7576" t="str">
            <v>846E00110</v>
          </cell>
          <cell r="C7576" t="str">
            <v>CF</v>
          </cell>
          <cell r="D7576" t="str">
            <v>POLYMER MODIFIED ASPHALT EXPANSION JOINT SYSTEM</v>
          </cell>
          <cell r="F7576">
            <v>0</v>
          </cell>
        </row>
        <row r="7577">
          <cell r="A7577" t="str">
            <v>846E00111</v>
          </cell>
          <cell r="C7577" t="str">
            <v>CF</v>
          </cell>
          <cell r="D7577" t="str">
            <v>POLYMER MODIFIED ASPHALT EXPANSION JOINT SYSTEM, AS PER PLAN</v>
          </cell>
          <cell r="F7577">
            <v>0</v>
          </cell>
        </row>
        <row r="7578">
          <cell r="A7578" t="str">
            <v>847E10000</v>
          </cell>
          <cell r="C7578" t="str">
            <v>SY</v>
          </cell>
          <cell r="D7578" t="str">
            <v>MICRO SILICA MODIFIED CONCRETE OVERLAY</v>
          </cell>
          <cell r="F7578">
            <v>1</v>
          </cell>
          <cell r="G7578" t="str">
            <v>SPECIFY THICKNESS</v>
          </cell>
        </row>
        <row r="7579">
          <cell r="A7579" t="str">
            <v>847E10001</v>
          </cell>
          <cell r="C7579" t="str">
            <v>SY</v>
          </cell>
          <cell r="D7579" t="str">
            <v>MICRO SILICA MODIFIED CONCRETE OVERLAY, AS PER PLAN</v>
          </cell>
          <cell r="F7579">
            <v>0</v>
          </cell>
        </row>
        <row r="7580">
          <cell r="A7580" t="str">
            <v>847E10100</v>
          </cell>
          <cell r="C7580" t="str">
            <v>SY</v>
          </cell>
          <cell r="D7580" t="str">
            <v>LATEX MODIFIED CONCRETE OVERLAY</v>
          </cell>
          <cell r="F7580">
            <v>1</v>
          </cell>
          <cell r="G7580" t="str">
            <v>SPECIFY THICKNESS</v>
          </cell>
        </row>
        <row r="7581">
          <cell r="A7581" t="str">
            <v>847E10101</v>
          </cell>
          <cell r="C7581" t="str">
            <v>SY</v>
          </cell>
          <cell r="D7581" t="str">
            <v>LATEX MODIFIED CONCRETE OVERLAY, AS PER PLAN</v>
          </cell>
          <cell r="F7581">
            <v>1</v>
          </cell>
          <cell r="G7581" t="str">
            <v>SPECIFY THICKNESS</v>
          </cell>
        </row>
        <row r="7582">
          <cell r="A7582" t="str">
            <v>847E10200</v>
          </cell>
          <cell r="C7582" t="str">
            <v>SY</v>
          </cell>
          <cell r="D7582" t="str">
            <v>SUPERPLASTICIZED DENSE CONCRETE OVERLAY</v>
          </cell>
          <cell r="F7582">
            <v>1</v>
          </cell>
          <cell r="G7582" t="str">
            <v>SPECIFY THICKNESS</v>
          </cell>
        </row>
        <row r="7583">
          <cell r="A7583" t="str">
            <v>847E10201</v>
          </cell>
          <cell r="C7583" t="str">
            <v>SY</v>
          </cell>
          <cell r="D7583" t="str">
            <v>SUPERPLASTICIZED DENSE CONCRETE OVERLAY, AS PER PLAN</v>
          </cell>
          <cell r="F7583">
            <v>1</v>
          </cell>
          <cell r="G7583" t="str">
            <v>SPECIFY THICKNESS</v>
          </cell>
        </row>
        <row r="7584">
          <cell r="A7584" t="str">
            <v>847E20000</v>
          </cell>
          <cell r="C7584" t="str">
            <v>CY</v>
          </cell>
          <cell r="D7584" t="str">
            <v>MICRO SILICA MODIFIED CONCRETE OVERLAY (VARIABLE THICKNESS), MATERIAL ONLY</v>
          </cell>
          <cell r="F7584">
            <v>0</v>
          </cell>
        </row>
        <row r="7585">
          <cell r="A7585" t="str">
            <v>847E20001</v>
          </cell>
          <cell r="C7585" t="str">
            <v>CY</v>
          </cell>
          <cell r="D7585" t="str">
            <v>MICRO SILICA MODIFIED CONCRETE OVERLAY (VARIABLE THICKNESS), MATERIAL ONLY, AS PER PLAN</v>
          </cell>
          <cell r="F7585">
            <v>0</v>
          </cell>
        </row>
        <row r="7586">
          <cell r="A7586" t="str">
            <v>847E20100</v>
          </cell>
          <cell r="C7586" t="str">
            <v>CY</v>
          </cell>
          <cell r="D7586" t="str">
            <v>LATEX MODIFIED CONCRETE OVERLAY (VARIABLE THICKNESS), MATERIAL ONLY</v>
          </cell>
          <cell r="F7586">
            <v>0</v>
          </cell>
        </row>
        <row r="7587">
          <cell r="A7587" t="str">
            <v>847E20101</v>
          </cell>
          <cell r="C7587" t="str">
            <v>CY</v>
          </cell>
          <cell r="D7587" t="str">
            <v>LATEX MODIFIED CONCRETE OVERLAY (VARIABLE THICKNESS), MATERIAL ONLY, AS PER PLAN</v>
          </cell>
          <cell r="F7587">
            <v>0</v>
          </cell>
        </row>
        <row r="7588">
          <cell r="A7588" t="str">
            <v>847E20200</v>
          </cell>
          <cell r="C7588" t="str">
            <v>CY</v>
          </cell>
          <cell r="D7588" t="str">
            <v>SUPERPLASTICIZED DENSE CONCRETE OVERLAY (VARIABLE THICKNESS), MATERIAL ONLY</v>
          </cell>
          <cell r="F7588">
            <v>0</v>
          </cell>
        </row>
        <row r="7589">
          <cell r="A7589" t="str">
            <v>847E20201</v>
          </cell>
          <cell r="C7589" t="str">
            <v>CY</v>
          </cell>
          <cell r="D7589" t="str">
            <v>SUPERPLASTICIZED DENSE CONCRETE OVERLAY (VARIABLE THICKNESS), MATERIAL ONLY, AS PER PLAN</v>
          </cell>
          <cell r="F7589">
            <v>0</v>
          </cell>
        </row>
        <row r="7590">
          <cell r="A7590" t="str">
            <v>847E30000</v>
          </cell>
          <cell r="C7590" t="str">
            <v>LS</v>
          </cell>
          <cell r="D7590" t="str">
            <v>TEST SLAB</v>
          </cell>
          <cell r="F7590">
            <v>0</v>
          </cell>
        </row>
        <row r="7591">
          <cell r="A7591" t="str">
            <v>847E30200</v>
          </cell>
          <cell r="C7591" t="str">
            <v>CY</v>
          </cell>
          <cell r="D7591" t="str">
            <v>FULL DEPTH REPAIR</v>
          </cell>
          <cell r="F7591">
            <v>0</v>
          </cell>
        </row>
        <row r="7592">
          <cell r="A7592" t="str">
            <v>847E30201</v>
          </cell>
          <cell r="C7592" t="str">
            <v>CY</v>
          </cell>
          <cell r="D7592" t="str">
            <v>FULL DEPTH REPAIR, AS PER PLAN</v>
          </cell>
          <cell r="F7592">
            <v>0</v>
          </cell>
        </row>
        <row r="7593">
          <cell r="A7593" t="str">
            <v>847E30300</v>
          </cell>
          <cell r="C7593" t="str">
            <v>SY</v>
          </cell>
          <cell r="D7593" t="str">
            <v>WEARING COURSE REMOVED, ASPHALT</v>
          </cell>
          <cell r="F7593">
            <v>0</v>
          </cell>
        </row>
        <row r="7594">
          <cell r="A7594" t="str">
            <v>847E30301</v>
          </cell>
          <cell r="C7594" t="str">
            <v>SY</v>
          </cell>
          <cell r="D7594" t="str">
            <v>WEARING COURSE REMOVED, ASPHALT, AS PER PLAN</v>
          </cell>
          <cell r="F7594">
            <v>0</v>
          </cell>
        </row>
        <row r="7595">
          <cell r="A7595" t="str">
            <v>847E30400</v>
          </cell>
          <cell r="C7595" t="str">
            <v>SY</v>
          </cell>
          <cell r="D7595" t="str">
            <v>EXISTING CONCRETE OVERLAY REMOVED</v>
          </cell>
          <cell r="F7595">
            <v>1</v>
          </cell>
          <cell r="G7595" t="str">
            <v>SPECIFY NOMINAL THICKNESS</v>
          </cell>
        </row>
        <row r="7596">
          <cell r="A7596" t="str">
            <v>847E30401</v>
          </cell>
          <cell r="C7596" t="str">
            <v>SY</v>
          </cell>
          <cell r="D7596" t="str">
            <v>EXISTING CONCRETE OVERLAY REMOVED, AS PER PLAN</v>
          </cell>
          <cell r="F7596">
            <v>1</v>
          </cell>
          <cell r="G7596" t="str">
            <v>SPECIFY NOMINAL THICKNESS</v>
          </cell>
        </row>
        <row r="7597">
          <cell r="A7597" t="str">
            <v>847E50000</v>
          </cell>
          <cell r="C7597" t="str">
            <v>SY</v>
          </cell>
          <cell r="D7597" t="str">
            <v>HAND CHIPPING</v>
          </cell>
          <cell r="F7597">
            <v>0</v>
          </cell>
        </row>
        <row r="7598">
          <cell r="A7598" t="str">
            <v>848E10000</v>
          </cell>
          <cell r="C7598" t="str">
            <v>SY</v>
          </cell>
          <cell r="D7598" t="str">
            <v>MICRO SILICA MODIFIED CONCRETE OVERLAY USING HYDRODEMOLITION</v>
          </cell>
          <cell r="F7598">
            <v>1</v>
          </cell>
          <cell r="G7598" t="str">
            <v>SPECIFY THICKNESS</v>
          </cell>
        </row>
        <row r="7599">
          <cell r="A7599" t="str">
            <v>848E10001</v>
          </cell>
          <cell r="C7599" t="str">
            <v>SY</v>
          </cell>
          <cell r="D7599" t="str">
            <v>MICRO SILICA MODIFIED CONCRETE OVERLAY USING HYDRODEMOLITION, AS PER PLAN</v>
          </cell>
          <cell r="F7599">
            <v>1</v>
          </cell>
          <cell r="G7599" t="str">
            <v>SPECIFY THICKNESS</v>
          </cell>
        </row>
        <row r="7600">
          <cell r="A7600" t="str">
            <v>848E10100</v>
          </cell>
          <cell r="C7600" t="str">
            <v>SY</v>
          </cell>
          <cell r="D7600" t="str">
            <v>LATEX MODIFIED CONCRETE OVERLAY USING HYDRODEMOLITION</v>
          </cell>
          <cell r="F7600">
            <v>1</v>
          </cell>
          <cell r="G7600" t="str">
            <v>SPECIFY THICKNESS</v>
          </cell>
        </row>
        <row r="7601">
          <cell r="A7601" t="str">
            <v>848E10101</v>
          </cell>
          <cell r="C7601" t="str">
            <v>SY</v>
          </cell>
          <cell r="D7601" t="str">
            <v>LATEX MODIFIED CONCRETE OVERLAY USING HYDRODEMOLITION, AS PER PLAN</v>
          </cell>
          <cell r="F7601">
            <v>1</v>
          </cell>
          <cell r="G7601" t="str">
            <v>SPECIFY THICKNESS</v>
          </cell>
        </row>
        <row r="7602">
          <cell r="A7602" t="str">
            <v>848E10200</v>
          </cell>
          <cell r="C7602" t="str">
            <v>SY</v>
          </cell>
          <cell r="D7602" t="str">
            <v>SUPERPLASTICIZED DENSE CONCRETE OVERLAY USING HYDRODEMOLITION</v>
          </cell>
          <cell r="F7602">
            <v>1</v>
          </cell>
          <cell r="G7602" t="str">
            <v>SPECIFY THICKNESS</v>
          </cell>
        </row>
        <row r="7603">
          <cell r="A7603" t="str">
            <v>848E10201</v>
          </cell>
          <cell r="C7603" t="str">
            <v>SY</v>
          </cell>
          <cell r="D7603" t="str">
            <v>SUPERPLASTICIZED DENSE CONCRETE OVERLAY USING HYDRODEMOLITION, AS PER PLAN</v>
          </cell>
          <cell r="F7603">
            <v>1</v>
          </cell>
          <cell r="G7603" t="str">
            <v>SPECIFY THICKNESS</v>
          </cell>
        </row>
        <row r="7604">
          <cell r="A7604" t="str">
            <v>848E20000</v>
          </cell>
          <cell r="C7604" t="str">
            <v>SY</v>
          </cell>
          <cell r="D7604" t="str">
            <v>SURFACE PREPARATION USING HYDRODEMOLITION</v>
          </cell>
          <cell r="F7604">
            <v>0</v>
          </cell>
        </row>
        <row r="7605">
          <cell r="A7605" t="str">
            <v>848E20001</v>
          </cell>
          <cell r="C7605" t="str">
            <v>SY</v>
          </cell>
          <cell r="D7605" t="str">
            <v>SURFACE PREPARATION USING HYDRODEMOLITION, AS PER PLAN</v>
          </cell>
          <cell r="F7605">
            <v>0</v>
          </cell>
        </row>
        <row r="7606">
          <cell r="A7606" t="str">
            <v>848E30000</v>
          </cell>
          <cell r="C7606" t="str">
            <v>CY</v>
          </cell>
          <cell r="D7606" t="str">
            <v>MICRO SILICA MODIFIED CONCRETE OVERLAY (VARIABLE THICKNESS), MATERIAL ONLY</v>
          </cell>
          <cell r="F7606">
            <v>0</v>
          </cell>
        </row>
        <row r="7607">
          <cell r="A7607" t="str">
            <v>848E30001</v>
          </cell>
          <cell r="C7607" t="str">
            <v>CY</v>
          </cell>
          <cell r="D7607" t="str">
            <v>MICRO SILICA MODIFIED CONCRETE OVERLAY (VARIABLE THICKNESS), MATERIAL ONLY, AS PER PLAN</v>
          </cell>
          <cell r="F7607">
            <v>0</v>
          </cell>
        </row>
        <row r="7608">
          <cell r="A7608" t="str">
            <v>848E30100</v>
          </cell>
          <cell r="C7608" t="str">
            <v>CY</v>
          </cell>
          <cell r="D7608" t="str">
            <v>LATEX MODIFIED CONCRETE OVERLAY (VARIABLE THICKNESS), MATERIAL ONLY</v>
          </cell>
          <cell r="F7608">
            <v>0</v>
          </cell>
        </row>
        <row r="7609">
          <cell r="A7609" t="str">
            <v>848E30101</v>
          </cell>
          <cell r="C7609" t="str">
            <v>CY</v>
          </cell>
          <cell r="D7609" t="str">
            <v>LATEX MODIFIED CONCRETE OVERLAY (VARIABLE THICKNESS), MATERIAL ONLY, AS PER PLAN</v>
          </cell>
          <cell r="F7609">
            <v>0</v>
          </cell>
        </row>
        <row r="7610">
          <cell r="A7610" t="str">
            <v>848E30200</v>
          </cell>
          <cell r="C7610" t="str">
            <v>CY</v>
          </cell>
          <cell r="D7610" t="str">
            <v>SUPERPLASTICIZED DENSE CONCRETE OVERLAY (VARIABLE THICKNESS), MATERIAL ONLY</v>
          </cell>
          <cell r="F7610">
            <v>0</v>
          </cell>
        </row>
        <row r="7611">
          <cell r="A7611" t="str">
            <v>848E30201</v>
          </cell>
          <cell r="C7611" t="str">
            <v>CY</v>
          </cell>
          <cell r="D7611" t="str">
            <v>SUPERPLASTICIZED DENSE CONCRETE OVERLAY (VARIABLE THICKNESS), MATERIAL ONLY, AS PER PLAN</v>
          </cell>
          <cell r="F7611">
            <v>0</v>
          </cell>
        </row>
        <row r="7612">
          <cell r="A7612" t="str">
            <v>848E50000</v>
          </cell>
          <cell r="C7612" t="str">
            <v>SY</v>
          </cell>
          <cell r="D7612" t="str">
            <v>HAND CHIPPING</v>
          </cell>
          <cell r="F7612">
            <v>0</v>
          </cell>
        </row>
        <row r="7613">
          <cell r="A7613" t="str">
            <v>848E50001</v>
          </cell>
          <cell r="C7613" t="str">
            <v>SY</v>
          </cell>
          <cell r="D7613" t="str">
            <v>HAND CHIPPING, AS PER PLAN</v>
          </cell>
          <cell r="F7613">
            <v>0</v>
          </cell>
        </row>
        <row r="7614">
          <cell r="A7614" t="str">
            <v>848E50100</v>
          </cell>
          <cell r="C7614" t="str">
            <v>LS</v>
          </cell>
          <cell r="D7614" t="str">
            <v>TEST SLAB</v>
          </cell>
          <cell r="F7614">
            <v>0</v>
          </cell>
        </row>
        <row r="7615">
          <cell r="A7615" t="str">
            <v>848E50101</v>
          </cell>
          <cell r="C7615" t="str">
            <v>LS</v>
          </cell>
          <cell r="D7615" t="str">
            <v>TEST SLAB, AS PER PLAN</v>
          </cell>
          <cell r="F7615">
            <v>0</v>
          </cell>
        </row>
        <row r="7616">
          <cell r="A7616" t="str">
            <v>848E50200</v>
          </cell>
          <cell r="C7616" t="str">
            <v>CY</v>
          </cell>
          <cell r="D7616" t="str">
            <v>FULL-DEPTH REPAIR</v>
          </cell>
          <cell r="F7616">
            <v>0</v>
          </cell>
        </row>
        <row r="7617">
          <cell r="A7617" t="str">
            <v>848E50201</v>
          </cell>
          <cell r="C7617" t="str">
            <v>CY</v>
          </cell>
          <cell r="D7617" t="str">
            <v>FULL DEPTH REPAIR, AS PER PLAN</v>
          </cell>
          <cell r="F7617">
            <v>0</v>
          </cell>
        </row>
        <row r="7618">
          <cell r="A7618" t="str">
            <v>848E50300</v>
          </cell>
          <cell r="C7618" t="str">
            <v>SY</v>
          </cell>
          <cell r="D7618" t="str">
            <v>WEARING COURSE REMOVED, ASPHALT</v>
          </cell>
          <cell r="F7618">
            <v>0</v>
          </cell>
        </row>
        <row r="7619">
          <cell r="A7619" t="str">
            <v>848E50301</v>
          </cell>
          <cell r="C7619" t="str">
            <v>SY</v>
          </cell>
          <cell r="D7619" t="str">
            <v>WEARING COURSE REMOVED, ASPHALT, AS PER PLAN</v>
          </cell>
          <cell r="F7619">
            <v>0</v>
          </cell>
        </row>
        <row r="7620">
          <cell r="A7620" t="str">
            <v>848E50320</v>
          </cell>
          <cell r="C7620" t="str">
            <v>SY</v>
          </cell>
          <cell r="D7620" t="str">
            <v>EXISTING CONCRETE OVERLAY REMOVED</v>
          </cell>
          <cell r="F7620">
            <v>1</v>
          </cell>
          <cell r="G7620" t="str">
            <v>SPECIFY THICKNESS</v>
          </cell>
        </row>
        <row r="7621">
          <cell r="A7621" t="str">
            <v>848E50321</v>
          </cell>
          <cell r="C7621" t="str">
            <v>SY</v>
          </cell>
          <cell r="D7621" t="str">
            <v>EXISTING CONCRETE OVERLAY REMOVED, AS PER PLAN</v>
          </cell>
          <cell r="F7621">
            <v>0</v>
          </cell>
        </row>
        <row r="7622">
          <cell r="A7622" t="str">
            <v>848E50340</v>
          </cell>
          <cell r="C7622" t="str">
            <v>SY</v>
          </cell>
          <cell r="D7622" t="str">
            <v>REMOVAL OF DEBONDED OR DETERIORATED EXISTING VARIABLE THICKNESS CONCRETE OVERLAY</v>
          </cell>
          <cell r="F7622">
            <v>0</v>
          </cell>
        </row>
        <row r="7623">
          <cell r="A7623" t="str">
            <v>848E50341</v>
          </cell>
          <cell r="C7623" t="str">
            <v>SY</v>
          </cell>
          <cell r="D7623" t="str">
            <v>REMOVAL OF DEBONDED OR DETERIORATED EXISTING VARIABLE THICKNESS CONCRETE OVERLAY, AS PER PLAN</v>
          </cell>
          <cell r="F7623">
            <v>0</v>
          </cell>
        </row>
        <row r="7624">
          <cell r="A7624" t="str">
            <v>848E90000</v>
          </cell>
          <cell r="C7624" t="str">
            <v>SY</v>
          </cell>
          <cell r="D7624" t="str">
            <v>OVERLAY, MISC.:</v>
          </cell>
          <cell r="F7624">
            <v>1</v>
          </cell>
          <cell r="G7624">
            <v>1</v>
          </cell>
        </row>
        <row r="7625">
          <cell r="A7625" t="str">
            <v>848E91000</v>
          </cell>
          <cell r="C7625" t="str">
            <v>CY</v>
          </cell>
          <cell r="D7625" t="str">
            <v>OVERLAY, MISC.:</v>
          </cell>
          <cell r="F7625">
            <v>1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>
            <v>0</v>
          </cell>
          <cell r="G7626" t="str">
            <v>DESIGN BUILD PROJECTS ONLY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>
            <v>0</v>
          </cell>
          <cell r="G7627" t="str">
            <v>DESIGN BUILD PROJECTS ONLY</v>
          </cell>
        </row>
        <row r="7628">
          <cell r="A7628" t="str">
            <v>849E10000</v>
          </cell>
          <cell r="C7628" t="str">
            <v>LS</v>
          </cell>
          <cell r="D7628" t="str">
            <v>DAMAGE ASSESSMENT</v>
          </cell>
          <cell r="F7628">
            <v>0</v>
          </cell>
        </row>
        <row r="7629">
          <cell r="A7629" t="str">
            <v>849E10001</v>
          </cell>
          <cell r="C7629" t="str">
            <v>LS</v>
          </cell>
          <cell r="D7629" t="str">
            <v>DAMAGE ASSESSMENT, AS PER PLAN</v>
          </cell>
          <cell r="F7629">
            <v>0</v>
          </cell>
        </row>
        <row r="7630">
          <cell r="A7630" t="str">
            <v>849E10500</v>
          </cell>
          <cell r="C7630" t="str">
            <v>LS</v>
          </cell>
          <cell r="D7630" t="str">
            <v>SURFACE PREPARATION</v>
          </cell>
          <cell r="F7630">
            <v>0</v>
          </cell>
        </row>
        <row r="7631">
          <cell r="A7631" t="str">
            <v>849E10600</v>
          </cell>
          <cell r="C7631" t="str">
            <v>HOUR</v>
          </cell>
          <cell r="D7631" t="str">
            <v>REPAIRING DAMAGED MEMBERS BY GRINDING</v>
          </cell>
          <cell r="F7631">
            <v>0</v>
          </cell>
        </row>
        <row r="7632">
          <cell r="A7632" t="str">
            <v>849E10700</v>
          </cell>
          <cell r="C7632" t="str">
            <v>LS</v>
          </cell>
          <cell r="D7632" t="str">
            <v>STRAIGHTENING DAMAGED MEMBERS</v>
          </cell>
          <cell r="F7632">
            <v>0</v>
          </cell>
        </row>
        <row r="7633">
          <cell r="A7633" t="str">
            <v>850E10000</v>
          </cell>
          <cell r="C7633" t="str">
            <v>MILE</v>
          </cell>
          <cell r="D7633" t="str">
            <v>GROOVING FOR 4" RECESSED PAVEMENT MARKING, (ASPHALT)</v>
          </cell>
          <cell r="F7633">
            <v>0</v>
          </cell>
        </row>
        <row r="7634">
          <cell r="A7634" t="str">
            <v>850E10001</v>
          </cell>
          <cell r="C7634" t="str">
            <v>MILE</v>
          </cell>
          <cell r="D7634" t="str">
            <v>GROOVING FOR 4" RECESSED PAVEMENT MARKING, (ASPHALT), AS PER PLAN</v>
          </cell>
          <cell r="F7634">
            <v>0</v>
          </cell>
        </row>
        <row r="7635">
          <cell r="A7635" t="str">
            <v>850E10010</v>
          </cell>
          <cell r="C7635" t="str">
            <v>MILE</v>
          </cell>
          <cell r="D7635" t="str">
            <v>GROOVING FOR 6" RECESSED PAVEMENT MARKING, (ASPHALT)</v>
          </cell>
          <cell r="F7635">
            <v>0</v>
          </cell>
        </row>
        <row r="7636">
          <cell r="A7636" t="str">
            <v>850E10011</v>
          </cell>
          <cell r="C7636" t="str">
            <v>MILE</v>
          </cell>
          <cell r="D7636" t="str">
            <v>GROOVING FOR 6" RECESSED PAVEMENT MARKING, (ASPHALT), AS PER PLAN</v>
          </cell>
          <cell r="F7636">
            <v>0</v>
          </cell>
        </row>
        <row r="7637">
          <cell r="A7637" t="str">
            <v>850E10020</v>
          </cell>
          <cell r="C7637" t="str">
            <v>MILE</v>
          </cell>
          <cell r="D7637" t="str">
            <v>GROOVING FOR 8" RECESSED PAVEMENT MARKING, (ASPHALT)</v>
          </cell>
          <cell r="F7637">
            <v>0</v>
          </cell>
        </row>
        <row r="7638">
          <cell r="A7638" t="str">
            <v>850E10030</v>
          </cell>
          <cell r="C7638" t="str">
            <v>MILE</v>
          </cell>
          <cell r="D7638" t="str">
            <v>GROOVING FOR 12" RECESSED PAVEMENT MARKING, (ASPHALT)</v>
          </cell>
          <cell r="F7638">
            <v>0</v>
          </cell>
        </row>
        <row r="7639">
          <cell r="A7639" t="str">
            <v>850E10100</v>
          </cell>
          <cell r="C7639" t="str">
            <v>FT</v>
          </cell>
          <cell r="D7639" t="str">
            <v>GROOVING FOR 4" RECESSED PAVEMENT MARKING, (ASPHALT)</v>
          </cell>
          <cell r="F7639">
            <v>0</v>
          </cell>
        </row>
        <row r="7640">
          <cell r="A7640" t="str">
            <v>850E10110</v>
          </cell>
          <cell r="C7640" t="str">
            <v>FT</v>
          </cell>
          <cell r="D7640" t="str">
            <v>GROOVING FOR 6" RECESSED PAVEMENT MARKING, (ASPHALT)</v>
          </cell>
          <cell r="F7640">
            <v>0</v>
          </cell>
        </row>
        <row r="7641">
          <cell r="A7641" t="str">
            <v>850E10111</v>
          </cell>
          <cell r="C7641" t="str">
            <v>FT</v>
          </cell>
          <cell r="D7641" t="str">
            <v>GROOVING FOR 6" RECESSED PAVEMENT MARKING, (ASPHALT), AS PER PLAN</v>
          </cell>
          <cell r="F7641">
            <v>0</v>
          </cell>
        </row>
        <row r="7642">
          <cell r="A7642" t="str">
            <v>850E10120</v>
          </cell>
          <cell r="C7642" t="str">
            <v>FT</v>
          </cell>
          <cell r="D7642" t="str">
            <v>GROOVING FOR 8" RECESSED PAVEMENT MARKING, (ASPHALT)</v>
          </cell>
          <cell r="F7642">
            <v>0</v>
          </cell>
        </row>
        <row r="7643">
          <cell r="A7643" t="str">
            <v>850E10130</v>
          </cell>
          <cell r="C7643" t="str">
            <v>FT</v>
          </cell>
          <cell r="D7643" t="str">
            <v>GROOVING FOR 12" RECESSED PAVEMENT MARKING, (ASPHALT)</v>
          </cell>
          <cell r="F7643">
            <v>0</v>
          </cell>
        </row>
        <row r="7644">
          <cell r="A7644" t="str">
            <v>850E10131</v>
          </cell>
          <cell r="C7644" t="str">
            <v>FT</v>
          </cell>
          <cell r="D7644" t="str">
            <v>GROOVING FOR 12" RECESSED PAVEMENT MARKING, (ASPHALT), AS PER PLAN</v>
          </cell>
          <cell r="F7644">
            <v>0</v>
          </cell>
        </row>
        <row r="7645">
          <cell r="A7645" t="str">
            <v>850E20000</v>
          </cell>
          <cell r="C7645" t="str">
            <v>MILE</v>
          </cell>
          <cell r="D7645" t="str">
            <v>GROOVING FOR 4" RECESSED PAVEMENT MARKING, (CONCRETE)</v>
          </cell>
          <cell r="F7645">
            <v>0</v>
          </cell>
        </row>
        <row r="7646">
          <cell r="A7646" t="str">
            <v>850E20010</v>
          </cell>
          <cell r="C7646" t="str">
            <v>MILE</v>
          </cell>
          <cell r="D7646" t="str">
            <v>GROOVING FOR 6" RECESSED PAVEMENT MARKING, (CONCRETE)</v>
          </cell>
          <cell r="F7646">
            <v>0</v>
          </cell>
        </row>
        <row r="7647">
          <cell r="A7647" t="str">
            <v>850E20011</v>
          </cell>
          <cell r="C7647" t="str">
            <v>MILE</v>
          </cell>
          <cell r="D7647" t="str">
            <v>GROOVING FOR 6" RECESSED PAVEMENT MARKING, (CONCRETE), AS PER PLAN</v>
          </cell>
          <cell r="F7647">
            <v>0</v>
          </cell>
        </row>
        <row r="7648">
          <cell r="A7648" t="str">
            <v>850E20020</v>
          </cell>
          <cell r="C7648" t="str">
            <v>MILE</v>
          </cell>
          <cell r="D7648" t="str">
            <v>GROOVING FOR 8" RECESSED PAVEMENT MARKING, (CONCRETE)</v>
          </cell>
          <cell r="F7648">
            <v>0</v>
          </cell>
        </row>
        <row r="7649">
          <cell r="A7649" t="str">
            <v>850E20030</v>
          </cell>
          <cell r="C7649" t="str">
            <v>MILE</v>
          </cell>
          <cell r="D7649" t="str">
            <v>GROOVING FOR 12" RECESSED PAVEMENT MARKING, (CONCRETE)</v>
          </cell>
          <cell r="F7649">
            <v>0</v>
          </cell>
        </row>
        <row r="7650">
          <cell r="A7650" t="str">
            <v>850E20100</v>
          </cell>
          <cell r="C7650" t="str">
            <v>FT</v>
          </cell>
          <cell r="D7650" t="str">
            <v>GROOVING FOR 4" RECESSED PAVEMENT MARKING, (CONCRETE)</v>
          </cell>
          <cell r="F7650">
            <v>0</v>
          </cell>
        </row>
        <row r="7651">
          <cell r="A7651" t="str">
            <v>850E20110</v>
          </cell>
          <cell r="C7651" t="str">
            <v>FT</v>
          </cell>
          <cell r="D7651" t="str">
            <v>GROOVING FOR 6" RECESSED PAVEMENT MARKING, (CONCRETE)</v>
          </cell>
          <cell r="F7651">
            <v>0</v>
          </cell>
        </row>
        <row r="7652">
          <cell r="A7652" t="str">
            <v>850E20111</v>
          </cell>
          <cell r="C7652" t="str">
            <v>FT</v>
          </cell>
          <cell r="D7652" t="str">
            <v>GROOVING FOR 6" RECESSED PAVEMENT MARKING, (CONCRETE), AS PER PLAN</v>
          </cell>
          <cell r="F7652">
            <v>0</v>
          </cell>
        </row>
        <row r="7653">
          <cell r="A7653" t="str">
            <v>850E20120</v>
          </cell>
          <cell r="C7653" t="str">
            <v>FT</v>
          </cell>
          <cell r="D7653" t="str">
            <v>GROOVING FOR 8" RECESSED PAVEMENT MARKING, (CONCRETE)</v>
          </cell>
          <cell r="F7653">
            <v>0</v>
          </cell>
        </row>
        <row r="7654">
          <cell r="A7654" t="str">
            <v>850E20130</v>
          </cell>
          <cell r="C7654" t="str">
            <v>FT</v>
          </cell>
          <cell r="D7654" t="str">
            <v>GROOVING FOR 12" RECESSED PAVEMENT MARKING, (CONCRETE)</v>
          </cell>
          <cell r="F7654">
            <v>0</v>
          </cell>
        </row>
        <row r="7655">
          <cell r="A7655" t="str">
            <v>850E20131</v>
          </cell>
          <cell r="C7655" t="str">
            <v>FT</v>
          </cell>
          <cell r="D7655" t="str">
            <v>GROOVING FOR 12" RECESSED PAVEMENT MARKING, (CONCRETE), AS PER PLAN</v>
          </cell>
          <cell r="F7655">
            <v>0</v>
          </cell>
        </row>
        <row r="7656">
          <cell r="A7656" t="str">
            <v>851E10000</v>
          </cell>
          <cell r="C7656" t="str">
            <v>SF</v>
          </cell>
          <cell r="D7656" t="str">
            <v>PRECAST GRAVITY AND SEMIGRAVITY RETAINING WALL</v>
          </cell>
          <cell r="F7656">
            <v>0</v>
          </cell>
        </row>
        <row r="7657">
          <cell r="A7657" t="str">
            <v>851E10001</v>
          </cell>
          <cell r="C7657" t="str">
            <v>SF</v>
          </cell>
          <cell r="D7657" t="str">
            <v>PRECAST GRAVITY AND SEMIGRAVITY RETAINING WALL, AS PER PLAN</v>
          </cell>
          <cell r="F7657">
            <v>0</v>
          </cell>
        </row>
        <row r="7658">
          <cell r="A7658" t="str">
            <v>851E11000</v>
          </cell>
          <cell r="C7658" t="str">
            <v>CY</v>
          </cell>
          <cell r="D7658" t="str">
            <v>NATURAL SOIL</v>
          </cell>
          <cell r="F7658">
            <v>0</v>
          </cell>
        </row>
        <row r="7659">
          <cell r="A7659" t="str">
            <v>851E12000</v>
          </cell>
          <cell r="C7659" t="str">
            <v>FT</v>
          </cell>
          <cell r="D7659" t="str">
            <v>CONCRETE COPING</v>
          </cell>
          <cell r="F7659">
            <v>0</v>
          </cell>
        </row>
        <row r="7660">
          <cell r="A7660" t="str">
            <v>851E14000</v>
          </cell>
          <cell r="C7660" t="str">
            <v>DAY</v>
          </cell>
          <cell r="D7660" t="str">
            <v>ON-SITE ASSISTANCE</v>
          </cell>
          <cell r="F7660">
            <v>0</v>
          </cell>
        </row>
        <row r="7661">
          <cell r="A7661" t="str">
            <v>851E15000</v>
          </cell>
          <cell r="C7661" t="str">
            <v>LS</v>
          </cell>
          <cell r="D7661" t="str">
            <v>WALL DRAINAGE SYSTEM</v>
          </cell>
          <cell r="F7661">
            <v>0</v>
          </cell>
        </row>
        <row r="7662">
          <cell r="A7662" t="str">
            <v>851E15500</v>
          </cell>
          <cell r="C7662" t="str">
            <v>LS</v>
          </cell>
          <cell r="D7662" t="str">
            <v>PGSRW INSPECTION AND COMPACTION TESTING</v>
          </cell>
          <cell r="F7662">
            <v>0</v>
          </cell>
        </row>
        <row r="7663">
          <cell r="A7663" t="str">
            <v>852E10000</v>
          </cell>
          <cell r="C7663" t="str">
            <v>SY</v>
          </cell>
          <cell r="D7663" t="str">
            <v>ULTRA-THIN WHITETOPPING</v>
          </cell>
          <cell r="F7663">
            <v>0</v>
          </cell>
        </row>
        <row r="7664">
          <cell r="A7664" t="str">
            <v>855E00010</v>
          </cell>
          <cell r="C7664" t="str">
            <v>LB</v>
          </cell>
          <cell r="D7664" t="str">
            <v>POST-TENSIONING STRAND TENDON</v>
          </cell>
          <cell r="F7664">
            <v>0</v>
          </cell>
        </row>
        <row r="7665">
          <cell r="A7665" t="str">
            <v>855E00020</v>
          </cell>
          <cell r="C7665" t="str">
            <v>LB</v>
          </cell>
          <cell r="D7665" t="str">
            <v>POST-TENSIONING BAR TENDON</v>
          </cell>
          <cell r="F7665">
            <v>0</v>
          </cell>
        </row>
        <row r="7666">
          <cell r="A7666" t="str">
            <v>856E10000</v>
          </cell>
          <cell r="C7666" t="str">
            <v>CY</v>
          </cell>
          <cell r="D7666" t="str">
            <v>BRIDGE DECK WATERPROOFING ASPHALT CONCRETE</v>
          </cell>
          <cell r="F7666">
            <v>0</v>
          </cell>
        </row>
        <row r="7667">
          <cell r="A7667" t="str">
            <v>858E10000</v>
          </cell>
          <cell r="C7667" t="str">
            <v>SY</v>
          </cell>
          <cell r="D7667" t="str">
            <v>THIN POLYMER EPOXY OVERLAY</v>
          </cell>
          <cell r="F7667">
            <v>0</v>
          </cell>
        </row>
        <row r="7668">
          <cell r="A7668" t="str">
            <v>858E10001</v>
          </cell>
          <cell r="C7668" t="str">
            <v>SY</v>
          </cell>
          <cell r="D7668" t="str">
            <v>THIN POLYMER EPOXY OVERLAY, AS PER PLAN</v>
          </cell>
          <cell r="F7668">
            <v>0</v>
          </cell>
        </row>
        <row r="7669">
          <cell r="A7669" t="str">
            <v>859E10000</v>
          </cell>
          <cell r="C7669" t="str">
            <v>CY</v>
          </cell>
          <cell r="D7669" t="str">
            <v>ASPHALT CONCRETE WITH VERGLIMIT</v>
          </cell>
          <cell r="F7669">
            <v>0</v>
          </cell>
        </row>
        <row r="7670">
          <cell r="A7670" t="str">
            <v>859E10001</v>
          </cell>
          <cell r="C7670" t="str">
            <v>CY</v>
          </cell>
          <cell r="D7670" t="str">
            <v>ASPHALT CONCRETE WITH VERGLIMIT, AS PER PLAN</v>
          </cell>
          <cell r="F7670">
            <v>0</v>
          </cell>
        </row>
        <row r="7671">
          <cell r="A7671" t="str">
            <v>860E10000</v>
          </cell>
          <cell r="C7671" t="str">
            <v>CY</v>
          </cell>
          <cell r="D7671" t="str">
            <v>THINLAY ASPHALT CONCRETE, TYPE MED</v>
          </cell>
          <cell r="F7671">
            <v>0</v>
          </cell>
        </row>
        <row r="7672">
          <cell r="A7672" t="str">
            <v>860E10010</v>
          </cell>
          <cell r="C7672" t="str">
            <v>CY</v>
          </cell>
          <cell r="D7672" t="str">
            <v>THINLAY ASPHALT CONCRETE, TYPE LT</v>
          </cell>
          <cell r="F7672">
            <v>0</v>
          </cell>
        </row>
        <row r="7673">
          <cell r="A7673" t="str">
            <v>862E00500</v>
          </cell>
          <cell r="C7673" t="str">
            <v>HOUR</v>
          </cell>
          <cell r="D7673" t="str">
            <v>SCALING</v>
          </cell>
          <cell r="F7673">
            <v>0</v>
          </cell>
        </row>
        <row r="7674">
          <cell r="A7674" t="str">
            <v>862E00600</v>
          </cell>
          <cell r="C7674" t="str">
            <v>SY</v>
          </cell>
          <cell r="D7674" t="str">
            <v>SLOPE DRAPE</v>
          </cell>
          <cell r="F7674">
            <v>0</v>
          </cell>
        </row>
        <row r="7675">
          <cell r="A7675" t="str">
            <v>862E00601</v>
          </cell>
          <cell r="C7675" t="str">
            <v>SY</v>
          </cell>
          <cell r="D7675" t="str">
            <v>SLOPE DRAPE, AS PER PLAN</v>
          </cell>
          <cell r="F7675">
            <v>0</v>
          </cell>
        </row>
        <row r="7676">
          <cell r="A7676" t="str">
            <v>862E00610</v>
          </cell>
          <cell r="C7676" t="str">
            <v>CY</v>
          </cell>
          <cell r="D7676" t="str">
            <v>EXCAVATION</v>
          </cell>
          <cell r="F7676">
            <v>0</v>
          </cell>
        </row>
        <row r="7677">
          <cell r="A7677" t="str">
            <v>862E00611</v>
          </cell>
          <cell r="C7677" t="str">
            <v>CY</v>
          </cell>
          <cell r="D7677" t="str">
            <v>EXCAVATION, AS PER PLAN</v>
          </cell>
          <cell r="F7677">
            <v>0</v>
          </cell>
        </row>
        <row r="7678">
          <cell r="A7678" t="str">
            <v>862E00700</v>
          </cell>
          <cell r="C7678" t="str">
            <v>SF</v>
          </cell>
          <cell r="D7678" t="str">
            <v>TRIM BLASTING</v>
          </cell>
          <cell r="F7678">
            <v>0</v>
          </cell>
        </row>
        <row r="7679">
          <cell r="A7679" t="str">
            <v>862E99000</v>
          </cell>
          <cell r="C7679" t="str">
            <v>FT</v>
          </cell>
          <cell r="D7679" t="str">
            <v>ROCKFALL PROTECTION, MISC.:</v>
          </cell>
          <cell r="F7679">
            <v>1</v>
          </cell>
          <cell r="G7679">
            <v>1</v>
          </cell>
        </row>
        <row r="7680">
          <cell r="A7680" t="str">
            <v>863E00100</v>
          </cell>
          <cell r="C7680" t="str">
            <v>SY</v>
          </cell>
          <cell r="D7680" t="str">
            <v>GEOGRID, TYPE P1</v>
          </cell>
          <cell r="F7680">
            <v>0</v>
          </cell>
        </row>
        <row r="7681">
          <cell r="A7681" t="str">
            <v>863E00200</v>
          </cell>
          <cell r="C7681" t="str">
            <v>SY</v>
          </cell>
          <cell r="D7681" t="str">
            <v>GEOGRID, TYPE P2</v>
          </cell>
          <cell r="F7681">
            <v>0</v>
          </cell>
        </row>
        <row r="7682">
          <cell r="A7682" t="str">
            <v>863E00300</v>
          </cell>
          <cell r="C7682" t="str">
            <v>SY</v>
          </cell>
          <cell r="D7682" t="str">
            <v>GEOGRID, TYPE P3</v>
          </cell>
          <cell r="F7682">
            <v>0</v>
          </cell>
        </row>
        <row r="7683">
          <cell r="A7683" t="str">
            <v>863E00400</v>
          </cell>
          <cell r="C7683" t="str">
            <v>SY</v>
          </cell>
          <cell r="D7683" t="str">
            <v>GEOGRID, TYPE P4</v>
          </cell>
          <cell r="F7683">
            <v>0</v>
          </cell>
        </row>
        <row r="7684">
          <cell r="A7684" t="str">
            <v>863E00500</v>
          </cell>
          <cell r="C7684" t="str">
            <v>SY</v>
          </cell>
          <cell r="D7684" t="str">
            <v>GEOGRID, TYPE P5</v>
          </cell>
          <cell r="F7684">
            <v>0</v>
          </cell>
        </row>
        <row r="7685">
          <cell r="A7685" t="str">
            <v>863E00600</v>
          </cell>
          <cell r="C7685" t="str">
            <v>SY</v>
          </cell>
          <cell r="D7685" t="str">
            <v>GEOGRID, TYPE S1</v>
          </cell>
          <cell r="F7685">
            <v>0</v>
          </cell>
        </row>
        <row r="7686">
          <cell r="A7686" t="str">
            <v>863E00700</v>
          </cell>
          <cell r="C7686" t="str">
            <v>SY</v>
          </cell>
          <cell r="D7686" t="str">
            <v>GEOGRID, TYPE S2</v>
          </cell>
          <cell r="F7686">
            <v>0</v>
          </cell>
        </row>
        <row r="7687">
          <cell r="A7687" t="str">
            <v>863E00800</v>
          </cell>
          <cell r="C7687" t="str">
            <v>CY</v>
          </cell>
          <cell r="D7687" t="str">
            <v>REINFORCED EMBANKMENT</v>
          </cell>
          <cell r="F7687">
            <v>0</v>
          </cell>
        </row>
        <row r="7688">
          <cell r="A7688" t="str">
            <v>863E00801</v>
          </cell>
          <cell r="C7688" t="str">
            <v>CY</v>
          </cell>
          <cell r="D7688" t="str">
            <v>REINFORCED EMBANKMENT, AS PER PLAN</v>
          </cell>
          <cell r="F7688">
            <v>0</v>
          </cell>
        </row>
        <row r="7689">
          <cell r="A7689" t="str">
            <v>864E10000</v>
          </cell>
          <cell r="C7689" t="str">
            <v>GAL</v>
          </cell>
          <cell r="D7689" t="str">
            <v>POLYURETHANE EXPANDING FOAM, PREMIXED</v>
          </cell>
          <cell r="F7689">
            <v>0</v>
          </cell>
        </row>
        <row r="7690">
          <cell r="A7690" t="str">
            <v>866E00100</v>
          </cell>
          <cell r="C7690" t="str">
            <v>EACH</v>
          </cell>
          <cell r="D7690" t="str">
            <v>GROUND ANCHOR,</v>
          </cell>
          <cell r="F7690">
            <v>1</v>
          </cell>
          <cell r="G7690" t="str">
            <v>SPECIFY ___ KIP MAX. TEST LOAD</v>
          </cell>
        </row>
        <row r="7691">
          <cell r="A7691" t="str">
            <v>866E00101</v>
          </cell>
          <cell r="C7691" t="str">
            <v>EACH</v>
          </cell>
          <cell r="D7691" t="str">
            <v>GROUND ANCHOR, AS PER PLAN</v>
          </cell>
          <cell r="F7691">
            <v>1</v>
          </cell>
          <cell r="G7691" t="str">
            <v>SPECIFY ___ KIP MAX. TEST LOAD</v>
          </cell>
        </row>
        <row r="7692">
          <cell r="A7692" t="str">
            <v>866E00200</v>
          </cell>
          <cell r="C7692" t="str">
            <v>EACH</v>
          </cell>
          <cell r="D7692" t="str">
            <v>TEMPORARY GROUND ANCHOR</v>
          </cell>
          <cell r="F7692">
            <v>1</v>
          </cell>
          <cell r="G7692" t="str">
            <v>SPECIFY ___ KIP MAX. TEST LOAD</v>
          </cell>
        </row>
        <row r="7693">
          <cell r="A7693" t="str">
            <v>866E00300</v>
          </cell>
          <cell r="C7693" t="str">
            <v>LS</v>
          </cell>
          <cell r="D7693" t="str">
            <v>INVESTIGATIVE ANCHOR PULLOUT TESTS</v>
          </cell>
          <cell r="F7693">
            <v>0</v>
          </cell>
        </row>
        <row r="7694">
          <cell r="A7694" t="str">
            <v>866E00400</v>
          </cell>
          <cell r="C7694" t="str">
            <v>EACH</v>
          </cell>
          <cell r="D7694" t="str">
            <v>PERFORMANCE TEST</v>
          </cell>
          <cell r="F7694">
            <v>0</v>
          </cell>
        </row>
        <row r="7695">
          <cell r="A7695" t="str">
            <v>866E00500</v>
          </cell>
          <cell r="C7695" t="str">
            <v>EACH</v>
          </cell>
          <cell r="D7695" t="str">
            <v>EXTENDED CREEP TEST</v>
          </cell>
          <cell r="F7695">
            <v>0</v>
          </cell>
        </row>
        <row r="7696">
          <cell r="A7696" t="str">
            <v>866E01000</v>
          </cell>
          <cell r="C7696" t="str">
            <v>CY</v>
          </cell>
          <cell r="D7696" t="str">
            <v>PRE-GROUTING IN ROCK</v>
          </cell>
          <cell r="F7696">
            <v>0</v>
          </cell>
        </row>
        <row r="7697">
          <cell r="A7697" t="str">
            <v>866E01100</v>
          </cell>
          <cell r="C7697" t="str">
            <v>EACH</v>
          </cell>
          <cell r="D7697" t="str">
            <v>REDRILLING PRE-GROUTED HOLES IN ROCK</v>
          </cell>
          <cell r="F7697">
            <v>0</v>
          </cell>
        </row>
        <row r="7698">
          <cell r="A7698" t="str">
            <v>867E00100</v>
          </cell>
          <cell r="C7698" t="str">
            <v>LS</v>
          </cell>
          <cell r="D7698" t="str">
            <v>TEMPORARY WIRE FACED MECHANICALLY STABILIZED EARTH WALL</v>
          </cell>
          <cell r="F7698">
            <v>0</v>
          </cell>
        </row>
        <row r="7699">
          <cell r="A7699" t="str">
            <v>867E00101</v>
          </cell>
          <cell r="C7699" t="str">
            <v>LS</v>
          </cell>
          <cell r="D7699" t="str">
            <v>TEMPORARY WIRE FACED MECHANICALLY STABILIZED EARTH WALL, AS PER PLAN</v>
          </cell>
          <cell r="F7699">
            <v>0</v>
          </cell>
        </row>
        <row r="7700">
          <cell r="A7700" t="str">
            <v>869E00100</v>
          </cell>
          <cell r="C7700" t="str">
            <v>EACH</v>
          </cell>
          <cell r="D7700" t="str">
            <v>HIGH LOAD MULTI-ROTATIONAL (HLMR) BEARINGS</v>
          </cell>
          <cell r="F7700">
            <v>0</v>
          </cell>
        </row>
        <row r="7701">
          <cell r="A7701" t="str">
            <v>869E00101</v>
          </cell>
          <cell r="C7701" t="str">
            <v>EACH</v>
          </cell>
          <cell r="D7701" t="str">
            <v>HIGH LOAD MULTI-ROTATIONAL (HLMR) BEARINGS, AS PER PLAN</v>
          </cell>
          <cell r="F7701">
            <v>0</v>
          </cell>
        </row>
        <row r="7702">
          <cell r="A7702" t="str">
            <v>870E10000</v>
          </cell>
          <cell r="C7702" t="str">
            <v>SF</v>
          </cell>
          <cell r="D7702" t="str">
            <v>PREFABRICATED MODULAR RETAINING WALL</v>
          </cell>
          <cell r="F7702">
            <v>0</v>
          </cell>
        </row>
        <row r="7703">
          <cell r="A7703" t="str">
            <v>870E10001</v>
          </cell>
          <cell r="C7703" t="str">
            <v>SF</v>
          </cell>
          <cell r="D7703" t="str">
            <v>PREFABRICATED MODULAR RETAINING WALL, AS PER PLAN</v>
          </cell>
          <cell r="F7703">
            <v>0</v>
          </cell>
        </row>
        <row r="7704">
          <cell r="A7704" t="str">
            <v>870E11000</v>
          </cell>
          <cell r="C7704" t="str">
            <v>CY</v>
          </cell>
          <cell r="D7704" t="str">
            <v>WALL EXCAVATION</v>
          </cell>
          <cell r="F7704">
            <v>0</v>
          </cell>
        </row>
        <row r="7705">
          <cell r="A7705" t="str">
            <v>870E11100</v>
          </cell>
          <cell r="C7705" t="str">
            <v>CY</v>
          </cell>
          <cell r="D7705" t="str">
            <v>NATURAL SOIL</v>
          </cell>
          <cell r="F7705">
            <v>0</v>
          </cell>
        </row>
        <row r="7706">
          <cell r="A7706" t="str">
            <v>870E12000</v>
          </cell>
          <cell r="C7706" t="str">
            <v>FT</v>
          </cell>
          <cell r="D7706" t="str">
            <v>6" DRAINAGE PIPE, PERFORATED</v>
          </cell>
          <cell r="F7706">
            <v>0</v>
          </cell>
        </row>
        <row r="7707">
          <cell r="A7707" t="str">
            <v>870E12100</v>
          </cell>
          <cell r="C7707" t="str">
            <v>FT</v>
          </cell>
          <cell r="D7707" t="str">
            <v>6" DRAINAGE PIPE, NON-PERFORATED</v>
          </cell>
          <cell r="F7707">
            <v>0</v>
          </cell>
        </row>
        <row r="7708">
          <cell r="A7708" t="str">
            <v>870E12500</v>
          </cell>
          <cell r="C7708" t="str">
            <v>FT</v>
          </cell>
          <cell r="D7708" t="str">
            <v>CONCRETE COPING</v>
          </cell>
          <cell r="F7708">
            <v>0</v>
          </cell>
        </row>
        <row r="7709">
          <cell r="A7709" t="str">
            <v>870E14000</v>
          </cell>
          <cell r="C7709" t="str">
            <v>DAY</v>
          </cell>
          <cell r="D7709" t="str">
            <v>ON-SITE ASSISTANCE</v>
          </cell>
          <cell r="F7709">
            <v>0</v>
          </cell>
        </row>
        <row r="7710">
          <cell r="A7710" t="str">
            <v>870E15000</v>
          </cell>
          <cell r="C7710" t="str">
            <v>LS</v>
          </cell>
          <cell r="D7710" t="str">
            <v>PMRW INSPECTION AND COMPACTION TESTING</v>
          </cell>
          <cell r="F7710">
            <v>0</v>
          </cell>
        </row>
        <row r="7711">
          <cell r="A7711" t="str">
            <v>871E10000</v>
          </cell>
          <cell r="C7711" t="str">
            <v>CY</v>
          </cell>
          <cell r="D7711" t="str">
            <v>EMBANKMENT USING FLY ASH</v>
          </cell>
          <cell r="F7711">
            <v>0</v>
          </cell>
        </row>
        <row r="7712">
          <cell r="A7712" t="str">
            <v>871E10020</v>
          </cell>
          <cell r="C7712" t="str">
            <v>CY</v>
          </cell>
          <cell r="D7712" t="str">
            <v>EMBANKMENT USING BOTTOM ASH</v>
          </cell>
          <cell r="F7712">
            <v>0</v>
          </cell>
        </row>
        <row r="7713">
          <cell r="A7713" t="str">
            <v>871E10040</v>
          </cell>
          <cell r="C7713" t="str">
            <v>CY</v>
          </cell>
          <cell r="D7713" t="str">
            <v>EMBANKMENT USING FOUNDRY SAND</v>
          </cell>
          <cell r="F7713">
            <v>0</v>
          </cell>
        </row>
        <row r="7714">
          <cell r="A7714" t="str">
            <v>871E10060</v>
          </cell>
          <cell r="C7714" t="str">
            <v>CY</v>
          </cell>
          <cell r="D7714" t="str">
            <v>EMBANKMENT USING RECYCLED GLASS</v>
          </cell>
          <cell r="F7714">
            <v>0</v>
          </cell>
        </row>
        <row r="7715">
          <cell r="A7715" t="str">
            <v>871E10080</v>
          </cell>
          <cell r="C7715" t="str">
            <v>CY</v>
          </cell>
          <cell r="D7715" t="str">
            <v>EMBANKMENT USING TIRE SHREDS</v>
          </cell>
          <cell r="F7715">
            <v>0</v>
          </cell>
        </row>
        <row r="7716">
          <cell r="A7716" t="str">
            <v>871E10090</v>
          </cell>
          <cell r="C7716" t="str">
            <v>CY</v>
          </cell>
          <cell r="D7716" t="str">
            <v>EMBANKMENT USING PETROLEUM CONTAMINATED SOIL</v>
          </cell>
          <cell r="F7716">
            <v>0</v>
          </cell>
        </row>
        <row r="7717">
          <cell r="A7717" t="str">
            <v>871E10110</v>
          </cell>
          <cell r="C7717" t="str">
            <v>CY</v>
          </cell>
          <cell r="D7717" t="str">
            <v>EMBANKMENT USING RECYCLED MATERIALS</v>
          </cell>
          <cell r="F7717">
            <v>0</v>
          </cell>
        </row>
        <row r="7718">
          <cell r="A7718" t="str">
            <v>871E30000</v>
          </cell>
          <cell r="C7718" t="str">
            <v>LS</v>
          </cell>
          <cell r="D7718" t="str">
            <v>SOILS CONSULTANT ANALYSIS</v>
          </cell>
          <cell r="F7718">
            <v>0</v>
          </cell>
        </row>
        <row r="7719">
          <cell r="A7719" t="str">
            <v>872E10000</v>
          </cell>
          <cell r="C7719" t="str">
            <v>FT</v>
          </cell>
          <cell r="D7719" t="str">
            <v>VOID REDUCING ASPHALT MEMBRANE (VRAM)</v>
          </cell>
          <cell r="F7719">
            <v>0</v>
          </cell>
        </row>
        <row r="7720">
          <cell r="A7720" t="str">
            <v>872E10001</v>
          </cell>
          <cell r="C7720" t="str">
            <v>FT</v>
          </cell>
          <cell r="D7720" t="str">
            <v>VOID REDUCING ASPHALT MEMBRANE (VRAM), AS PER PLAN</v>
          </cell>
          <cell r="F7720">
            <v>0</v>
          </cell>
        </row>
        <row r="7721">
          <cell r="A7721" t="str">
            <v>874E20000</v>
          </cell>
          <cell r="C7721" t="str">
            <v>FT</v>
          </cell>
          <cell r="D7721" t="str">
            <v>LONGITUDINAL JOINT PREPARATION</v>
          </cell>
          <cell r="F7721">
            <v>0</v>
          </cell>
        </row>
        <row r="7722">
          <cell r="A7722" t="str">
            <v>874E20001</v>
          </cell>
          <cell r="C7722" t="str">
            <v>FT</v>
          </cell>
          <cell r="D7722" t="str">
            <v>LONGITUDINAL JOINT PREPARATION, AS PER PLAN</v>
          </cell>
          <cell r="F7722">
            <v>0</v>
          </cell>
        </row>
        <row r="7723">
          <cell r="A7723" t="str">
            <v>874E21000</v>
          </cell>
          <cell r="C7723" t="str">
            <v>MILE</v>
          </cell>
          <cell r="D7723" t="str">
            <v>LONGITUDINAL JOINT PREPARATION</v>
          </cell>
          <cell r="F7723">
            <v>0</v>
          </cell>
        </row>
        <row r="7724">
          <cell r="A7724" t="str">
            <v>874E21001</v>
          </cell>
          <cell r="C7724" t="str">
            <v>MILE</v>
          </cell>
          <cell r="D7724" t="str">
            <v>LONGITUDINAL JOINT PREPARATION, AS PER PLAN</v>
          </cell>
          <cell r="F7724">
            <v>0</v>
          </cell>
        </row>
        <row r="7725">
          <cell r="A7725" t="str">
            <v>875E10000</v>
          </cell>
          <cell r="C7725" t="str">
            <v>LB</v>
          </cell>
          <cell r="D7725" t="str">
            <v>LONGITUDINAL JOINT ADHESIVE</v>
          </cell>
          <cell r="F7725">
            <v>0</v>
          </cell>
        </row>
        <row r="7726">
          <cell r="A7726" t="str">
            <v>878E25000</v>
          </cell>
          <cell r="C7726" t="str">
            <v>LS</v>
          </cell>
          <cell r="D7726" t="str">
            <v>INSPECTION AND COMPACTION TESTING OF UNBOUND MATERIALS</v>
          </cell>
          <cell r="F7726">
            <v>0</v>
          </cell>
        </row>
        <row r="7727">
          <cell r="A7727" t="str">
            <v>880E10000</v>
          </cell>
          <cell r="C7727" t="str">
            <v>CY</v>
          </cell>
          <cell r="D7727" t="str">
            <v>ASPHALT CONCRETE WITH WARRANTY (5 YEARS)</v>
          </cell>
          <cell r="F7727">
            <v>0</v>
          </cell>
        </row>
        <row r="7728">
          <cell r="A7728" t="str">
            <v>880E10001</v>
          </cell>
          <cell r="C7728" t="str">
            <v>CY</v>
          </cell>
          <cell r="D7728" t="str">
            <v>ASPHALT CONCRETE WITH WARRANTY (5 YEARS), AS PER PLAN</v>
          </cell>
          <cell r="F7728">
            <v>0</v>
          </cell>
        </row>
        <row r="7729">
          <cell r="A7729" t="str">
            <v>880E15000</v>
          </cell>
          <cell r="C7729" t="str">
            <v>CY</v>
          </cell>
          <cell r="D7729" t="str">
            <v>ASPHALT CONCRETE WITH WARRANTY (7 YEARS)</v>
          </cell>
          <cell r="F7729">
            <v>0</v>
          </cell>
        </row>
        <row r="7730">
          <cell r="A7730" t="str">
            <v>880E15001</v>
          </cell>
          <cell r="C7730" t="str">
            <v>CY</v>
          </cell>
          <cell r="D7730" t="str">
            <v>ASPHALT CONCRETE WITH WARRANTY (7 YEARS), AS PER PLAN</v>
          </cell>
          <cell r="F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>
            <v>0</v>
          </cell>
          <cell r="G7731" t="str">
            <v>DESIGN BUILD PROJECTS ONLY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>
            <v>0</v>
          </cell>
          <cell r="G7732" t="str">
            <v>DESIGN BUILD PROJECTS ONLY</v>
          </cell>
        </row>
        <row r="7733">
          <cell r="A7733" t="str">
            <v>881E10000</v>
          </cell>
          <cell r="C7733" t="str">
            <v>SY</v>
          </cell>
          <cell r="D7733" t="str">
            <v>MICROSURFACING WITH WARRANTY, SINGLE COURSE</v>
          </cell>
          <cell r="F7733">
            <v>0</v>
          </cell>
        </row>
        <row r="7734">
          <cell r="A7734" t="str">
            <v>881E10001</v>
          </cell>
          <cell r="C7734" t="str">
            <v>SY</v>
          </cell>
          <cell r="D7734" t="str">
            <v>MICROSURFACING WITH WARRANTY, SINGLE COURSE, AS PER PLAN</v>
          </cell>
          <cell r="F7734">
            <v>0</v>
          </cell>
        </row>
        <row r="7735">
          <cell r="A7735" t="str">
            <v>881E20000</v>
          </cell>
          <cell r="C7735" t="str">
            <v>SY</v>
          </cell>
          <cell r="D7735" t="str">
            <v>MICROSURFACING WITH WARRANTY, MULTIPLE COURSE</v>
          </cell>
          <cell r="F7735">
            <v>0</v>
          </cell>
        </row>
        <row r="7736">
          <cell r="A7736" t="str">
            <v>881E20001</v>
          </cell>
          <cell r="C7736" t="str">
            <v>SY</v>
          </cell>
          <cell r="D7736" t="str">
            <v>MICROSURFACING WITH WARRANTY, MULTIPLE COURSE, AS PER PLAN</v>
          </cell>
          <cell r="F7736">
            <v>0</v>
          </cell>
        </row>
        <row r="7737">
          <cell r="A7737" t="str">
            <v>882E10000</v>
          </cell>
          <cell r="C7737" t="str">
            <v>SY</v>
          </cell>
          <cell r="D7737" t="str">
            <v>SINGLE CHIP SEAL WITH TWO YEAR WARRANTY</v>
          </cell>
          <cell r="F7737">
            <v>0</v>
          </cell>
        </row>
        <row r="7738">
          <cell r="A7738" t="str">
            <v>882E10001</v>
          </cell>
          <cell r="C7738" t="str">
            <v>SY</v>
          </cell>
          <cell r="D7738" t="str">
            <v>SINGLE CHIP SEAL WITH TWO YEAR WARRANTY, AS PER PLAN</v>
          </cell>
          <cell r="F7738">
            <v>0</v>
          </cell>
        </row>
        <row r="7739">
          <cell r="A7739" t="str">
            <v>882E20000</v>
          </cell>
          <cell r="C7739" t="str">
            <v>SY</v>
          </cell>
          <cell r="D7739" t="str">
            <v>DOUBLE CHIP SEAL WITH TWO YEAR WARRANTY</v>
          </cell>
          <cell r="F7739">
            <v>0</v>
          </cell>
        </row>
        <row r="7740">
          <cell r="A7740" t="str">
            <v>882E20001</v>
          </cell>
          <cell r="C7740" t="str">
            <v>SY</v>
          </cell>
          <cell r="D7740" t="str">
            <v>DOUBLE CHIP SEAL WITH TWO YEAR WARRANTY, AS PER PLAN</v>
          </cell>
          <cell r="F7740">
            <v>0</v>
          </cell>
        </row>
        <row r="7741">
          <cell r="A7741" t="str">
            <v>882E98000</v>
          </cell>
          <cell r="C7741" t="str">
            <v>SY</v>
          </cell>
          <cell r="D7741" t="str">
            <v>CHIP SEAL, MISC.:</v>
          </cell>
          <cell r="F7741">
            <v>1</v>
          </cell>
          <cell r="G7741">
            <v>1</v>
          </cell>
        </row>
        <row r="7742">
          <cell r="A7742" t="str">
            <v>883E00050</v>
          </cell>
          <cell r="C7742" t="str">
            <v>SF</v>
          </cell>
          <cell r="D7742" t="str">
            <v>SURFACE PREPARATION OF STRUCTURAL STEEL, WITH WARRANTY</v>
          </cell>
          <cell r="F7742">
            <v>0</v>
          </cell>
        </row>
        <row r="7743">
          <cell r="A7743" t="str">
            <v>883E00060</v>
          </cell>
          <cell r="C7743" t="str">
            <v>LS</v>
          </cell>
          <cell r="D7743" t="str">
            <v>SURFACE PREPARATION OF STRUCTURAL STEEL, WITH WARRANTY</v>
          </cell>
          <cell r="F7743">
            <v>0</v>
          </cell>
        </row>
        <row r="7744">
          <cell r="A7744" t="str">
            <v>883E00200</v>
          </cell>
          <cell r="C7744" t="str">
            <v>SF</v>
          </cell>
          <cell r="D7744" t="str">
            <v>FIELD METALLIZING OF STRUCTURAL STEEL, WITH WARRANTY</v>
          </cell>
          <cell r="F7744">
            <v>0</v>
          </cell>
        </row>
        <row r="7745">
          <cell r="A7745" t="str">
            <v>883E00210</v>
          </cell>
          <cell r="C7745" t="str">
            <v>LS</v>
          </cell>
          <cell r="D7745" t="str">
            <v>FIELD METALLIZING OF STRUCTURAL STEEL, WITH WARRANTY</v>
          </cell>
          <cell r="F7745">
            <v>0</v>
          </cell>
        </row>
        <row r="7746">
          <cell r="A7746" t="str">
            <v>883E00504</v>
          </cell>
          <cell r="C7746" t="str">
            <v>MNHR</v>
          </cell>
          <cell r="D7746" t="str">
            <v>GRINDING FINS, TEARS, SLIVERS ON STRUCTURAL STEEL</v>
          </cell>
          <cell r="F7746">
            <v>0</v>
          </cell>
        </row>
        <row r="7747">
          <cell r="A7747" t="str">
            <v>884E00500</v>
          </cell>
          <cell r="C7747" t="str">
            <v>SY</v>
          </cell>
          <cell r="D7747" t="str">
            <v>VARIABLE THICKNESS PORTLAND CEMENT CONCRETE PAVEMENT (7 YEAR WARRANTY)</v>
          </cell>
          <cell r="F7747">
            <v>0</v>
          </cell>
        </row>
        <row r="7748">
          <cell r="A7748" t="str">
            <v>884E10000</v>
          </cell>
          <cell r="C7748" t="str">
            <v>SY</v>
          </cell>
          <cell r="D7748" t="str">
            <v>8" PORTLAND CEMENT CONCRETE PAVEMENT (7 YEAR WARRANTY)</v>
          </cell>
          <cell r="F7748">
            <v>0</v>
          </cell>
        </row>
        <row r="7749">
          <cell r="A7749" t="str">
            <v>884E10050</v>
          </cell>
          <cell r="C7749" t="str">
            <v>SY</v>
          </cell>
          <cell r="D7749" t="str">
            <v>9" PORTLAND CEMENT CONCRETE PAVEMENT (7 YEAR WARRANTY)</v>
          </cell>
          <cell r="F7749">
            <v>0</v>
          </cell>
        </row>
        <row r="7750">
          <cell r="A7750" t="str">
            <v>884E10051</v>
          </cell>
          <cell r="C7750" t="str">
            <v>SY</v>
          </cell>
          <cell r="D7750" t="str">
            <v>9" PORTLAND CEMENT CONCRETE PAVEMENT (7 YEAR WARRANTY), AS PER PLAN</v>
          </cell>
          <cell r="F7750">
            <v>0</v>
          </cell>
        </row>
        <row r="7751">
          <cell r="A7751" t="str">
            <v>884E10080</v>
          </cell>
          <cell r="C7751" t="str">
            <v>SY</v>
          </cell>
          <cell r="D7751" t="str">
            <v>9.5" PORTLAND CEMENT CONCRETE PAVEMENT (7 YEAR WARRANTY)</v>
          </cell>
          <cell r="F7751">
            <v>0</v>
          </cell>
        </row>
        <row r="7752">
          <cell r="A7752" t="str">
            <v>884E10100</v>
          </cell>
          <cell r="C7752" t="str">
            <v>SY</v>
          </cell>
          <cell r="D7752" t="str">
            <v>10" PORTLAND CEMENT CONCRETE PAVEMENT (7 YEAR WARRANTY)</v>
          </cell>
          <cell r="F7752">
            <v>0</v>
          </cell>
        </row>
        <row r="7753">
          <cell r="A7753" t="str">
            <v>884E10150</v>
          </cell>
          <cell r="C7753" t="str">
            <v>SY</v>
          </cell>
          <cell r="D7753" t="str">
            <v>11" PORTLAND CEMENT CONCRETE PAVEMENT (7 YEAR WARRANTY)</v>
          </cell>
          <cell r="F7753">
            <v>0</v>
          </cell>
        </row>
        <row r="7754">
          <cell r="A7754" t="str">
            <v>884E10200</v>
          </cell>
          <cell r="C7754" t="str">
            <v>SY</v>
          </cell>
          <cell r="D7754" t="str">
            <v>12" PORTLAND CEMENT CONCRETE PAVEMENT (7 YEAR WARRANTY)</v>
          </cell>
          <cell r="F7754">
            <v>0</v>
          </cell>
        </row>
        <row r="7755">
          <cell r="A7755" t="str">
            <v>884E10201</v>
          </cell>
          <cell r="C7755" t="str">
            <v>SY</v>
          </cell>
          <cell r="D7755" t="str">
            <v>12" PORTLAND CEMENT CONCRETE PAVEMENT (7 YEAR WARRANTY), AS PER PLAN</v>
          </cell>
          <cell r="F7755">
            <v>0</v>
          </cell>
        </row>
        <row r="7756">
          <cell r="A7756" t="str">
            <v>884E10240</v>
          </cell>
          <cell r="C7756" t="str">
            <v>SY</v>
          </cell>
          <cell r="D7756" t="str">
            <v>12.5" PORTLAND CEMENT CONCRETE PAVEMENT (7 YEAR WARRANTY)</v>
          </cell>
          <cell r="F7756">
            <v>0</v>
          </cell>
        </row>
        <row r="7757">
          <cell r="A7757" t="str">
            <v>884E10250</v>
          </cell>
          <cell r="C7757" t="str">
            <v>SY</v>
          </cell>
          <cell r="D7757" t="str">
            <v>13" PORTLAND CEMENT CONCRETE PAVEMENT (7 YEAR WARRANTY)</v>
          </cell>
          <cell r="F7757">
            <v>0</v>
          </cell>
        </row>
        <row r="7758">
          <cell r="A7758" t="str">
            <v>884E10270</v>
          </cell>
          <cell r="C7758" t="str">
            <v>SY</v>
          </cell>
          <cell r="D7758" t="str">
            <v>13.5" PORTLAND CEMENT CONCRETE PAVEMENT (7 YEAR WARRANTY)</v>
          </cell>
          <cell r="F7758">
            <v>0</v>
          </cell>
        </row>
        <row r="7759">
          <cell r="A7759" t="str">
            <v>884E10300</v>
          </cell>
          <cell r="C7759" t="str">
            <v>SY</v>
          </cell>
          <cell r="D7759" t="str">
            <v>14" PORTLAND CEMENT CONCRETE PAVEMENT (7 YEAR WARRANTY)</v>
          </cell>
          <cell r="F7759">
            <v>0</v>
          </cell>
        </row>
        <row r="7760">
          <cell r="A7760" t="str">
            <v>884E10320</v>
          </cell>
          <cell r="C7760" t="str">
            <v>SY</v>
          </cell>
          <cell r="D7760" t="str">
            <v>14.5" PORTLAND CEMENT CONCRETE PAVEMENT (7 YEAR WARRANTY)</v>
          </cell>
          <cell r="F7760">
            <v>0</v>
          </cell>
        </row>
        <row r="7761">
          <cell r="A7761" t="str">
            <v>884E10321</v>
          </cell>
          <cell r="C7761" t="str">
            <v>SY</v>
          </cell>
          <cell r="D7761" t="str">
            <v>14.5" PORTLAND CEMENT CONCRETE PAVEMENT (7 YEAR WARRANTY), AS PER PLAN</v>
          </cell>
          <cell r="F7761">
            <v>0</v>
          </cell>
        </row>
        <row r="7762">
          <cell r="A7762" t="str">
            <v>884E10350</v>
          </cell>
          <cell r="C7762" t="str">
            <v>SY</v>
          </cell>
          <cell r="D7762" t="str">
            <v>15" PORTLAND CEMENT CONCRETE PAVEMENT (7 YEAR WARRANTY)</v>
          </cell>
          <cell r="F7762">
            <v>0</v>
          </cell>
        </row>
        <row r="7763">
          <cell r="A7763" t="str">
            <v>884E80000</v>
          </cell>
          <cell r="C7763" t="str">
            <v>SY</v>
          </cell>
          <cell r="D7763" t="str">
            <v>PORTLAND CEMENT CONCRETE PAVEMENT (7 YEAR WARRANTY), MISC.:</v>
          </cell>
          <cell r="F7763">
            <v>1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>
            <v>0</v>
          </cell>
          <cell r="G7764" t="str">
            <v>DESIGN BUILD PROJECTS ONLY</v>
          </cell>
        </row>
        <row r="7765">
          <cell r="A7765" t="str">
            <v>885E00050</v>
          </cell>
          <cell r="C7765" t="str">
            <v>SF</v>
          </cell>
          <cell r="D7765" t="str">
            <v>SURFACE PREPARATION OF EXISTING STRUCTURAL STEEL, WITH WARRANTY</v>
          </cell>
          <cell r="F7765">
            <v>0</v>
          </cell>
        </row>
        <row r="7766">
          <cell r="A7766" t="str">
            <v>885E00051</v>
          </cell>
          <cell r="C7766" t="str">
            <v>SF</v>
          </cell>
          <cell r="D7766" t="str">
            <v>SURFACE PREPARATION OF EXISTING STRUCTURAL STEEL, WITH WARRANTY, AS PER PLAN</v>
          </cell>
          <cell r="F7766">
            <v>0</v>
          </cell>
        </row>
        <row r="7767">
          <cell r="A7767" t="str">
            <v>885E00056</v>
          </cell>
          <cell r="C7767" t="str">
            <v>SF</v>
          </cell>
          <cell r="D7767" t="str">
            <v>FIELD PAINTING OF EXISTING STRUCTURAL STEEL, PRIME COAT, WITH WARRANTY</v>
          </cell>
          <cell r="F7767">
            <v>0</v>
          </cell>
        </row>
        <row r="7768">
          <cell r="A7768" t="str">
            <v>885E00057</v>
          </cell>
          <cell r="C7768" t="str">
            <v>SF</v>
          </cell>
          <cell r="D7768" t="str">
            <v>FIELD PAINTING OF EXISTING STRUCTURAL STEEL, PRIME COAT, WITH WARRANTY, AS PER PLAN</v>
          </cell>
          <cell r="F7768">
            <v>0</v>
          </cell>
        </row>
        <row r="7769">
          <cell r="A7769" t="str">
            <v>885E00060</v>
          </cell>
          <cell r="C7769" t="str">
            <v>SF</v>
          </cell>
          <cell r="D7769" t="str">
            <v>FIELD PAINTING OF EXISTING STRUCTURAL STEEL, INTERMEDIATE COAT, WITH WARRANTY</v>
          </cell>
          <cell r="F7769">
            <v>0</v>
          </cell>
        </row>
        <row r="7770">
          <cell r="A7770" t="str">
            <v>885E00061</v>
          </cell>
          <cell r="C7770" t="str">
            <v>SF</v>
          </cell>
          <cell r="D7770" t="str">
            <v>FIELD PAINTING OF EXISTING STRUCTURAL STEEL, INTERMEDIATE COAT, WITH WARRANTY, AS PER PLAN</v>
          </cell>
          <cell r="F7770">
            <v>0</v>
          </cell>
        </row>
        <row r="7771">
          <cell r="A7771" t="str">
            <v>885E00066</v>
          </cell>
          <cell r="C7771" t="str">
            <v>SF</v>
          </cell>
          <cell r="D7771" t="str">
            <v>FIELD PAINTING STRUCTURAL STEEL, FINISH COAT, WITH WARRANTY</v>
          </cell>
          <cell r="F7771">
            <v>0</v>
          </cell>
        </row>
        <row r="7772">
          <cell r="A7772" t="str">
            <v>885E00067</v>
          </cell>
          <cell r="C7772" t="str">
            <v>SF</v>
          </cell>
          <cell r="D7772" t="str">
            <v>FIELD PAINTING STRUCTURAL STEEL, FINISH COAT, WITH WARRANTY, AS PER PLAN</v>
          </cell>
          <cell r="F7772">
            <v>0</v>
          </cell>
        </row>
        <row r="7773">
          <cell r="A7773" t="str">
            <v>885E00100</v>
          </cell>
          <cell r="C7773" t="str">
            <v>LS</v>
          </cell>
          <cell r="D7773" t="str">
            <v>SURFACE PREPARATION OF EXISTING STRUCTURAL STEEL, WITH WARRANTY</v>
          </cell>
          <cell r="F7773">
            <v>0</v>
          </cell>
        </row>
        <row r="7774">
          <cell r="A7774" t="str">
            <v>885E00200</v>
          </cell>
          <cell r="C7774" t="str">
            <v>LS</v>
          </cell>
          <cell r="D7774" t="str">
            <v>FIELD PAINTING OF EXISTING STRUCTURAL STEEL, PRIME COAT, WITH WARRANTY</v>
          </cell>
          <cell r="F7774">
            <v>0</v>
          </cell>
        </row>
        <row r="7775">
          <cell r="A7775" t="str">
            <v>885E00300</v>
          </cell>
          <cell r="C7775" t="str">
            <v>LS</v>
          </cell>
          <cell r="D7775" t="str">
            <v>FIELD PAINTING STRUCTURAL STEEL, INTERMEDIATE COAT, WITH WARRANTY</v>
          </cell>
          <cell r="F7775">
            <v>0</v>
          </cell>
        </row>
        <row r="7776">
          <cell r="A7776" t="str">
            <v>885E00400</v>
          </cell>
          <cell r="C7776" t="str">
            <v>LS</v>
          </cell>
          <cell r="D7776" t="str">
            <v>FIELD PAINTING STRUCTURAL STEEL, FINISH COAT, WITH WARRANTY</v>
          </cell>
          <cell r="F7776">
            <v>0</v>
          </cell>
        </row>
        <row r="7777">
          <cell r="A7777" t="str">
            <v>885E00504</v>
          </cell>
          <cell r="C7777" t="str">
            <v>MNHR</v>
          </cell>
          <cell r="D7777" t="str">
            <v>GRINDING FINS, TEARS, SLIVERS ON EXISTING STRUCTURAL STEEL</v>
          </cell>
          <cell r="F7777">
            <v>0</v>
          </cell>
        </row>
        <row r="7778">
          <cell r="A7778" t="str">
            <v>885E00800</v>
          </cell>
          <cell r="C7778" t="str">
            <v>LB</v>
          </cell>
          <cell r="D7778" t="str">
            <v>FIELD PAINTING STRUCTURAL STEEL, INTERMEDIATE COAT, WITH WARRANTY</v>
          </cell>
          <cell r="F7778">
            <v>0</v>
          </cell>
        </row>
        <row r="7779">
          <cell r="A7779" t="str">
            <v>885E00850</v>
          </cell>
          <cell r="C7779" t="str">
            <v>LB</v>
          </cell>
          <cell r="D7779" t="str">
            <v>FIELD PAINTING STRUCTURAL STEEL, FINISH COAT, WITH WARRANTY</v>
          </cell>
          <cell r="F7779">
            <v>0</v>
          </cell>
        </row>
        <row r="7780">
          <cell r="A7780" t="str">
            <v>885E10000</v>
          </cell>
          <cell r="C7780" t="str">
            <v>EACH</v>
          </cell>
          <cell r="D7780" t="str">
            <v>FINAL INSPECTION REPAIR</v>
          </cell>
          <cell r="F7780">
            <v>0</v>
          </cell>
        </row>
        <row r="7781">
          <cell r="A7781" t="str">
            <v>885E90000</v>
          </cell>
          <cell r="C7781" t="str">
            <v>SF</v>
          </cell>
          <cell r="D7781" t="str">
            <v>FIELD PAINTING, MISC.:</v>
          </cell>
          <cell r="F7781">
            <v>1</v>
          </cell>
          <cell r="G7781">
            <v>1</v>
          </cell>
        </row>
        <row r="7782">
          <cell r="A7782" t="str">
            <v>885E90010</v>
          </cell>
          <cell r="C7782" t="str">
            <v>LS</v>
          </cell>
          <cell r="D7782" t="str">
            <v>FIELD PAINTING, MISC.:</v>
          </cell>
          <cell r="F7782">
            <v>1</v>
          </cell>
          <cell r="G7782">
            <v>1</v>
          </cell>
        </row>
        <row r="7783">
          <cell r="A7783" t="str">
            <v>885E90020</v>
          </cell>
          <cell r="C7783" t="str">
            <v>FT</v>
          </cell>
          <cell r="D7783" t="str">
            <v>FIELD PAINTING, MISC.:</v>
          </cell>
          <cell r="F7783">
            <v>1</v>
          </cell>
          <cell r="G7783">
            <v>1</v>
          </cell>
        </row>
        <row r="7784">
          <cell r="A7784" t="str">
            <v>886E11000</v>
          </cell>
          <cell r="C7784" t="str">
            <v>GAL</v>
          </cell>
          <cell r="D7784" t="str">
            <v>FOG SEAL</v>
          </cell>
          <cell r="F7784">
            <v>0</v>
          </cell>
        </row>
        <row r="7785">
          <cell r="A7785" t="str">
            <v>888E10000</v>
          </cell>
          <cell r="C7785" t="str">
            <v>SY</v>
          </cell>
          <cell r="D7785" t="str">
            <v>HIGH FRICTION SURFACE TREATMENT, SINGLE LIFT</v>
          </cell>
          <cell r="F7785">
            <v>0</v>
          </cell>
        </row>
        <row r="7786">
          <cell r="A7786" t="str">
            <v>888E10001</v>
          </cell>
          <cell r="C7786" t="str">
            <v>SY</v>
          </cell>
          <cell r="D7786" t="str">
            <v>HIGH FRICTION SURFACE TREATMENT, SINGLE LIFT, AS PER PLAN</v>
          </cell>
          <cell r="F7786">
            <v>0</v>
          </cell>
        </row>
        <row r="7787">
          <cell r="A7787" t="str">
            <v>888E20000</v>
          </cell>
          <cell r="C7787" t="str">
            <v>SY</v>
          </cell>
          <cell r="D7787" t="str">
            <v>HIGH FRICTION SURFACE TREATMENT, DOUBLE LIFT</v>
          </cell>
          <cell r="F7787">
            <v>0</v>
          </cell>
        </row>
        <row r="7788">
          <cell r="A7788" t="str">
            <v>888E20001</v>
          </cell>
          <cell r="C7788" t="str">
            <v>SY</v>
          </cell>
          <cell r="D7788" t="str">
            <v>HIGH FRICTION SURFACE TREATMENT, DOUBLE LIFT, AS PER PLAN</v>
          </cell>
          <cell r="F7788">
            <v>0</v>
          </cell>
        </row>
        <row r="7789">
          <cell r="A7789" t="str">
            <v>889E10000</v>
          </cell>
          <cell r="C7789" t="str">
            <v>SY</v>
          </cell>
          <cell r="D7789" t="str">
            <v>LONGITUDINAL DIAMOND GROOVING</v>
          </cell>
          <cell r="F7789">
            <v>1</v>
          </cell>
        </row>
        <row r="7790">
          <cell r="A7790" t="str">
            <v>892E10200</v>
          </cell>
          <cell r="C7790" t="str">
            <v>CY</v>
          </cell>
          <cell r="D7790" t="str">
            <v>QC/QA CONCRETE, CLASS QC2, SUPERSTRUCTURE (DECK) WITH WARRANTY</v>
          </cell>
          <cell r="F7790">
            <v>0</v>
          </cell>
        </row>
        <row r="7791">
          <cell r="A7791" t="str">
            <v>892E10201</v>
          </cell>
          <cell r="C7791" t="str">
            <v>CY</v>
          </cell>
          <cell r="D7791" t="str">
            <v>QC/QA CONCRETE, CLASS QC2, SUPERSTRUCTURE (DECK) WITH WARRANTY, AS PER PLAN</v>
          </cell>
          <cell r="F7791">
            <v>0</v>
          </cell>
        </row>
        <row r="7792">
          <cell r="A7792" t="str">
            <v>892E10400</v>
          </cell>
          <cell r="C7792" t="str">
            <v>CY</v>
          </cell>
          <cell r="D7792" t="str">
            <v>QC/QA CONCRETE, CLASS QC3, SUPERSTRUCTURE (DECK) WITH WARRANTY</v>
          </cell>
          <cell r="F7792">
            <v>0</v>
          </cell>
        </row>
        <row r="7793">
          <cell r="A7793" t="str">
            <v>892E10600</v>
          </cell>
          <cell r="C7793" t="str">
            <v>SY</v>
          </cell>
          <cell r="D7793" t="str">
            <v>QC/QA CONCRETE, CLASS QC2, SUPERSTRUCTURE (DECK) WITH WARRANTY</v>
          </cell>
          <cell r="F7793">
            <v>0</v>
          </cell>
        </row>
        <row r="7794">
          <cell r="A7794" t="str">
            <v>892E10800</v>
          </cell>
          <cell r="C7794" t="str">
            <v>SY</v>
          </cell>
          <cell r="D7794" t="str">
            <v>QC/QA CONCRETE, CLASS QC3, SUPERSTRUCTURE (DECK) WITH WARRANTY</v>
          </cell>
          <cell r="F7794">
            <v>0</v>
          </cell>
        </row>
        <row r="7795">
          <cell r="A7795" t="str">
            <v>893E10000</v>
          </cell>
          <cell r="C7795" t="str">
            <v>FT</v>
          </cell>
          <cell r="D7795" t="str">
            <v>CONTINUOUS FLIGHT AUGER (CFA) PILES, 12” DIAMETER</v>
          </cell>
          <cell r="F7795">
            <v>0</v>
          </cell>
        </row>
        <row r="7796">
          <cell r="A7796" t="str">
            <v>893E10001</v>
          </cell>
          <cell r="C7796" t="str">
            <v>FT</v>
          </cell>
          <cell r="D7796" t="str">
            <v>CONTINUOUS FLIGHT AUGER (CFA) PILES, 12” DIAMETER, AS PER PLAN</v>
          </cell>
          <cell r="F7796">
            <v>0</v>
          </cell>
        </row>
        <row r="7797">
          <cell r="A7797" t="str">
            <v>893E10100</v>
          </cell>
          <cell r="C7797" t="str">
            <v>FT</v>
          </cell>
          <cell r="D7797" t="str">
            <v>CONTINUOUS FLIGHT AUGER (CFA) PILES, 14” DIAMETER</v>
          </cell>
          <cell r="F7797">
            <v>0</v>
          </cell>
        </row>
        <row r="7798">
          <cell r="A7798" t="str">
            <v>893E10101</v>
          </cell>
          <cell r="C7798" t="str">
            <v>FT</v>
          </cell>
          <cell r="D7798" t="str">
            <v>CONTINUOUS FLIGHT AUGER (CFA) PILES, 14” DIAMETER, AS PER PLAN</v>
          </cell>
          <cell r="F7798">
            <v>0</v>
          </cell>
        </row>
        <row r="7799">
          <cell r="A7799" t="str">
            <v>893E10200</v>
          </cell>
          <cell r="C7799" t="str">
            <v>FT</v>
          </cell>
          <cell r="D7799" t="str">
            <v>CONTINUOUS FLIGHT AUGER (CFA) PILES, 16” DIAMETER</v>
          </cell>
          <cell r="F7799">
            <v>0</v>
          </cell>
        </row>
        <row r="7800">
          <cell r="A7800" t="str">
            <v>893E10201</v>
          </cell>
          <cell r="C7800" t="str">
            <v>FT</v>
          </cell>
          <cell r="D7800" t="str">
            <v>CONTINUOUS FLIGHT AUGER (CFA) PILES, 16” DIAMETER, AS PER PLAN</v>
          </cell>
          <cell r="F7800">
            <v>0</v>
          </cell>
        </row>
        <row r="7801">
          <cell r="A7801" t="str">
            <v>893E10300</v>
          </cell>
          <cell r="C7801" t="str">
            <v>FT</v>
          </cell>
          <cell r="D7801" t="str">
            <v>CONTINUOUS FLIGHT AUGER (CFA) PILES, 18” DIAMETER</v>
          </cell>
          <cell r="F7801">
            <v>0</v>
          </cell>
        </row>
        <row r="7802">
          <cell r="A7802" t="str">
            <v>893E10301</v>
          </cell>
          <cell r="C7802" t="str">
            <v>FT</v>
          </cell>
          <cell r="D7802" t="str">
            <v>CONTINUOUS FLIGHT AUGER (CFA) PILES, 18” DIAMETER, AS PER PLAN</v>
          </cell>
          <cell r="F7802">
            <v>0</v>
          </cell>
        </row>
        <row r="7803">
          <cell r="A7803" t="str">
            <v>893E10400</v>
          </cell>
          <cell r="C7803" t="str">
            <v>FT</v>
          </cell>
          <cell r="D7803" t="str">
            <v>CONTINUOUS FLIGHT AUGER (CFA) PILES, 24” DIAMETER</v>
          </cell>
          <cell r="F7803">
            <v>0</v>
          </cell>
        </row>
        <row r="7804">
          <cell r="A7804" t="str">
            <v>893E10401</v>
          </cell>
          <cell r="C7804" t="str">
            <v>FT</v>
          </cell>
          <cell r="D7804" t="str">
            <v>CONTINUOUS FLIGHT AUGER (CFA) PILES, 24” DIAMETER, AS PER PLAN</v>
          </cell>
          <cell r="F7804">
            <v>0</v>
          </cell>
        </row>
        <row r="7805">
          <cell r="A7805" t="str">
            <v>893E10500</v>
          </cell>
          <cell r="C7805" t="str">
            <v>FT</v>
          </cell>
          <cell r="D7805" t="str">
            <v>CONTINUOUS FLIGHT AUGER (CFA) PILES, 30” DIAMETER</v>
          </cell>
          <cell r="F7805">
            <v>0</v>
          </cell>
        </row>
        <row r="7806">
          <cell r="A7806" t="str">
            <v>893E10501</v>
          </cell>
          <cell r="C7806" t="str">
            <v>FT</v>
          </cell>
          <cell r="D7806" t="str">
            <v>CONTINUOUS FLIGHT AUGER (CFA) PILES, 30” DIAMETER, AS PER PLAN</v>
          </cell>
          <cell r="F7806">
            <v>0</v>
          </cell>
        </row>
        <row r="7807">
          <cell r="A7807" t="str">
            <v>893E10600</v>
          </cell>
          <cell r="C7807" t="str">
            <v>FT</v>
          </cell>
          <cell r="D7807" t="str">
            <v>CONTINUOUS FLIGHT AUGER (CFA) PILES, 36” DIAMETER</v>
          </cell>
          <cell r="F7807">
            <v>0</v>
          </cell>
        </row>
        <row r="7808">
          <cell r="A7808" t="str">
            <v>893E10601</v>
          </cell>
          <cell r="C7808" t="str">
            <v>FT</v>
          </cell>
          <cell r="D7808" t="str">
            <v>CONTINUOUS FLIGHT AUGER (CFA) PILES, 36” DIAMETER, AS PER PLAN</v>
          </cell>
          <cell r="F7808">
            <v>0</v>
          </cell>
        </row>
        <row r="7809">
          <cell r="A7809" t="str">
            <v>893E10700</v>
          </cell>
          <cell r="C7809" t="str">
            <v>FT</v>
          </cell>
          <cell r="D7809" t="str">
            <v>CONTINUOUS FLIGHT AUGER (CFA) PILES, 42” DIAMETER</v>
          </cell>
          <cell r="F7809">
            <v>0</v>
          </cell>
        </row>
        <row r="7810">
          <cell r="A7810" t="str">
            <v>893E10701</v>
          </cell>
          <cell r="C7810" t="str">
            <v>FT</v>
          </cell>
          <cell r="D7810" t="str">
            <v>CONTINUOUS FLIGHT AUGER (CFA) PILES, 42” DIAMETER, AS PER PLAN</v>
          </cell>
          <cell r="F7810">
            <v>0</v>
          </cell>
        </row>
        <row r="7811">
          <cell r="A7811" t="str">
            <v>893E10800</v>
          </cell>
          <cell r="C7811" t="str">
            <v>FT</v>
          </cell>
          <cell r="D7811" t="str">
            <v>CONTINUOUS FLIGHT AUGER (CFA) PILES, 48” DIAMETER</v>
          </cell>
          <cell r="F7811">
            <v>0</v>
          </cell>
        </row>
        <row r="7812">
          <cell r="A7812" t="str">
            <v>893E10801</v>
          </cell>
          <cell r="C7812" t="str">
            <v>FT</v>
          </cell>
          <cell r="D7812" t="str">
            <v>CONTINUOUS FLIGHT AUGER (CFA) PILES, 48” DIAMETER, AS PER PLAN</v>
          </cell>
          <cell r="F7812">
            <v>0</v>
          </cell>
        </row>
        <row r="7813">
          <cell r="A7813" t="str">
            <v>893E19000</v>
          </cell>
          <cell r="C7813" t="str">
            <v>FT</v>
          </cell>
          <cell r="D7813" t="str">
            <v>CONTINUOUS FLIGHT AUGER (CFA) PILES, MISC.:</v>
          </cell>
          <cell r="F7813">
            <v>1</v>
          </cell>
          <cell r="G7813">
            <v>1</v>
          </cell>
        </row>
        <row r="7814">
          <cell r="A7814" t="str">
            <v>893E20000</v>
          </cell>
          <cell r="C7814" t="str">
            <v>EACH</v>
          </cell>
          <cell r="D7814" t="str">
            <v>CONTINUOUS FLIGHT AUGER (CFA) PILES, INTEGRITY TEST</v>
          </cell>
          <cell r="F7814">
            <v>0</v>
          </cell>
        </row>
        <row r="7815">
          <cell r="A7815" t="str">
            <v>893E20100</v>
          </cell>
          <cell r="C7815" t="str">
            <v>EACH</v>
          </cell>
          <cell r="D7815" t="str">
            <v>CONTINUOUS FLIGHT AUGER (CFA) PILES, VERIFICATION LOAD TEST</v>
          </cell>
          <cell r="F7815">
            <v>0</v>
          </cell>
        </row>
        <row r="7816">
          <cell r="A7816" t="str">
            <v>893E20200</v>
          </cell>
          <cell r="C7816" t="str">
            <v>EACH</v>
          </cell>
          <cell r="D7816" t="str">
            <v>CONTINUOUS FLIGHT AUGER (CFA) PILES, PROOF LOAD TEST</v>
          </cell>
          <cell r="F7816">
            <v>0</v>
          </cell>
        </row>
        <row r="7817">
          <cell r="A7817" t="str">
            <v>894E10000</v>
          </cell>
          <cell r="C7817" t="str">
            <v>EACH</v>
          </cell>
          <cell r="D7817" t="str">
            <v>THERMAL INTEGRITY PROFILING (TIP) TEST</v>
          </cell>
          <cell r="F7817">
            <v>0</v>
          </cell>
        </row>
        <row r="7818">
          <cell r="A7818" t="str">
            <v>894E10100</v>
          </cell>
          <cell r="C7818" t="str">
            <v>FT</v>
          </cell>
          <cell r="D7818" t="str">
            <v>CONCRETE CORE SAMPLING AND GROUTING</v>
          </cell>
          <cell r="F7818">
            <v>0</v>
          </cell>
        </row>
        <row r="7819">
          <cell r="A7819" t="str">
            <v>894E10200</v>
          </cell>
          <cell r="C7819" t="str">
            <v>EACH</v>
          </cell>
          <cell r="D7819" t="str">
            <v>CONCRETE CORE STRENGTH TEST</v>
          </cell>
          <cell r="F7819">
            <v>0</v>
          </cell>
        </row>
        <row r="7820">
          <cell r="A7820" t="str">
            <v>895E10010</v>
          </cell>
          <cell r="C7820" t="str">
            <v>EACH</v>
          </cell>
          <cell r="D7820" t="str">
            <v>MANUFACTURED WATER QUALITY STRUCTURE, TYPE 1</v>
          </cell>
          <cell r="F7820">
            <v>0</v>
          </cell>
        </row>
        <row r="7821">
          <cell r="A7821" t="str">
            <v>895E10011</v>
          </cell>
          <cell r="C7821" t="str">
            <v>EACH</v>
          </cell>
          <cell r="D7821" t="str">
            <v>MANUFACTURED WATER QUALITY STRUCTURE, TYPE 1, AS PER PLAN</v>
          </cell>
          <cell r="F7821">
            <v>0</v>
          </cell>
        </row>
        <row r="7822">
          <cell r="A7822" t="str">
            <v>895E10020</v>
          </cell>
          <cell r="C7822" t="str">
            <v>EACH</v>
          </cell>
          <cell r="D7822" t="str">
            <v>MANUFACTURED WATER QUALITY STRUCTURE, TYPE 2</v>
          </cell>
          <cell r="F7822">
            <v>0</v>
          </cell>
        </row>
        <row r="7823">
          <cell r="A7823" t="str">
            <v>895E10021</v>
          </cell>
          <cell r="C7823" t="str">
            <v>EACH</v>
          </cell>
          <cell r="D7823" t="str">
            <v>MANUFACTURED WATER QUALITY STRUCTURE, TYPE 2, AS PER PLAN</v>
          </cell>
          <cell r="F7823">
            <v>0</v>
          </cell>
        </row>
        <row r="7824">
          <cell r="A7824" t="str">
            <v>895E10030</v>
          </cell>
          <cell r="C7824" t="str">
            <v>EACH</v>
          </cell>
          <cell r="D7824" t="str">
            <v>MANUFACTURED WATER QUALITY STRUCTURE, TYPE 3</v>
          </cell>
          <cell r="F7824">
            <v>0</v>
          </cell>
        </row>
        <row r="7825">
          <cell r="A7825" t="str">
            <v>895E10040</v>
          </cell>
          <cell r="C7825" t="str">
            <v>EACH</v>
          </cell>
          <cell r="D7825" t="str">
            <v>MANUFACTURED WATER QUALITY STRUCTURE, TYPE 4</v>
          </cell>
          <cell r="F7825">
            <v>0</v>
          </cell>
        </row>
        <row r="7826">
          <cell r="A7826" t="str">
            <v>896E00010</v>
          </cell>
          <cell r="C7826" t="str">
            <v>SNMT</v>
          </cell>
          <cell r="D7826" t="str">
            <v>PORTABLE NON-INTRUSIVE TRAFFIC SENSOR, CLASS I</v>
          </cell>
          <cell r="F7826">
            <v>0</v>
          </cell>
        </row>
        <row r="7827">
          <cell r="A7827" t="str">
            <v>896E00012</v>
          </cell>
          <cell r="C7827" t="str">
            <v>SNMT</v>
          </cell>
          <cell r="D7827" t="str">
            <v>PORTABLE NON-INTRUSIVE TRAFFIC SENSOR, CLASS II</v>
          </cell>
          <cell r="F7827">
            <v>0</v>
          </cell>
        </row>
        <row r="7828">
          <cell r="A7828" t="str">
            <v>896E00020</v>
          </cell>
          <cell r="C7828" t="str">
            <v>SNMT</v>
          </cell>
          <cell r="D7828" t="str">
            <v>PORTABLE CHANGEABLE MESSAGE SIGN</v>
          </cell>
          <cell r="F7828">
            <v>0</v>
          </cell>
        </row>
        <row r="7829">
          <cell r="A7829" t="str">
            <v>896E00021</v>
          </cell>
          <cell r="C7829" t="str">
            <v>SNMT</v>
          </cell>
          <cell r="D7829" t="str">
            <v>PORTABLE CHANGEABLE MESSAGE SIGN, AS PER PLAN</v>
          </cell>
          <cell r="F7829">
            <v>0</v>
          </cell>
        </row>
        <row r="7830">
          <cell r="A7830" t="str">
            <v>897E01010</v>
          </cell>
          <cell r="C7830" t="str">
            <v>SY</v>
          </cell>
          <cell r="D7830" t="str">
            <v>PAVEMENT PLANING, ASPHALT CONCRETE, CLASS A</v>
          </cell>
          <cell r="F7830">
            <v>1</v>
          </cell>
          <cell r="G7830" t="str">
            <v>SPECIFY DEPTH</v>
          </cell>
        </row>
        <row r="7831">
          <cell r="A7831" t="str">
            <v>897E01011</v>
          </cell>
          <cell r="C7831" t="str">
            <v>SY</v>
          </cell>
          <cell r="D7831" t="str">
            <v>PAVEMENT PLANING, ASPHALT CONCRETE, CLASS A, AS PER PLAN</v>
          </cell>
          <cell r="F7831">
            <v>1</v>
          </cell>
          <cell r="G7831" t="str">
            <v>SPECIFY DEPTH</v>
          </cell>
        </row>
        <row r="7832">
          <cell r="A7832" t="str">
            <v>897E01020</v>
          </cell>
          <cell r="C7832" t="str">
            <v>SY</v>
          </cell>
          <cell r="D7832" t="str">
            <v>PAVEMENT PLANING, ASPHALT CONCRETE, CLASS B</v>
          </cell>
          <cell r="F7832">
            <v>1</v>
          </cell>
          <cell r="G7832" t="str">
            <v>SPECIFY DEPTH</v>
          </cell>
        </row>
        <row r="7833">
          <cell r="A7833" t="str">
            <v>897E01021</v>
          </cell>
          <cell r="C7833" t="str">
            <v>SY</v>
          </cell>
          <cell r="D7833" t="str">
            <v>PAVEMENT PLANING, ASPHALT CONCRETE, CLASS B, AS PER PLAN</v>
          </cell>
          <cell r="F7833">
            <v>1</v>
          </cell>
          <cell r="G7833" t="str">
            <v>SPECIFY DEPTH</v>
          </cell>
        </row>
        <row r="7834">
          <cell r="A7834" t="str">
            <v>897E02000</v>
          </cell>
          <cell r="C7834" t="str">
            <v>SY</v>
          </cell>
          <cell r="D7834" t="str">
            <v>PATCHING PLANED SURFACE</v>
          </cell>
          <cell r="F7834">
            <v>0</v>
          </cell>
        </row>
        <row r="7835">
          <cell r="A7835" t="str">
            <v>897E02001</v>
          </cell>
          <cell r="C7835" t="str">
            <v>SY</v>
          </cell>
          <cell r="D7835" t="str">
            <v>PATCHING PLANED SURFACE, AS PER PLAN</v>
          </cell>
          <cell r="F7835">
            <v>0</v>
          </cell>
        </row>
        <row r="7836">
          <cell r="A7836" t="str">
            <v>898E10000</v>
          </cell>
          <cell r="C7836" t="str">
            <v>EACH</v>
          </cell>
          <cell r="D7836" t="str">
            <v>WIRELESS MAGNETOMETER DETECTION SYSTEM</v>
          </cell>
          <cell r="F7836">
            <v>0</v>
          </cell>
        </row>
        <row r="7837">
          <cell r="A7837" t="str">
            <v>898E10001</v>
          </cell>
          <cell r="C7837" t="str">
            <v>EACH</v>
          </cell>
          <cell r="D7837" t="str">
            <v>WIRELESS MAGNETOMETER DETECTION SYSTEM, AS PER PLAN</v>
          </cell>
          <cell r="F7837">
            <v>0</v>
          </cell>
        </row>
        <row r="7838">
          <cell r="A7838" t="str">
            <v>898E15000</v>
          </cell>
          <cell r="C7838" t="str">
            <v>LS</v>
          </cell>
          <cell r="D7838" t="str">
            <v>TRAINING FOR WIRELESS MAGNETOMETER DETECTION SYSTEM</v>
          </cell>
          <cell r="F7838">
            <v>0</v>
          </cell>
        </row>
        <row r="7839">
          <cell r="A7839" t="str">
            <v>899E10000</v>
          </cell>
          <cell r="C7839" t="str">
            <v>FT</v>
          </cell>
          <cell r="D7839" t="str">
            <v>CURED-IN-PLACE PIPE LINER</v>
          </cell>
          <cell r="F7839">
            <v>1</v>
          </cell>
          <cell r="G7839" t="str">
            <v>SPECIFY SIZE (___" DIAMETER)</v>
          </cell>
        </row>
        <row r="7840">
          <cell r="A7840" t="str">
            <v>899E10001</v>
          </cell>
          <cell r="C7840" t="str">
            <v>FT</v>
          </cell>
          <cell r="D7840" t="str">
            <v>CURED-IN-PLACE PIPE LINER, AS PER PLAN</v>
          </cell>
          <cell r="F7840">
            <v>1</v>
          </cell>
          <cell r="G7840" t="str">
            <v>SPECIFY SIZE (___" DIAMETER)</v>
          </cell>
        </row>
        <row r="7841">
          <cell r="A7841" t="str">
            <v>900E00100</v>
          </cell>
          <cell r="C7841" t="str">
            <v>EACH</v>
          </cell>
          <cell r="D7841" t="str">
            <v>RAILROAD FLAGGING SERVICES</v>
          </cell>
          <cell r="F7841">
            <v>0</v>
          </cell>
        </row>
        <row r="7842">
          <cell r="A7842" t="str">
            <v>900E01000</v>
          </cell>
          <cell r="B7842" t="str">
            <v>Y</v>
          </cell>
          <cell r="C7842" t="str">
            <v>MILE</v>
          </cell>
          <cell r="D7842" t="str">
            <v>SPECIAL -</v>
          </cell>
          <cell r="F7842">
            <v>1</v>
          </cell>
          <cell r="G7842" t="str">
            <v>ADD SUPP DESC - RAIL ONLY</v>
          </cell>
        </row>
        <row r="7843">
          <cell r="A7843" t="str">
            <v>900E10000</v>
          </cell>
          <cell r="B7843" t="str">
            <v>Y</v>
          </cell>
          <cell r="C7843" t="str">
            <v>FT</v>
          </cell>
          <cell r="D7843" t="str">
            <v>SPECIAL -</v>
          </cell>
          <cell r="F7843">
            <v>1</v>
          </cell>
          <cell r="G7843" t="str">
            <v>ADD SUPP DESC - RAIL ONLY</v>
          </cell>
        </row>
        <row r="7844">
          <cell r="A7844" t="str">
            <v>900E11000</v>
          </cell>
          <cell r="B7844" t="str">
            <v>Y</v>
          </cell>
          <cell r="C7844" t="str">
            <v>EACH</v>
          </cell>
          <cell r="D7844" t="str">
            <v>SPECIAL -</v>
          </cell>
          <cell r="F7844">
            <v>1</v>
          </cell>
          <cell r="G7844" t="str">
            <v>ADD SUPP DESC - RAIL ONLY</v>
          </cell>
        </row>
        <row r="7845">
          <cell r="A7845" t="str">
            <v>900E12000</v>
          </cell>
          <cell r="B7845" t="str">
            <v>Y</v>
          </cell>
          <cell r="C7845" t="str">
            <v>TKFT</v>
          </cell>
          <cell r="D7845" t="str">
            <v>SPECIAL -</v>
          </cell>
          <cell r="F7845">
            <v>1</v>
          </cell>
          <cell r="G7845" t="str">
            <v>ADD SUPP DESC - RAIL ONLY</v>
          </cell>
        </row>
        <row r="7846">
          <cell r="A7846" t="str">
            <v>900E13000</v>
          </cell>
          <cell r="B7846" t="str">
            <v>Y</v>
          </cell>
          <cell r="C7846" t="str">
            <v>PAIR</v>
          </cell>
          <cell r="D7846" t="str">
            <v>SPECIAL -</v>
          </cell>
          <cell r="F7846">
            <v>1</v>
          </cell>
          <cell r="G7846" t="str">
            <v>ADD SUPP DESC - RAIL ONLY</v>
          </cell>
        </row>
        <row r="7847">
          <cell r="A7847" t="str">
            <v>900E14000</v>
          </cell>
          <cell r="B7847" t="str">
            <v>Y</v>
          </cell>
          <cell r="C7847" t="str">
            <v>JT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900E15000</v>
          </cell>
          <cell r="B7848" t="str">
            <v>Y</v>
          </cell>
          <cell r="C7848" t="str">
            <v>SET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900E16000</v>
          </cell>
          <cell r="B7849" t="str">
            <v>Y</v>
          </cell>
          <cell r="C7849" t="str">
            <v>TON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900E17000</v>
          </cell>
          <cell r="B7850" t="str">
            <v>Y</v>
          </cell>
          <cell r="C7850" t="str">
            <v>LS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900E19000</v>
          </cell>
          <cell r="B7851" t="str">
            <v>Y</v>
          </cell>
          <cell r="C7851" t="str">
            <v>CY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900E20000</v>
          </cell>
          <cell r="B7852" t="str">
            <v>Y</v>
          </cell>
          <cell r="C7852" t="str">
            <v>SY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900E21000</v>
          </cell>
          <cell r="B7853" t="str">
            <v>Y</v>
          </cell>
          <cell r="C7853" t="str">
            <v>BNDL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900E22000</v>
          </cell>
          <cell r="B7854" t="str">
            <v>Y</v>
          </cell>
          <cell r="C7854" t="str">
            <v>LB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950E10000</v>
          </cell>
          <cell r="B7855" t="str">
            <v>Y</v>
          </cell>
          <cell r="C7855" t="str">
            <v>LS</v>
          </cell>
          <cell r="D7855" t="str">
            <v>SPECIAL - SALT SHED DEMOLISHED</v>
          </cell>
          <cell r="F7855">
            <v>0</v>
          </cell>
        </row>
        <row r="7856">
          <cell r="A7856" t="str">
            <v>950E14000</v>
          </cell>
          <cell r="B7856" t="str">
            <v>Y</v>
          </cell>
          <cell r="C7856" t="str">
            <v>EACH</v>
          </cell>
          <cell r="D7856" t="str">
            <v>SPECIAL - SALT DOME CONSTRUCTED, 51'</v>
          </cell>
          <cell r="F7856">
            <v>0</v>
          </cell>
        </row>
        <row r="7857">
          <cell r="A7857" t="str">
            <v>950E14010</v>
          </cell>
          <cell r="B7857" t="str">
            <v>Y</v>
          </cell>
          <cell r="C7857" t="str">
            <v>EACH</v>
          </cell>
          <cell r="D7857" t="str">
            <v>SPECIAL - SALT DOME CONSTRUCTED, 56'</v>
          </cell>
          <cell r="F7857">
            <v>0</v>
          </cell>
        </row>
        <row r="7858">
          <cell r="A7858" t="str">
            <v>950E15000</v>
          </cell>
          <cell r="B7858" t="str">
            <v>Y</v>
          </cell>
          <cell r="C7858" t="str">
            <v>EACH</v>
          </cell>
          <cell r="D7858" t="str">
            <v>SPECIAL - SALT DOME CONSTRUCTED, 62'</v>
          </cell>
          <cell r="F7858">
            <v>0</v>
          </cell>
        </row>
        <row r="7859">
          <cell r="A7859" t="str">
            <v>950E16000</v>
          </cell>
          <cell r="B7859" t="str">
            <v>Y</v>
          </cell>
          <cell r="C7859" t="str">
            <v>EACH</v>
          </cell>
          <cell r="D7859" t="str">
            <v>SPECIAL - SALT DOME CONSTRUCTED, 61'</v>
          </cell>
          <cell r="F7859">
            <v>0</v>
          </cell>
        </row>
        <row r="7860">
          <cell r="A7860" t="str">
            <v>950E20000</v>
          </cell>
          <cell r="B7860" t="str">
            <v>Y</v>
          </cell>
          <cell r="C7860" t="str">
            <v>EACH</v>
          </cell>
          <cell r="D7860" t="str">
            <v>SPECIAL - SALT DOME CONSTRUCTED, 72'</v>
          </cell>
          <cell r="F7860">
            <v>0</v>
          </cell>
        </row>
        <row r="7861">
          <cell r="A7861" t="str">
            <v>950E20010</v>
          </cell>
          <cell r="B7861" t="str">
            <v>Y</v>
          </cell>
          <cell r="C7861" t="str">
            <v>EACH</v>
          </cell>
          <cell r="D7861" t="str">
            <v>SPECIAL - SALT DOME CONSTRUCTED, 82'</v>
          </cell>
          <cell r="F7861">
            <v>0</v>
          </cell>
        </row>
        <row r="7862">
          <cell r="A7862" t="str">
            <v>950E30000</v>
          </cell>
          <cell r="B7862" t="str">
            <v>Y</v>
          </cell>
          <cell r="C7862" t="str">
            <v>EACH</v>
          </cell>
          <cell r="D7862" t="str">
            <v>SPECIAL - SALT DOME CONSTRUCTED, 100'</v>
          </cell>
          <cell r="F7862">
            <v>0</v>
          </cell>
        </row>
        <row r="7863">
          <cell r="A7863" t="str">
            <v>950E35000</v>
          </cell>
          <cell r="B7863" t="str">
            <v>Y</v>
          </cell>
          <cell r="C7863" t="str">
            <v>LS</v>
          </cell>
          <cell r="D7863" t="str">
            <v>SPECIAL - ROOF REPLACEMENT</v>
          </cell>
          <cell r="F7863">
            <v>0</v>
          </cell>
        </row>
        <row r="7864">
          <cell r="A7864" t="str">
            <v>950E40000</v>
          </cell>
          <cell r="B7864" t="str">
            <v>Y</v>
          </cell>
          <cell r="C7864" t="str">
            <v>EACH</v>
          </cell>
          <cell r="D7864" t="str">
            <v>SPECIAL - MANUFACTURED OFFICE, 44'</v>
          </cell>
          <cell r="F7864">
            <v>0</v>
          </cell>
        </row>
        <row r="7865">
          <cell r="A7865" t="str">
            <v>950E50000</v>
          </cell>
          <cell r="B7865" t="str">
            <v>Y</v>
          </cell>
          <cell r="C7865" t="str">
            <v>LS</v>
          </cell>
          <cell r="D7865" t="str">
            <v>SPECIAL - FACILITIES</v>
          </cell>
          <cell r="F7865">
            <v>1</v>
          </cell>
          <cell r="G7865" t="str">
            <v>ADD SUPPLEMENTAL DESCRIPTION</v>
          </cell>
        </row>
        <row r="7866">
          <cell r="A7866" t="str">
            <v>950E51000</v>
          </cell>
          <cell r="B7866" t="str">
            <v>Y</v>
          </cell>
          <cell r="C7866" t="str">
            <v>EACH</v>
          </cell>
          <cell r="D7866" t="str">
            <v>SPECIAL - FACILITIES</v>
          </cell>
          <cell r="F7866">
            <v>1</v>
          </cell>
          <cell r="G7866" t="str">
            <v>ADD SUPPLEMENTAL DESCRIPTION</v>
          </cell>
        </row>
        <row r="7867">
          <cell r="A7867" t="str">
            <v>990E10000</v>
          </cell>
          <cell r="C7867" t="str">
            <v>LS</v>
          </cell>
          <cell r="D7867" t="str">
            <v>ESTIMATED COST OF REPAIRS TO DETOUR</v>
          </cell>
          <cell r="F7867">
            <v>0</v>
          </cell>
          <cell r="G7867" t="str">
            <v>ODOT INTERNAL USE ONLY</v>
          </cell>
        </row>
        <row r="7868">
          <cell r="A7868" t="str">
            <v>990E10010</v>
          </cell>
          <cell r="C7868" t="str">
            <v>LS</v>
          </cell>
          <cell r="D7868" t="str">
            <v>ESTIMATED COST OF RIGHT OF WAY</v>
          </cell>
          <cell r="F7868">
            <v>0</v>
          </cell>
          <cell r="G7868" t="str">
            <v>ODOT INTERNAL USE ONLY</v>
          </cell>
        </row>
        <row r="7869">
          <cell r="A7869" t="str">
            <v>990E10020</v>
          </cell>
          <cell r="C7869" t="str">
            <v>LS</v>
          </cell>
          <cell r="D7869" t="str">
            <v>ESTIMATED COST OF ENGINEERING, SUPERINTENDENCE AND CONTINGENCIES</v>
          </cell>
          <cell r="F7869">
            <v>0</v>
          </cell>
          <cell r="G7869" t="str">
            <v>ODOT INTERNAL USE ONLY</v>
          </cell>
        </row>
        <row r="7870">
          <cell r="A7870" t="str">
            <v>990E10030</v>
          </cell>
          <cell r="C7870" t="str">
            <v>LS</v>
          </cell>
          <cell r="D7870" t="str">
            <v>ESTIMATED COST OF PRELIMINARY ENGINEERING</v>
          </cell>
          <cell r="F7870">
            <v>0</v>
          </cell>
          <cell r="G7870" t="str">
            <v>ODOT INTERNAL USE ONLY</v>
          </cell>
        </row>
        <row r="7871">
          <cell r="A7871" t="str">
            <v>990E10040</v>
          </cell>
          <cell r="C7871" t="str">
            <v>LS</v>
          </cell>
          <cell r="D7871" t="str">
            <v>ESTIMATED COST OF FORCE ACCOUNT WORK</v>
          </cell>
          <cell r="F7871">
            <v>0</v>
          </cell>
          <cell r="G7871" t="str">
            <v>ODOT INTERNAL USE ONLY</v>
          </cell>
        </row>
        <row r="7872">
          <cell r="A7872" t="str">
            <v>990E10500</v>
          </cell>
          <cell r="C7872" t="str">
            <v>LS</v>
          </cell>
          <cell r="D7872" t="str">
            <v>ESTIMATED COST OF INCENTIVE/DISINCENTIVE PAYMENT</v>
          </cell>
          <cell r="F7872">
            <v>0</v>
          </cell>
          <cell r="G7872" t="str">
            <v>ODOT INTERNAL USE ONLY</v>
          </cell>
        </row>
        <row r="7873">
          <cell r="A7873" t="str">
            <v>990E20000</v>
          </cell>
          <cell r="C7873" t="str">
            <v>LS</v>
          </cell>
          <cell r="D7873" t="str">
            <v>FORCE ACCOUNT</v>
          </cell>
          <cell r="F7873">
            <v>0</v>
          </cell>
          <cell r="G7873" t="str">
            <v>SITE MANAGER USE ONLY</v>
          </cell>
        </row>
        <row r="7874">
          <cell r="A7874" t="str">
            <v>990E20010</v>
          </cell>
          <cell r="C7874" t="str">
            <v>LS</v>
          </cell>
          <cell r="D7874" t="str">
            <v>DIFFERENCE BETWEEN ESTIMATED AND ACTUAL COST OF FORCE ACCOUNT</v>
          </cell>
          <cell r="F7874">
            <v>0</v>
          </cell>
          <cell r="G7874" t="str">
            <v>SITE MANAGER USE ONLY</v>
          </cell>
        </row>
        <row r="7875">
          <cell r="A7875" t="str">
            <v>990E21000</v>
          </cell>
          <cell r="C7875" t="str">
            <v>DLR</v>
          </cell>
          <cell r="D7875" t="str">
            <v>INTEREST PAYMENTS</v>
          </cell>
          <cell r="F7875">
            <v>0</v>
          </cell>
          <cell r="G7875" t="str">
            <v>SITE MANAGER USE ONLY</v>
          </cell>
        </row>
        <row r="7876">
          <cell r="A7876" t="str">
            <v>990E24000</v>
          </cell>
          <cell r="C7876" t="str">
            <v>LS</v>
          </cell>
          <cell r="D7876" t="str">
            <v>BITUMINOUS PRICE ADJUSTMENT</v>
          </cell>
          <cell r="F7876">
            <v>0</v>
          </cell>
          <cell r="G7876" t="str">
            <v>SITE MANAGER USE ONLY</v>
          </cell>
        </row>
        <row r="7877">
          <cell r="A7877" t="str">
            <v>990E24100</v>
          </cell>
          <cell r="C7877" t="str">
            <v>LS</v>
          </cell>
          <cell r="D7877" t="str">
            <v>446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990E24130</v>
          </cell>
          <cell r="C7878" t="str">
            <v>LS</v>
          </cell>
          <cell r="D7878" t="str">
            <v>447 MAT DENSITY ADJUSTMENT</v>
          </cell>
          <cell r="F7878">
            <v>0</v>
          </cell>
          <cell r="G7878" t="str">
            <v>SITE MANAGER USE ONLY</v>
          </cell>
        </row>
        <row r="7879">
          <cell r="A7879" t="str">
            <v>990E24170</v>
          </cell>
          <cell r="C7879" t="str">
            <v>LS</v>
          </cell>
          <cell r="D7879" t="str">
            <v>447 JOINT DENSITY ADJUSTMENT</v>
          </cell>
          <cell r="F7879">
            <v>0</v>
          </cell>
          <cell r="G7879" t="str">
            <v>SITE MANAGER USE ONLY</v>
          </cell>
        </row>
        <row r="7880">
          <cell r="A7880" t="str">
            <v>990E24200</v>
          </cell>
          <cell r="C7880" t="str">
            <v>LS</v>
          </cell>
          <cell r="D7880" t="str">
            <v>448 ADJUSTMENT</v>
          </cell>
          <cell r="F7880">
            <v>0</v>
          </cell>
          <cell r="G7880" t="str">
            <v>SITE MANAGER USE ONLY</v>
          </cell>
        </row>
        <row r="7881">
          <cell r="A7881" t="str">
            <v>990E24300</v>
          </cell>
          <cell r="C7881" t="str">
            <v>LS</v>
          </cell>
          <cell r="D7881" t="str">
            <v>SMOOTHNESS</v>
          </cell>
          <cell r="F7881">
            <v>0</v>
          </cell>
          <cell r="G7881" t="str">
            <v>SITE MANAGER USE ONLY</v>
          </cell>
        </row>
        <row r="7882">
          <cell r="A7882" t="str">
            <v>990E24350</v>
          </cell>
          <cell r="C7882" t="str">
            <v>LS</v>
          </cell>
          <cell r="D7882" t="str">
            <v>BRIDGE SMOOTHNESS ADJUSTMENT (PN 555)</v>
          </cell>
          <cell r="F7882">
            <v>0</v>
          </cell>
          <cell r="G7882" t="str">
            <v>SITE MANAGER USE ONLY</v>
          </cell>
        </row>
        <row r="7883">
          <cell r="A7883" t="str">
            <v>990E24400</v>
          </cell>
          <cell r="C7883" t="str">
            <v>LS</v>
          </cell>
          <cell r="D7883" t="str">
            <v>STEEL PRICE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990E24500</v>
          </cell>
          <cell r="C7884" t="str">
            <v>LS</v>
          </cell>
          <cell r="D7884" t="str">
            <v>QC / QA</v>
          </cell>
          <cell r="F7884">
            <v>0</v>
          </cell>
          <cell r="G7884" t="str">
            <v>SITE MANAGER USE ONLY</v>
          </cell>
        </row>
        <row r="7885">
          <cell r="A7885" t="str">
            <v>990E24600</v>
          </cell>
          <cell r="C7885" t="str">
            <v>LS</v>
          </cell>
          <cell r="D7885" t="str">
            <v>LANDSCAPING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990E24700</v>
          </cell>
          <cell r="C7886" t="str">
            <v>LS</v>
          </cell>
          <cell r="D7886" t="str">
            <v>104.02 ADJUSTMENT</v>
          </cell>
          <cell r="F7886">
            <v>0</v>
          </cell>
          <cell r="G7886" t="str">
            <v>SITE MANAGER USE ONLY</v>
          </cell>
        </row>
        <row r="7887">
          <cell r="A7887" t="str">
            <v>990E24800</v>
          </cell>
          <cell r="C7887" t="str">
            <v>LS</v>
          </cell>
          <cell r="D7887" t="str">
            <v>NON-SPEC MATERIAL DEDUCTION</v>
          </cell>
          <cell r="F7887">
            <v>0</v>
          </cell>
          <cell r="G7887" t="str">
            <v>SITE MANAGER USE ONLY</v>
          </cell>
        </row>
        <row r="7888">
          <cell r="A7888" t="str">
            <v>990E24900</v>
          </cell>
          <cell r="C7888" t="str">
            <v>LS</v>
          </cell>
          <cell r="D7888" t="str">
            <v>109.05 - BUY BACK MATERIAL</v>
          </cell>
          <cell r="F7888">
            <v>0</v>
          </cell>
          <cell r="G7888" t="str">
            <v>SITE MANAGER USE ONLY</v>
          </cell>
        </row>
        <row r="7889">
          <cell r="A7889" t="str">
            <v>990E25000</v>
          </cell>
          <cell r="C7889" t="str">
            <v>LS</v>
          </cell>
          <cell r="D7889" t="str">
            <v>FUEL PRICE ADJUSTMENT</v>
          </cell>
          <cell r="F7889">
            <v>0</v>
          </cell>
          <cell r="G7889" t="str">
            <v>SITE MANAGER USE ONLY</v>
          </cell>
        </row>
        <row r="7890">
          <cell r="A7890" t="str">
            <v>990E25100</v>
          </cell>
          <cell r="C7890" t="str">
            <v>LS</v>
          </cell>
          <cell r="D7890" t="str">
            <v>UTILITY CONFLICT/DELAYS</v>
          </cell>
          <cell r="F7890">
            <v>0</v>
          </cell>
          <cell r="G7890" t="str">
            <v>SITE MANAGER USE ONLY</v>
          </cell>
        </row>
        <row r="7891">
          <cell r="A7891" t="str">
            <v>990E25200</v>
          </cell>
          <cell r="C7891" t="str">
            <v>LS</v>
          </cell>
          <cell r="D7891" t="str">
            <v>ABANDONED UTILITY CONFLICT/DELAYS</v>
          </cell>
          <cell r="F7891">
            <v>0</v>
          </cell>
          <cell r="G7891" t="str">
            <v>SITE MANAGER USE ONLY</v>
          </cell>
        </row>
        <row r="7892">
          <cell r="A7892" t="str">
            <v>990E25300</v>
          </cell>
          <cell r="C7892" t="str">
            <v>LS</v>
          </cell>
          <cell r="D7892" t="str">
            <v>105.03 NON-CONFORMANCE ADJUSTMENT</v>
          </cell>
          <cell r="F7892">
            <v>0</v>
          </cell>
          <cell r="G7892" t="str">
            <v>SITE MANAGER USE ONLY</v>
          </cell>
        </row>
        <row r="7893">
          <cell r="A7893" t="str">
            <v>990E25400</v>
          </cell>
          <cell r="C7893" t="str">
            <v>LS</v>
          </cell>
          <cell r="D7893" t="str">
            <v>LUMP SUM ADJUSTMENT - GENERAL / OTHER ITEMS</v>
          </cell>
          <cell r="F7893">
            <v>0</v>
          </cell>
          <cell r="G7893" t="str">
            <v>SITE MANAGER USE ONLY</v>
          </cell>
        </row>
        <row r="7894">
          <cell r="A7894" t="str">
            <v>990E25500</v>
          </cell>
          <cell r="C7894" t="str">
            <v>LS</v>
          </cell>
          <cell r="D7894" t="str">
            <v>FAILURE TO MEET DBE COMMITMENTS</v>
          </cell>
          <cell r="F7894">
            <v>0</v>
          </cell>
          <cell r="G7894" t="str">
            <v>SITE MANAGER USE ONLY</v>
          </cell>
        </row>
        <row r="7895">
          <cell r="A7895" t="str">
            <v>990E30000</v>
          </cell>
          <cell r="C7895" t="str">
            <v>LS</v>
          </cell>
          <cell r="D7895" t="str">
            <v>AGREED LUMP SUM</v>
          </cell>
          <cell r="F7895">
            <v>0</v>
          </cell>
          <cell r="G7895" t="str">
            <v>SITE MANAGER USE ONLY</v>
          </cell>
        </row>
        <row r="7896">
          <cell r="A7896" t="str">
            <v>990E40000</v>
          </cell>
          <cell r="C7896" t="str">
            <v>EACH</v>
          </cell>
          <cell r="D7896" t="str">
            <v>AGREED UNIT PRICE</v>
          </cell>
          <cell r="F7896">
            <v>0</v>
          </cell>
          <cell r="G7896" t="str">
            <v>SITE MANAGER USE ONLY</v>
          </cell>
        </row>
        <row r="7897">
          <cell r="A7897" t="str">
            <v>990E40010</v>
          </cell>
          <cell r="C7897" t="str">
            <v>FT</v>
          </cell>
          <cell r="D7897" t="str">
            <v>AGREED UNIT PRICE</v>
          </cell>
          <cell r="F7897">
            <v>0</v>
          </cell>
          <cell r="G7897" t="str">
            <v>SITE MANAGER USE ONLY</v>
          </cell>
        </row>
        <row r="7898">
          <cell r="A7898" t="str">
            <v>990E40020</v>
          </cell>
          <cell r="C7898" t="str">
            <v>SF</v>
          </cell>
          <cell r="D7898" t="str">
            <v>AGREED UNIT PRICE</v>
          </cell>
          <cell r="F7898">
            <v>0</v>
          </cell>
          <cell r="G7898" t="str">
            <v>SITE MANAGER USE ONLY</v>
          </cell>
        </row>
        <row r="7899">
          <cell r="A7899" t="str">
            <v>990E40030</v>
          </cell>
          <cell r="C7899" t="str">
            <v>SY</v>
          </cell>
          <cell r="D7899" t="str">
            <v>AGREED UNIT PRICE</v>
          </cell>
          <cell r="F7899">
            <v>0</v>
          </cell>
          <cell r="G7899" t="str">
            <v>SITE MANAGER USE ONLY</v>
          </cell>
        </row>
        <row r="7900">
          <cell r="A7900" t="str">
            <v>990E40050</v>
          </cell>
          <cell r="C7900" t="str">
            <v>MILE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990E40060</v>
          </cell>
          <cell r="C7901" t="str">
            <v>CY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990E40070</v>
          </cell>
          <cell r="C7902" t="str">
            <v>LB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990E40080</v>
          </cell>
          <cell r="C7903" t="str">
            <v>MNTH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990E40090</v>
          </cell>
          <cell r="C7904" t="str">
            <v>TON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990E40100</v>
          </cell>
          <cell r="C7905" t="str">
            <v>TKFT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990E50000</v>
          </cell>
          <cell r="C7906" t="str">
            <v>HOUR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990E50100</v>
          </cell>
          <cell r="C7907" t="str">
            <v>DAY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990E50110</v>
          </cell>
          <cell r="C7908" t="str">
            <v>GAL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990E50120</v>
          </cell>
          <cell r="C7909" t="str">
            <v>STA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990E50130</v>
          </cell>
          <cell r="C7910" t="str">
            <v>MSF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990E50140</v>
          </cell>
          <cell r="C7911" t="str">
            <v>MGAL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\\d04fs004\idrive\ODOTcadd\Standards\ODOT\GenSum\Add-i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V1559"/>
  <sheetViews>
    <sheetView showGridLines="0" tabSelected="1" zoomScale="60" zoomScaleNormal="60" workbookViewId="0">
      <selection activeCell="R44" sqref="R44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36" customWidth="1"/>
    <col min="4" max="5" width="5.7109375" style="5" customWidth="1"/>
    <col min="6" max="6" width="6.7109375" style="5" customWidth="1"/>
    <col min="7" max="7" width="7.7109375" style="5" customWidth="1"/>
    <col min="8" max="8" width="9.7109375" style="5" customWidth="1"/>
    <col min="9" max="9" width="7.7109375" style="5" customWidth="1"/>
    <col min="10" max="42" width="6.7109375" style="8" customWidth="1"/>
    <col min="43" max="43" width="2.7109375" style="5" customWidth="1"/>
    <col min="44" max="47" width="9.140625" style="5"/>
    <col min="48" max="48" width="10.7109375" style="5" customWidth="1"/>
    <col min="49" max="16384" width="9.140625" style="5"/>
  </cols>
  <sheetData>
    <row r="1" spans="1:48" ht="12.75" customHeight="1" x14ac:dyDescent="0.2">
      <c r="A1" s="5">
        <v>1</v>
      </c>
      <c r="D1" s="2"/>
      <c r="E1" s="3"/>
      <c r="F1" s="3"/>
      <c r="G1" s="7"/>
      <c r="H1" s="3" t="s">
        <v>6</v>
      </c>
      <c r="I1" s="21">
        <v>1</v>
      </c>
      <c r="J1" s="2" t="s">
        <v>1</v>
      </c>
      <c r="K1" s="1"/>
      <c r="L1" s="1"/>
      <c r="M1" s="1"/>
      <c r="N1" s="2"/>
      <c r="O1" s="1"/>
      <c r="P1" s="1"/>
      <c r="Q1" s="1"/>
      <c r="R1" s="2"/>
      <c r="S1" s="2"/>
      <c r="T1" s="2"/>
      <c r="U1" s="2"/>
      <c r="V1" s="2"/>
      <c r="W1" s="2"/>
      <c r="X1" s="1"/>
      <c r="Y1" s="1"/>
      <c r="Z1" s="1"/>
      <c r="AA1" s="1"/>
      <c r="AB1" s="1"/>
      <c r="AC1" s="7"/>
      <c r="AD1" s="7"/>
      <c r="AE1" s="7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48" ht="12.75" customHeight="1" x14ac:dyDescent="0.2">
      <c r="D2" s="2"/>
      <c r="E2" s="3"/>
      <c r="F2" s="3"/>
      <c r="G2" s="7"/>
      <c r="H2" s="3" t="s">
        <v>7</v>
      </c>
      <c r="I2" s="21">
        <v>2</v>
      </c>
      <c r="J2" s="2" t="s">
        <v>8</v>
      </c>
      <c r="K2" s="1"/>
      <c r="L2" s="1"/>
      <c r="M2" s="1"/>
      <c r="N2" s="2"/>
      <c r="O2" s="1"/>
      <c r="P2" s="1"/>
      <c r="Q2" s="1"/>
      <c r="R2" s="2"/>
      <c r="S2" s="2"/>
      <c r="T2" s="2"/>
      <c r="U2" s="2"/>
      <c r="V2" s="2"/>
      <c r="W2" s="2"/>
      <c r="X2" s="1"/>
      <c r="Y2" s="1"/>
      <c r="Z2" s="1"/>
      <c r="AA2" s="1"/>
      <c r="AB2" s="1"/>
      <c r="AC2" s="7"/>
      <c r="AD2" s="7"/>
      <c r="AE2" s="7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48" ht="12.75" customHeight="1" x14ac:dyDescent="0.2">
      <c r="D3" s="2"/>
      <c r="E3" s="3"/>
      <c r="F3" s="4"/>
      <c r="G3" s="7"/>
      <c r="H3" s="4"/>
      <c r="I3" s="21">
        <v>3</v>
      </c>
      <c r="J3" s="2" t="s">
        <v>9</v>
      </c>
      <c r="K3" s="1"/>
      <c r="L3" s="1"/>
      <c r="M3" s="1"/>
      <c r="N3" s="2"/>
      <c r="O3" s="1"/>
      <c r="P3" s="1"/>
      <c r="Q3" s="1"/>
      <c r="R3" s="2"/>
      <c r="S3" s="2"/>
      <c r="T3" s="2"/>
      <c r="U3" s="2"/>
      <c r="V3" s="2"/>
      <c r="W3" s="2"/>
      <c r="X3" s="1"/>
      <c r="Y3" s="1"/>
      <c r="Z3" s="1"/>
      <c r="AA3" s="1"/>
      <c r="AB3" s="1"/>
      <c r="AC3" s="7"/>
      <c r="AD3" s="7"/>
      <c r="AE3" s="7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</row>
    <row r="4" spans="1:48" ht="12.75" customHeight="1" x14ac:dyDescent="0.2">
      <c r="D4" s="2"/>
      <c r="E4" s="2"/>
      <c r="F4" s="4"/>
      <c r="G4" s="7"/>
      <c r="H4" s="4"/>
      <c r="I4" s="21">
        <v>4</v>
      </c>
      <c r="J4" s="2" t="s">
        <v>10</v>
      </c>
      <c r="K4" s="1"/>
      <c r="L4" s="1"/>
      <c r="M4" s="1"/>
      <c r="N4" s="2"/>
      <c r="O4" s="1"/>
      <c r="P4" s="1"/>
      <c r="Q4" s="1"/>
      <c r="R4" s="2"/>
      <c r="S4" s="2"/>
      <c r="T4" s="2"/>
      <c r="U4" s="2"/>
      <c r="V4" s="2"/>
      <c r="W4" s="2"/>
      <c r="X4" s="1"/>
      <c r="Y4" s="1"/>
      <c r="Z4" s="1"/>
      <c r="AA4" s="1"/>
      <c r="AB4" s="1"/>
      <c r="AC4" s="7"/>
      <c r="AD4" s="7"/>
      <c r="AE4" s="7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</row>
    <row r="5" spans="1:48" ht="12.75" customHeight="1" x14ac:dyDescent="0.2">
      <c r="D5" s="2"/>
      <c r="E5" s="2"/>
      <c r="F5" s="4"/>
      <c r="G5" s="7"/>
      <c r="H5" s="4"/>
      <c r="I5" s="21">
        <v>5</v>
      </c>
      <c r="J5" s="2" t="s">
        <v>11</v>
      </c>
      <c r="K5" s="1"/>
      <c r="L5" s="1"/>
      <c r="M5" s="1"/>
      <c r="N5" s="2"/>
      <c r="O5" s="1"/>
      <c r="P5" s="1"/>
      <c r="Q5" s="1"/>
      <c r="R5" s="2"/>
      <c r="S5" s="2"/>
      <c r="T5" s="2"/>
      <c r="U5" s="2"/>
      <c r="V5" s="2"/>
      <c r="W5" s="2"/>
      <c r="X5" s="1"/>
      <c r="Y5" s="1"/>
      <c r="Z5" s="1"/>
      <c r="AA5" s="1"/>
      <c r="AB5" s="1"/>
      <c r="AC5" s="7"/>
      <c r="AD5" s="7"/>
      <c r="AE5" s="7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</row>
    <row r="6" spans="1:48" ht="12.75" customHeight="1" x14ac:dyDescent="0.2">
      <c r="D6" s="2"/>
      <c r="E6" s="2"/>
      <c r="F6" s="4"/>
      <c r="G6" s="7"/>
      <c r="H6" s="4"/>
      <c r="I6" s="21">
        <v>6</v>
      </c>
      <c r="J6" s="2" t="s">
        <v>2</v>
      </c>
      <c r="K6" s="1"/>
      <c r="L6" s="1"/>
      <c r="M6" s="1"/>
      <c r="N6" s="2"/>
      <c r="O6" s="1"/>
      <c r="P6" s="1"/>
      <c r="Q6" s="1"/>
      <c r="R6" s="2"/>
      <c r="S6" s="2"/>
      <c r="T6" s="2"/>
      <c r="U6" s="2"/>
      <c r="V6" s="2"/>
      <c r="W6" s="2"/>
      <c r="X6" s="1"/>
      <c r="Y6" s="1"/>
      <c r="Z6" s="1"/>
      <c r="AA6" s="1"/>
      <c r="AB6" s="1"/>
      <c r="AC6" s="7"/>
      <c r="AD6" s="7"/>
      <c r="AE6" s="7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</row>
    <row r="7" spans="1:48" ht="12.75" customHeight="1" x14ac:dyDescent="0.2">
      <c r="D7" s="2"/>
      <c r="E7" s="2"/>
      <c r="F7" s="4"/>
      <c r="G7" s="7"/>
      <c r="H7" s="4"/>
      <c r="I7" s="21">
        <v>7</v>
      </c>
      <c r="J7" s="2" t="s">
        <v>12</v>
      </c>
      <c r="K7" s="1"/>
      <c r="L7" s="1"/>
      <c r="M7" s="1"/>
      <c r="N7" s="2"/>
      <c r="O7" s="1"/>
      <c r="P7" s="1"/>
      <c r="Q7" s="1"/>
      <c r="R7" s="2"/>
      <c r="S7" s="2"/>
      <c r="T7" s="2"/>
      <c r="U7" s="2"/>
      <c r="V7" s="2"/>
      <c r="W7" s="2"/>
      <c r="X7" s="1"/>
      <c r="Y7" s="1"/>
      <c r="Z7" s="1"/>
      <c r="AA7" s="1"/>
      <c r="AB7" s="1"/>
      <c r="AC7" s="7"/>
      <c r="AD7" s="7"/>
      <c r="AE7" s="7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</row>
    <row r="8" spans="1:48" ht="12.75" customHeight="1" x14ac:dyDescent="0.2">
      <c r="D8" s="2"/>
      <c r="E8" s="2"/>
      <c r="F8" s="4"/>
      <c r="G8" s="7"/>
      <c r="H8" s="4"/>
      <c r="I8" s="21"/>
      <c r="J8" s="2"/>
      <c r="K8" s="1"/>
      <c r="L8" s="1"/>
      <c r="M8" s="1"/>
      <c r="N8" s="2"/>
      <c r="O8" s="1"/>
      <c r="P8" s="1"/>
      <c r="Q8" s="1"/>
      <c r="R8" s="2"/>
      <c r="S8" s="2"/>
      <c r="T8" s="2"/>
      <c r="U8" s="2"/>
      <c r="V8" s="2"/>
      <c r="W8" s="2"/>
      <c r="X8" s="1"/>
      <c r="Y8" s="1"/>
      <c r="Z8" s="1"/>
      <c r="AA8" s="1"/>
      <c r="AB8" s="1"/>
      <c r="AC8" s="7"/>
      <c r="AD8" s="7"/>
      <c r="AE8" s="7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</row>
    <row r="9" spans="1:48" ht="12.75" customHeight="1" x14ac:dyDescent="0.2">
      <c r="D9" s="2"/>
      <c r="E9" s="2"/>
      <c r="F9" s="3"/>
      <c r="G9" s="7"/>
      <c r="H9" s="3" t="s">
        <v>13</v>
      </c>
      <c r="I9" s="21">
        <v>1</v>
      </c>
      <c r="J9" s="2" t="s">
        <v>29</v>
      </c>
      <c r="K9" s="1"/>
      <c r="L9" s="1"/>
      <c r="M9" s="1"/>
      <c r="N9" s="22"/>
      <c r="O9" s="1"/>
      <c r="P9" s="1"/>
      <c r="Q9" s="1"/>
      <c r="R9" s="22"/>
      <c r="S9" s="22"/>
      <c r="T9" s="22"/>
      <c r="U9" s="22"/>
      <c r="V9" s="22"/>
      <c r="W9" s="22"/>
      <c r="X9" s="1"/>
      <c r="Y9" s="1"/>
      <c r="Z9" s="1"/>
      <c r="AA9" s="1"/>
      <c r="AB9" s="1"/>
      <c r="AC9" s="7"/>
      <c r="AD9" s="7"/>
      <c r="AE9" s="7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</row>
    <row r="10" spans="1:48" ht="12.75" customHeight="1" thickBot="1" x14ac:dyDescent="0.25">
      <c r="D10" s="2"/>
      <c r="E10" s="2"/>
      <c r="F10" s="3"/>
      <c r="G10" s="7"/>
      <c r="H10" s="3" t="s">
        <v>7</v>
      </c>
      <c r="I10" s="21">
        <v>2</v>
      </c>
      <c r="J10" s="2" t="s">
        <v>14</v>
      </c>
      <c r="K10" s="1"/>
      <c r="L10" s="1"/>
      <c r="M10" s="1"/>
      <c r="N10" s="22"/>
      <c r="O10" s="1"/>
      <c r="P10" s="1"/>
      <c r="Q10" s="1"/>
      <c r="R10" s="22"/>
      <c r="S10" s="22"/>
      <c r="T10" s="22"/>
      <c r="U10" s="22"/>
      <c r="V10" s="22"/>
      <c r="W10" s="22"/>
      <c r="X10" s="1"/>
      <c r="Y10" s="1"/>
      <c r="Z10" s="1"/>
      <c r="AA10" s="1"/>
      <c r="AB10" s="1"/>
      <c r="AC10" s="7"/>
      <c r="AD10" s="7"/>
      <c r="AE10" s="7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</row>
    <row r="11" spans="1:48" ht="46.5" customHeight="1" thickBot="1" x14ac:dyDescent="0.25">
      <c r="D11" s="2"/>
      <c r="E11" s="3"/>
      <c r="F11" s="3"/>
      <c r="G11" s="7"/>
      <c r="H11" s="3"/>
      <c r="I11" s="21">
        <v>3</v>
      </c>
      <c r="J11" s="2" t="s">
        <v>30</v>
      </c>
      <c r="K11" s="1"/>
      <c r="L11" s="1"/>
      <c r="M11" s="1"/>
      <c r="N11" s="2"/>
      <c r="O11" s="1"/>
      <c r="P11" s="1"/>
      <c r="Q11" s="1"/>
      <c r="R11" s="2"/>
      <c r="S11" s="2"/>
      <c r="T11" s="2"/>
      <c r="U11" s="2"/>
      <c r="V11" s="2"/>
      <c r="W11" s="2"/>
      <c r="X11" s="1"/>
      <c r="Y11" s="1"/>
      <c r="Z11" s="1"/>
      <c r="AA11" s="1"/>
      <c r="AB11" s="1"/>
      <c r="AC11" s="7"/>
      <c r="AD11" s="7"/>
      <c r="AE11" s="7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R11" s="38" t="str">
        <f>IF(ISERROR(SEARCH("X",$I11))=FALSE,ROUNDUP((VALUE((TRIM(LEFT($I11,SEARCH("X",$I11)-1))))/12)*(VALUE(TRIM(RIGHT($I11,LEN($I11)-SEARCH("X",$I11))))/12),1),"")</f>
        <v/>
      </c>
      <c r="AS11" s="71" t="s">
        <v>25</v>
      </c>
      <c r="AT11" s="72"/>
      <c r="AU11" s="72"/>
      <c r="AV11" s="73"/>
    </row>
    <row r="12" spans="1:48" ht="12.75" customHeight="1" x14ac:dyDescent="0.2">
      <c r="D12" s="2"/>
      <c r="E12" s="3"/>
      <c r="F12" s="4"/>
      <c r="G12" s="7"/>
      <c r="H12" s="4"/>
      <c r="I12" s="21">
        <v>4</v>
      </c>
      <c r="J12" s="2" t="s">
        <v>31</v>
      </c>
      <c r="K12" s="1"/>
      <c r="L12" s="1"/>
      <c r="M12" s="1"/>
      <c r="N12" s="2"/>
      <c r="O12" s="1"/>
      <c r="P12" s="1"/>
      <c r="Q12" s="1"/>
      <c r="R12" s="2"/>
      <c r="S12" s="2"/>
      <c r="T12" s="2"/>
      <c r="U12" s="2"/>
      <c r="V12" s="2"/>
      <c r="W12" s="2"/>
      <c r="X12" s="1"/>
      <c r="Y12" s="1"/>
      <c r="Z12" s="1"/>
      <c r="AA12" s="1"/>
      <c r="AB12" s="1"/>
      <c r="AC12" s="7"/>
      <c r="AD12" s="7"/>
      <c r="AE12" s="7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</row>
    <row r="13" spans="1:48" ht="12.75" customHeight="1" x14ac:dyDescent="0.2">
      <c r="D13" s="2"/>
      <c r="E13" s="3"/>
      <c r="F13" s="4"/>
      <c r="G13" s="7"/>
      <c r="H13" s="4"/>
      <c r="I13" s="21"/>
      <c r="J13" s="40" t="s">
        <v>32</v>
      </c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1"/>
      <c r="Z13" s="1"/>
      <c r="AA13" s="23"/>
      <c r="AB13" s="23"/>
      <c r="AC13" s="7"/>
      <c r="AD13" s="7"/>
      <c r="AE13" s="7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</row>
    <row r="14" spans="1:48" ht="12.75" customHeight="1" x14ac:dyDescent="0.2">
      <c r="D14" s="2"/>
      <c r="E14" s="3"/>
      <c r="F14" s="4"/>
      <c r="G14" s="7"/>
      <c r="H14" s="4"/>
      <c r="I14" s="21">
        <v>5</v>
      </c>
      <c r="J14" s="2" t="s">
        <v>15</v>
      </c>
      <c r="K14" s="1"/>
      <c r="L14" s="1"/>
      <c r="M14" s="1"/>
      <c r="N14" s="2"/>
      <c r="O14" s="1"/>
      <c r="P14" s="1"/>
      <c r="Q14" s="1"/>
      <c r="R14" s="2"/>
      <c r="S14" s="2"/>
      <c r="T14" s="2"/>
      <c r="U14" s="2"/>
      <c r="V14" s="2"/>
      <c r="W14" s="2"/>
      <c r="X14" s="1"/>
      <c r="Y14" s="1"/>
      <c r="Z14" s="1"/>
      <c r="AA14" s="1"/>
      <c r="AB14" s="1"/>
      <c r="AC14" s="7"/>
      <c r="AD14" s="7"/>
      <c r="AE14" s="7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</row>
    <row r="15" spans="1:48" ht="12.75" customHeight="1" x14ac:dyDescent="0.2">
      <c r="D15" s="2" t="s">
        <v>28</v>
      </c>
      <c r="E15" s="3"/>
      <c r="F15" s="4"/>
      <c r="G15" s="7"/>
      <c r="H15" s="4"/>
      <c r="I15" s="21"/>
      <c r="J15" s="2"/>
      <c r="K15" s="1"/>
      <c r="L15" s="1"/>
      <c r="M15" s="1"/>
      <c r="N15" s="2"/>
      <c r="O15" s="1"/>
      <c r="P15" s="1"/>
      <c r="Q15" s="1"/>
      <c r="R15" s="2"/>
      <c r="S15" s="2"/>
      <c r="T15" s="2"/>
      <c r="U15" s="2"/>
      <c r="V15" s="2"/>
      <c r="W15" s="2"/>
      <c r="X15" s="1"/>
      <c r="Y15" s="1"/>
      <c r="Z15" s="1"/>
      <c r="AA15" s="1"/>
      <c r="AB15" s="1"/>
      <c r="AC15" s="7"/>
      <c r="AD15" s="7"/>
      <c r="AE15" s="7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</row>
    <row r="16" spans="1:48" ht="12.75" customHeight="1" thickBot="1" x14ac:dyDescent="0.25"/>
    <row r="17" spans="2:48" ht="12.75" customHeight="1" thickBot="1" x14ac:dyDescent="0.25">
      <c r="B17" s="32" t="s">
        <v>21</v>
      </c>
      <c r="D17" s="59">
        <f>AR17</f>
        <v>8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R17" s="29">
        <v>8</v>
      </c>
      <c r="AS17" s="19" t="s">
        <v>5</v>
      </c>
      <c r="AT17" s="20"/>
      <c r="AU17" s="20"/>
      <c r="AV17" s="20"/>
    </row>
    <row r="18" spans="2:48" ht="60" customHeight="1" thickBot="1" x14ac:dyDescent="0.25">
      <c r="B18" s="39">
        <v>8</v>
      </c>
      <c r="D18" s="65" t="s">
        <v>23</v>
      </c>
      <c r="E18" s="65"/>
      <c r="F18" s="65"/>
      <c r="G18" s="65"/>
      <c r="H18" s="65"/>
      <c r="I18" s="65"/>
      <c r="J18" s="30" t="s">
        <v>26</v>
      </c>
      <c r="K18" s="30" t="s">
        <v>27</v>
      </c>
      <c r="L18" s="30"/>
      <c r="M18" s="30" t="s">
        <v>43</v>
      </c>
      <c r="N18" s="30" t="s">
        <v>42</v>
      </c>
      <c r="O18" s="30"/>
      <c r="P18" s="30" t="s">
        <v>34</v>
      </c>
      <c r="Q18" s="30"/>
      <c r="R18" s="30" t="s">
        <v>35</v>
      </c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R18" s="37"/>
      <c r="AS18" s="70"/>
      <c r="AT18" s="70"/>
      <c r="AU18" s="70"/>
      <c r="AV18" s="70"/>
    </row>
    <row r="19" spans="2:48" ht="12.75" customHeight="1" thickBot="1" x14ac:dyDescent="0.25">
      <c r="D19" s="66" t="s">
        <v>24</v>
      </c>
      <c r="E19" s="66"/>
      <c r="F19" s="66"/>
      <c r="G19" s="66"/>
      <c r="H19" s="66"/>
      <c r="I19" s="66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</row>
    <row r="20" spans="2:48" ht="12.75" customHeight="1" x14ac:dyDescent="0.2">
      <c r="B20" s="68" t="s">
        <v>20</v>
      </c>
      <c r="D20" s="51" t="s">
        <v>17</v>
      </c>
      <c r="E20" s="51" t="s">
        <v>0</v>
      </c>
      <c r="F20" s="60" t="s">
        <v>33</v>
      </c>
      <c r="G20" s="61"/>
      <c r="H20" s="61"/>
      <c r="I20" s="54"/>
      <c r="J20" s="24" t="str">
        <f t="shared" ref="J20:AP20" si="0">IF(OR(TRIM(J18)=0,TRIM(J18)=""),"",IF(IFERROR(TRIM(INDEX(QryItemNamed,MATCH(TRIM(J18),ITEM,0),2)),"")="Y","SPECIAL",LEFT(IFERROR(TRIM(INDEX(ITEM,MATCH(TRIM(J18),ITEM,0))),""),3)))</f>
        <v>630</v>
      </c>
      <c r="K20" s="26" t="str">
        <f t="shared" si="0"/>
        <v>630</v>
      </c>
      <c r="L20" s="26" t="str">
        <f t="shared" si="0"/>
        <v/>
      </c>
      <c r="M20" s="26" t="str">
        <f t="shared" si="0"/>
        <v>642</v>
      </c>
      <c r="N20" s="26" t="str">
        <f t="shared" si="0"/>
        <v>642</v>
      </c>
      <c r="O20" s="26" t="str">
        <f t="shared" si="0"/>
        <v/>
      </c>
      <c r="P20" s="26" t="str">
        <f t="shared" si="0"/>
        <v>647</v>
      </c>
      <c r="Q20" s="26" t="str">
        <f t="shared" si="0"/>
        <v/>
      </c>
      <c r="R20" s="26" t="str">
        <f t="shared" si="0"/>
        <v>SPECIAL</v>
      </c>
      <c r="S20" s="26" t="str">
        <f t="shared" si="0"/>
        <v/>
      </c>
      <c r="T20" s="26" t="str">
        <f t="shared" si="0"/>
        <v/>
      </c>
      <c r="U20" s="26" t="str">
        <f t="shared" si="0"/>
        <v/>
      </c>
      <c r="V20" s="26" t="str">
        <f t="shared" si="0"/>
        <v/>
      </c>
      <c r="W20" s="26" t="str">
        <f t="shared" si="0"/>
        <v/>
      </c>
      <c r="X20" s="26" t="str">
        <f t="shared" si="0"/>
        <v/>
      </c>
      <c r="Y20" s="26" t="str">
        <f t="shared" si="0"/>
        <v/>
      </c>
      <c r="Z20" s="26" t="str">
        <f t="shared" si="0"/>
        <v/>
      </c>
      <c r="AA20" s="26" t="str">
        <f t="shared" si="0"/>
        <v/>
      </c>
      <c r="AB20" s="26" t="str">
        <f t="shared" si="0"/>
        <v/>
      </c>
      <c r="AC20" s="26" t="str">
        <f t="shared" si="0"/>
        <v/>
      </c>
      <c r="AD20" s="26" t="str">
        <f t="shared" si="0"/>
        <v/>
      </c>
      <c r="AE20" s="26" t="str">
        <f t="shared" si="0"/>
        <v/>
      </c>
      <c r="AF20" s="26" t="str">
        <f t="shared" si="0"/>
        <v/>
      </c>
      <c r="AG20" s="26" t="str">
        <f t="shared" si="0"/>
        <v/>
      </c>
      <c r="AH20" s="26" t="str">
        <f t="shared" si="0"/>
        <v/>
      </c>
      <c r="AI20" s="26" t="str">
        <f t="shared" si="0"/>
        <v/>
      </c>
      <c r="AJ20" s="26" t="str">
        <f t="shared" si="0"/>
        <v/>
      </c>
      <c r="AK20" s="26" t="str">
        <f t="shared" si="0"/>
        <v/>
      </c>
      <c r="AL20" s="26" t="str">
        <f t="shared" si="0"/>
        <v/>
      </c>
      <c r="AM20" s="26" t="str">
        <f t="shared" si="0"/>
        <v/>
      </c>
      <c r="AN20" s="26" t="str">
        <f t="shared" si="0"/>
        <v/>
      </c>
      <c r="AO20" s="26" t="str">
        <f t="shared" si="0"/>
        <v/>
      </c>
      <c r="AP20" s="26" t="str">
        <f t="shared" si="0"/>
        <v/>
      </c>
      <c r="AQ20" s="8"/>
    </row>
    <row r="21" spans="2:48" ht="12.75" customHeight="1" x14ac:dyDescent="0.2">
      <c r="B21" s="69"/>
      <c r="D21" s="52"/>
      <c r="E21" s="52"/>
      <c r="F21" s="62"/>
      <c r="G21" s="58"/>
      <c r="H21" s="58"/>
      <c r="I21" s="55"/>
      <c r="J21" s="57" t="str">
        <f t="shared" ref="J21:AP21" si="1">IF(OR(TRIM(J18)=0,TRIM(J18)=""),IF(J19="","",J19),IF(IFERROR(TRIM(INDEX(QryItemNamed,MATCH(TRIM(J18),ITEM,0),2)),"")="Y",TRIM(RIGHT(IFERROR(TRIM(INDEX(QryItemNamed,MATCH(TRIM(J18),ITEM,0),4)),"123456789012"),LEN(IFERROR(TRIM(INDEX(QryItemNamed,MATCH(TRIM(J18),ITEM,0),4)),"123456789012"))-9))&amp;J19,IFERROR(TRIM(INDEX(QryItemNamed,MATCH(TRIM(J18),ITEM,0),4))&amp;J19,"ITEM CODE DOES NOT EXIST IN ITEM MASTER")))</f>
        <v>GROUND MOUNTED SUPPORT, NO. 3 POST</v>
      </c>
      <c r="K21" s="47" t="str">
        <f t="shared" si="1"/>
        <v>SIGN, FLAT SHEET</v>
      </c>
      <c r="L21" s="47" t="str">
        <f t="shared" si="1"/>
        <v/>
      </c>
      <c r="M21" s="47" t="str">
        <f t="shared" si="1"/>
        <v>TRANSVERSE/DIAGONAL LINE, TYPE 1</v>
      </c>
      <c r="N21" s="47" t="str">
        <f t="shared" si="1"/>
        <v>PARKING LOT STALL MARKING, TYPE 1</v>
      </c>
      <c r="O21" s="47" t="str">
        <f t="shared" si="1"/>
        <v/>
      </c>
      <c r="P21" s="47" t="str">
        <f t="shared" si="1"/>
        <v>HANDICAP SYMBOL MARKING, TYPE A125</v>
      </c>
      <c r="Q21" s="47" t="str">
        <f t="shared" si="1"/>
        <v/>
      </c>
      <c r="R21" s="47" t="str">
        <f t="shared" si="1"/>
        <v>CONCRETE PARKING BLOCK</v>
      </c>
      <c r="S21" s="47" t="str">
        <f t="shared" si="1"/>
        <v/>
      </c>
      <c r="T21" s="47" t="str">
        <f t="shared" si="1"/>
        <v/>
      </c>
      <c r="U21" s="47" t="str">
        <f t="shared" si="1"/>
        <v/>
      </c>
      <c r="V21" s="47" t="str">
        <f t="shared" si="1"/>
        <v/>
      </c>
      <c r="W21" s="47" t="str">
        <f t="shared" si="1"/>
        <v/>
      </c>
      <c r="X21" s="47" t="str">
        <f t="shared" si="1"/>
        <v/>
      </c>
      <c r="Y21" s="47" t="str">
        <f t="shared" si="1"/>
        <v/>
      </c>
      <c r="Z21" s="47" t="str">
        <f t="shared" si="1"/>
        <v/>
      </c>
      <c r="AA21" s="47" t="str">
        <f t="shared" si="1"/>
        <v/>
      </c>
      <c r="AB21" s="47" t="str">
        <f t="shared" si="1"/>
        <v/>
      </c>
      <c r="AC21" s="47" t="str">
        <f t="shared" si="1"/>
        <v/>
      </c>
      <c r="AD21" s="47" t="str">
        <f t="shared" si="1"/>
        <v/>
      </c>
      <c r="AE21" s="47" t="str">
        <f t="shared" si="1"/>
        <v/>
      </c>
      <c r="AF21" s="47" t="str">
        <f t="shared" si="1"/>
        <v/>
      </c>
      <c r="AG21" s="47" t="str">
        <f t="shared" si="1"/>
        <v/>
      </c>
      <c r="AH21" s="47" t="str">
        <f t="shared" si="1"/>
        <v/>
      </c>
      <c r="AI21" s="47" t="str">
        <f t="shared" si="1"/>
        <v/>
      </c>
      <c r="AJ21" s="47" t="str">
        <f t="shared" si="1"/>
        <v/>
      </c>
      <c r="AK21" s="47" t="str">
        <f t="shared" si="1"/>
        <v/>
      </c>
      <c r="AL21" s="47" t="str">
        <f t="shared" si="1"/>
        <v/>
      </c>
      <c r="AM21" s="47" t="str">
        <f t="shared" si="1"/>
        <v/>
      </c>
      <c r="AN21" s="47" t="str">
        <f t="shared" si="1"/>
        <v/>
      </c>
      <c r="AO21" s="47" t="str">
        <f t="shared" si="1"/>
        <v/>
      </c>
      <c r="AP21" s="47" t="str">
        <f t="shared" si="1"/>
        <v/>
      </c>
      <c r="AQ21" s="58"/>
    </row>
    <row r="22" spans="2:48" ht="12.75" customHeight="1" x14ac:dyDescent="0.2">
      <c r="B22" s="69"/>
      <c r="D22" s="52"/>
      <c r="E22" s="52"/>
      <c r="F22" s="62"/>
      <c r="G22" s="58"/>
      <c r="H22" s="58"/>
      <c r="I22" s="55"/>
      <c r="J22" s="5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58"/>
    </row>
    <row r="23" spans="2:48" ht="12.75" customHeight="1" x14ac:dyDescent="0.2">
      <c r="B23" s="69"/>
      <c r="D23" s="52"/>
      <c r="E23" s="52"/>
      <c r="F23" s="62"/>
      <c r="G23" s="58"/>
      <c r="H23" s="58"/>
      <c r="I23" s="55"/>
      <c r="J23" s="5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58"/>
    </row>
    <row r="24" spans="2:48" ht="12.75" customHeight="1" x14ac:dyDescent="0.2">
      <c r="B24" s="69"/>
      <c r="D24" s="52"/>
      <c r="E24" s="52"/>
      <c r="F24" s="62"/>
      <c r="G24" s="58"/>
      <c r="H24" s="58"/>
      <c r="I24" s="55"/>
      <c r="J24" s="5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58"/>
    </row>
    <row r="25" spans="2:48" ht="12.75" customHeight="1" x14ac:dyDescent="0.2">
      <c r="B25" s="69"/>
      <c r="D25" s="52"/>
      <c r="E25" s="52"/>
      <c r="F25" s="62"/>
      <c r="G25" s="58"/>
      <c r="H25" s="58"/>
      <c r="I25" s="55"/>
      <c r="J25" s="5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58"/>
    </row>
    <row r="26" spans="2:48" ht="12.75" customHeight="1" x14ac:dyDescent="0.2">
      <c r="B26" s="69"/>
      <c r="D26" s="52"/>
      <c r="E26" s="52"/>
      <c r="F26" s="62"/>
      <c r="G26" s="58"/>
      <c r="H26" s="58"/>
      <c r="I26" s="55"/>
      <c r="J26" s="5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58"/>
    </row>
    <row r="27" spans="2:48" ht="12.75" customHeight="1" x14ac:dyDescent="0.2">
      <c r="B27" s="69"/>
      <c r="D27" s="52"/>
      <c r="E27" s="52"/>
      <c r="F27" s="62"/>
      <c r="G27" s="58"/>
      <c r="H27" s="58"/>
      <c r="I27" s="55"/>
      <c r="J27" s="5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58"/>
    </row>
    <row r="28" spans="2:48" ht="12.75" customHeight="1" x14ac:dyDescent="0.2">
      <c r="B28" s="69"/>
      <c r="D28" s="52"/>
      <c r="E28" s="52"/>
      <c r="F28" s="62"/>
      <c r="G28" s="58"/>
      <c r="H28" s="58"/>
      <c r="I28" s="55"/>
      <c r="J28" s="5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58"/>
    </row>
    <row r="29" spans="2:48" ht="12.75" customHeight="1" x14ac:dyDescent="0.2">
      <c r="B29" s="69"/>
      <c r="D29" s="52"/>
      <c r="E29" s="52"/>
      <c r="F29" s="62"/>
      <c r="G29" s="58"/>
      <c r="H29" s="58"/>
      <c r="I29" s="55"/>
      <c r="J29" s="5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58"/>
    </row>
    <row r="30" spans="2:48" ht="12.75" customHeight="1" x14ac:dyDescent="0.2">
      <c r="B30" s="69"/>
      <c r="D30" s="52"/>
      <c r="E30" s="52"/>
      <c r="F30" s="62"/>
      <c r="G30" s="58"/>
      <c r="H30" s="58"/>
      <c r="I30" s="55"/>
      <c r="J30" s="5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58"/>
    </row>
    <row r="31" spans="2:48" ht="12.75" customHeight="1" x14ac:dyDescent="0.2">
      <c r="B31" s="69"/>
      <c r="D31" s="52"/>
      <c r="E31" s="52"/>
      <c r="F31" s="62"/>
      <c r="G31" s="58"/>
      <c r="H31" s="58"/>
      <c r="I31" s="55"/>
      <c r="J31" s="5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58"/>
    </row>
    <row r="32" spans="2:48" ht="12.75" customHeight="1" x14ac:dyDescent="0.2">
      <c r="B32" s="69"/>
      <c r="D32" s="52"/>
      <c r="E32" s="52"/>
      <c r="F32" s="62"/>
      <c r="G32" s="58"/>
      <c r="H32" s="58"/>
      <c r="I32" s="55"/>
      <c r="J32" s="5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58"/>
    </row>
    <row r="33" spans="2:45" ht="12.75" customHeight="1" x14ac:dyDescent="0.2">
      <c r="B33" s="69"/>
      <c r="D33" s="52"/>
      <c r="E33" s="52"/>
      <c r="F33" s="62"/>
      <c r="G33" s="58"/>
      <c r="H33" s="58"/>
      <c r="I33" s="55"/>
      <c r="J33" s="5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58"/>
    </row>
    <row r="34" spans="2:45" ht="12.75" customHeight="1" x14ac:dyDescent="0.2">
      <c r="B34" s="69"/>
      <c r="D34" s="52"/>
      <c r="E34" s="52"/>
      <c r="F34" s="62"/>
      <c r="G34" s="58"/>
      <c r="H34" s="58"/>
      <c r="I34" s="55"/>
      <c r="J34" s="5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58"/>
    </row>
    <row r="35" spans="2:45" ht="12.75" customHeight="1" x14ac:dyDescent="0.2">
      <c r="B35" s="69"/>
      <c r="D35" s="52"/>
      <c r="E35" s="52"/>
      <c r="F35" s="62"/>
      <c r="G35" s="58"/>
      <c r="H35" s="58"/>
      <c r="I35" s="55"/>
      <c r="J35" s="5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58"/>
    </row>
    <row r="36" spans="2:45" ht="12.75" customHeight="1" x14ac:dyDescent="0.2">
      <c r="B36" s="69"/>
      <c r="D36" s="52"/>
      <c r="E36" s="52"/>
      <c r="F36" s="62"/>
      <c r="G36" s="58"/>
      <c r="H36" s="58"/>
      <c r="I36" s="55"/>
      <c r="J36" s="5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58"/>
    </row>
    <row r="37" spans="2:45" ht="12.75" customHeight="1" x14ac:dyDescent="0.2">
      <c r="B37" s="69"/>
      <c r="D37" s="52"/>
      <c r="E37" s="52"/>
      <c r="F37" s="62"/>
      <c r="G37" s="58"/>
      <c r="H37" s="58"/>
      <c r="I37" s="55"/>
      <c r="J37" s="5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58"/>
    </row>
    <row r="38" spans="2:45" ht="12.75" customHeight="1" x14ac:dyDescent="0.2">
      <c r="B38" s="69"/>
      <c r="D38" s="52"/>
      <c r="E38" s="52"/>
      <c r="F38" s="62"/>
      <c r="G38" s="58"/>
      <c r="H38" s="58"/>
      <c r="I38" s="55"/>
      <c r="J38" s="5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58"/>
    </row>
    <row r="39" spans="2:45" ht="12.75" customHeight="1" x14ac:dyDescent="0.2">
      <c r="B39" s="69"/>
      <c r="D39" s="52"/>
      <c r="E39" s="52"/>
      <c r="F39" s="62"/>
      <c r="G39" s="58"/>
      <c r="H39" s="58"/>
      <c r="I39" s="55"/>
      <c r="J39" s="5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58"/>
    </row>
    <row r="40" spans="2:45" ht="12.75" customHeight="1" x14ac:dyDescent="0.2">
      <c r="B40" s="69"/>
      <c r="D40" s="52"/>
      <c r="E40" s="52"/>
      <c r="F40" s="62"/>
      <c r="G40" s="58"/>
      <c r="H40" s="58"/>
      <c r="I40" s="55"/>
      <c r="J40" s="5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58"/>
    </row>
    <row r="41" spans="2:45" ht="12.75" customHeight="1" thickBot="1" x14ac:dyDescent="0.25">
      <c r="B41" s="69"/>
      <c r="D41" s="53"/>
      <c r="E41" s="53"/>
      <c r="F41" s="63"/>
      <c r="G41" s="64"/>
      <c r="H41" s="64"/>
      <c r="I41" s="56"/>
      <c r="J41" s="25" t="str">
        <f t="shared" ref="J41:AP41" si="2">IF(OR(TRIM(J18)=0,TRIM(J18)=""),"",IF(IFERROR(TRIM(INDEX(QryItemNamed,MATCH(TRIM(J18),ITEM,0),3)),"")="LS","",IFERROR(TRIM(INDEX(QryItemNamed,MATCH(TRIM(J18),ITEM,0),3)),"")))</f>
        <v>FT</v>
      </c>
      <c r="K41" s="27" t="str">
        <f t="shared" si="2"/>
        <v>SF</v>
      </c>
      <c r="L41" s="27" t="str">
        <f t="shared" si="2"/>
        <v/>
      </c>
      <c r="M41" s="27" t="str">
        <f t="shared" si="2"/>
        <v>FT</v>
      </c>
      <c r="N41" s="27" t="str">
        <f t="shared" si="2"/>
        <v>FT</v>
      </c>
      <c r="O41" s="27" t="str">
        <f t="shared" si="2"/>
        <v/>
      </c>
      <c r="P41" s="27" t="str">
        <f t="shared" si="2"/>
        <v>EACH</v>
      </c>
      <c r="Q41" s="27" t="str">
        <f t="shared" si="2"/>
        <v/>
      </c>
      <c r="R41" s="27" t="str">
        <f t="shared" si="2"/>
        <v>EACH</v>
      </c>
      <c r="S41" s="27" t="str">
        <f t="shared" si="2"/>
        <v/>
      </c>
      <c r="T41" s="27" t="str">
        <f t="shared" si="2"/>
        <v/>
      </c>
      <c r="U41" s="27" t="str">
        <f t="shared" si="2"/>
        <v/>
      </c>
      <c r="V41" s="27" t="str">
        <f t="shared" si="2"/>
        <v/>
      </c>
      <c r="W41" s="27" t="str">
        <f t="shared" si="2"/>
        <v/>
      </c>
      <c r="X41" s="27" t="str">
        <f t="shared" si="2"/>
        <v/>
      </c>
      <c r="Y41" s="27" t="str">
        <f t="shared" si="2"/>
        <v/>
      </c>
      <c r="Z41" s="27" t="str">
        <f t="shared" si="2"/>
        <v/>
      </c>
      <c r="AA41" s="27" t="str">
        <f t="shared" si="2"/>
        <v/>
      </c>
      <c r="AB41" s="27" t="str">
        <f t="shared" si="2"/>
        <v/>
      </c>
      <c r="AC41" s="27" t="str">
        <f t="shared" si="2"/>
        <v/>
      </c>
      <c r="AD41" s="27" t="str">
        <f t="shared" si="2"/>
        <v/>
      </c>
      <c r="AE41" s="27" t="str">
        <f t="shared" si="2"/>
        <v/>
      </c>
      <c r="AF41" s="27" t="str">
        <f t="shared" si="2"/>
        <v/>
      </c>
      <c r="AG41" s="27" t="str">
        <f t="shared" si="2"/>
        <v/>
      </c>
      <c r="AH41" s="27" t="str">
        <f t="shared" si="2"/>
        <v/>
      </c>
      <c r="AI41" s="27" t="str">
        <f t="shared" si="2"/>
        <v/>
      </c>
      <c r="AJ41" s="27" t="str">
        <f t="shared" si="2"/>
        <v/>
      </c>
      <c r="AK41" s="27" t="str">
        <f t="shared" si="2"/>
        <v/>
      </c>
      <c r="AL41" s="27" t="str">
        <f t="shared" si="2"/>
        <v/>
      </c>
      <c r="AM41" s="27" t="str">
        <f t="shared" si="2"/>
        <v/>
      </c>
      <c r="AN41" s="27" t="str">
        <f t="shared" si="2"/>
        <v/>
      </c>
      <c r="AO41" s="27" t="str">
        <f t="shared" si="2"/>
        <v/>
      </c>
      <c r="AP41" s="27" t="str">
        <f t="shared" si="2"/>
        <v/>
      </c>
      <c r="AQ41" s="8"/>
    </row>
    <row r="42" spans="2:45" ht="12.75" customHeight="1" x14ac:dyDescent="0.2">
      <c r="B42" s="33"/>
      <c r="D42" s="10"/>
      <c r="E42" s="10"/>
      <c r="F42" s="44"/>
      <c r="G42" s="45"/>
      <c r="H42" s="45"/>
      <c r="I42" s="46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</row>
    <row r="43" spans="2:45" ht="12.75" customHeight="1" x14ac:dyDescent="0.2">
      <c r="B43" s="34">
        <v>1</v>
      </c>
      <c r="D43" s="9" t="s">
        <v>36</v>
      </c>
      <c r="E43" s="9">
        <v>11</v>
      </c>
      <c r="F43" s="41" t="s">
        <v>37</v>
      </c>
      <c r="G43" s="42"/>
      <c r="H43" s="42"/>
      <c r="I43" s="43"/>
      <c r="J43" s="15"/>
      <c r="K43" s="15"/>
      <c r="L43" s="15"/>
      <c r="M43" s="15">
        <v>150</v>
      </c>
      <c r="N43" s="15">
        <v>435</v>
      </c>
      <c r="O43" s="15"/>
      <c r="P43" s="15">
        <v>1</v>
      </c>
      <c r="Q43" s="15"/>
      <c r="R43" s="15">
        <v>18</v>
      </c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S43" s="37"/>
    </row>
    <row r="44" spans="2:45" ht="12.75" customHeight="1" x14ac:dyDescent="0.2">
      <c r="B44" s="34"/>
      <c r="D44" s="9"/>
      <c r="E44" s="9"/>
      <c r="F44" s="41"/>
      <c r="G44" s="42"/>
      <c r="H44" s="42"/>
      <c r="I44" s="43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</row>
    <row r="45" spans="2:45" ht="12.75" customHeight="1" x14ac:dyDescent="0.2">
      <c r="B45" s="34">
        <v>1</v>
      </c>
      <c r="D45" s="9" t="s">
        <v>38</v>
      </c>
      <c r="E45" s="9">
        <v>11</v>
      </c>
      <c r="F45" s="41" t="s">
        <v>39</v>
      </c>
      <c r="G45" s="42"/>
      <c r="H45" s="42"/>
      <c r="I45" s="43"/>
      <c r="J45" s="15">
        <v>13</v>
      </c>
      <c r="K45" s="15">
        <v>1.5</v>
      </c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</row>
    <row r="46" spans="2:45" ht="12.75" customHeight="1" x14ac:dyDescent="0.2">
      <c r="B46" s="34">
        <v>1</v>
      </c>
      <c r="D46" s="9" t="s">
        <v>38</v>
      </c>
      <c r="E46" s="9">
        <v>11</v>
      </c>
      <c r="F46" s="41" t="s">
        <v>44</v>
      </c>
      <c r="G46" s="42"/>
      <c r="H46" s="42"/>
      <c r="I46" s="43"/>
      <c r="J46" s="15"/>
      <c r="K46" s="15">
        <v>0.5</v>
      </c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</row>
    <row r="47" spans="2:45" ht="12.75" customHeight="1" x14ac:dyDescent="0.2">
      <c r="B47" s="34">
        <v>1</v>
      </c>
      <c r="D47" s="9" t="s">
        <v>38</v>
      </c>
      <c r="E47" s="9">
        <v>11</v>
      </c>
      <c r="F47" s="41" t="s">
        <v>45</v>
      </c>
      <c r="G47" s="42"/>
      <c r="H47" s="42"/>
      <c r="I47" s="43"/>
      <c r="J47" s="15"/>
      <c r="K47" s="15">
        <v>0.5</v>
      </c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</row>
    <row r="48" spans="2:45" ht="12.75" customHeight="1" x14ac:dyDescent="0.2">
      <c r="B48" s="34">
        <v>1</v>
      </c>
      <c r="D48" s="9" t="s">
        <v>40</v>
      </c>
      <c r="E48" s="9">
        <v>11</v>
      </c>
      <c r="F48" s="41" t="s">
        <v>41</v>
      </c>
      <c r="G48" s="42"/>
      <c r="H48" s="42"/>
      <c r="I48" s="43"/>
      <c r="J48" s="15">
        <v>13</v>
      </c>
      <c r="K48" s="15">
        <v>4</v>
      </c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</row>
    <row r="49" spans="2:42" ht="12.75" customHeight="1" x14ac:dyDescent="0.2">
      <c r="B49" s="34"/>
      <c r="D49" s="9"/>
      <c r="E49" s="9"/>
      <c r="F49" s="41"/>
      <c r="G49" s="42"/>
      <c r="H49" s="42"/>
      <c r="I49" s="43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</row>
    <row r="50" spans="2:42" ht="12.75" customHeight="1" x14ac:dyDescent="0.2">
      <c r="B50" s="34"/>
      <c r="D50" s="9"/>
      <c r="E50" s="9"/>
      <c r="F50" s="41"/>
      <c r="G50" s="42"/>
      <c r="H50" s="42"/>
      <c r="I50" s="43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</row>
    <row r="51" spans="2:42" ht="12.75" customHeight="1" x14ac:dyDescent="0.2">
      <c r="B51" s="34"/>
      <c r="D51" s="9"/>
      <c r="E51" s="9"/>
      <c r="F51" s="41"/>
      <c r="G51" s="42"/>
      <c r="H51" s="42"/>
      <c r="I51" s="43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</row>
    <row r="52" spans="2:42" ht="12.75" customHeight="1" x14ac:dyDescent="0.2">
      <c r="B52" s="34"/>
      <c r="D52" s="9"/>
      <c r="E52" s="9"/>
      <c r="F52" s="41"/>
      <c r="G52" s="42"/>
      <c r="H52" s="42"/>
      <c r="I52" s="43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</row>
    <row r="53" spans="2:42" ht="12.75" customHeight="1" x14ac:dyDescent="0.2">
      <c r="B53" s="34"/>
      <c r="D53" s="9"/>
      <c r="E53" s="9"/>
      <c r="F53" s="41"/>
      <c r="G53" s="42"/>
      <c r="H53" s="42"/>
      <c r="I53" s="43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</row>
    <row r="54" spans="2:42" ht="12.75" customHeight="1" x14ac:dyDescent="0.2">
      <c r="B54" s="34"/>
      <c r="D54" s="9"/>
      <c r="E54" s="9"/>
      <c r="F54" s="41"/>
      <c r="G54" s="42"/>
      <c r="H54" s="42"/>
      <c r="I54" s="43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</row>
    <row r="55" spans="2:42" ht="12.75" customHeight="1" x14ac:dyDescent="0.2">
      <c r="B55" s="34"/>
      <c r="D55" s="9"/>
      <c r="E55" s="9"/>
      <c r="F55" s="41"/>
      <c r="G55" s="42"/>
      <c r="H55" s="42"/>
      <c r="I55" s="43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</row>
    <row r="56" spans="2:42" ht="12.75" customHeight="1" x14ac:dyDescent="0.2">
      <c r="B56" s="34"/>
      <c r="D56" s="9"/>
      <c r="E56" s="9"/>
      <c r="F56" s="41"/>
      <c r="G56" s="42"/>
      <c r="H56" s="42"/>
      <c r="I56" s="43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</row>
    <row r="57" spans="2:42" ht="12.75" customHeight="1" thickBot="1" x14ac:dyDescent="0.25">
      <c r="B57" s="34"/>
      <c r="D57" s="9"/>
      <c r="E57" s="9"/>
      <c r="F57" s="41"/>
      <c r="G57" s="42"/>
      <c r="H57" s="42"/>
      <c r="I57" s="43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</row>
    <row r="58" spans="2:42" ht="12.75" customHeight="1" x14ac:dyDescent="0.2">
      <c r="B58" s="5" t="s">
        <v>22</v>
      </c>
      <c r="D58" s="48" t="s">
        <v>18</v>
      </c>
      <c r="E58" s="49"/>
      <c r="F58" s="49"/>
      <c r="G58" s="49"/>
      <c r="H58" s="49"/>
      <c r="I58" s="50"/>
      <c r="J58" s="31">
        <f t="shared" ref="J58:AP58" si="3">IF(J18="","",IF(J41="",IF(SUM(COUNTIF(J42:J57,"LS")+COUNTIF(J42:J57,"LUMP"))&gt;0,"LS",""),IF(SUM(J42:J57)&gt;0,ROUNDUP(SUM(J42:J57),0),"")))</f>
        <v>26</v>
      </c>
      <c r="K58" s="31">
        <f t="shared" si="3"/>
        <v>7</v>
      </c>
      <c r="L58" s="31" t="str">
        <f t="shared" si="3"/>
        <v/>
      </c>
      <c r="M58" s="31">
        <f t="shared" si="3"/>
        <v>150</v>
      </c>
      <c r="N58" s="31">
        <f t="shared" si="3"/>
        <v>435</v>
      </c>
      <c r="O58" s="31" t="str">
        <f t="shared" si="3"/>
        <v/>
      </c>
      <c r="P58" s="31">
        <f t="shared" si="3"/>
        <v>1</v>
      </c>
      <c r="Q58" s="31" t="str">
        <f t="shared" si="3"/>
        <v/>
      </c>
      <c r="R58" s="31">
        <f t="shared" si="3"/>
        <v>18</v>
      </c>
      <c r="S58" s="31" t="str">
        <f t="shared" si="3"/>
        <v/>
      </c>
      <c r="T58" s="31" t="str">
        <f t="shared" si="3"/>
        <v/>
      </c>
      <c r="U58" s="31" t="str">
        <f t="shared" si="3"/>
        <v/>
      </c>
      <c r="V58" s="31" t="str">
        <f t="shared" si="3"/>
        <v/>
      </c>
      <c r="W58" s="31" t="str">
        <f t="shared" si="3"/>
        <v/>
      </c>
      <c r="X58" s="31" t="str">
        <f t="shared" si="3"/>
        <v/>
      </c>
      <c r="Y58" s="31" t="str">
        <f t="shared" si="3"/>
        <v/>
      </c>
      <c r="Z58" s="31" t="str">
        <f t="shared" si="3"/>
        <v/>
      </c>
      <c r="AA58" s="31" t="str">
        <f t="shared" si="3"/>
        <v/>
      </c>
      <c r="AB58" s="31" t="str">
        <f t="shared" si="3"/>
        <v/>
      </c>
      <c r="AC58" s="31" t="str">
        <f t="shared" si="3"/>
        <v/>
      </c>
      <c r="AD58" s="31" t="str">
        <f t="shared" si="3"/>
        <v/>
      </c>
      <c r="AE58" s="31" t="str">
        <f t="shared" si="3"/>
        <v/>
      </c>
      <c r="AF58" s="31" t="str">
        <f t="shared" si="3"/>
        <v/>
      </c>
      <c r="AG58" s="31" t="str">
        <f t="shared" si="3"/>
        <v/>
      </c>
      <c r="AH58" s="31" t="str">
        <f t="shared" si="3"/>
        <v/>
      </c>
      <c r="AI58" s="31" t="str">
        <f t="shared" si="3"/>
        <v/>
      </c>
      <c r="AJ58" s="31" t="str">
        <f t="shared" si="3"/>
        <v/>
      </c>
      <c r="AK58" s="31" t="str">
        <f t="shared" si="3"/>
        <v/>
      </c>
      <c r="AL58" s="31" t="str">
        <f t="shared" si="3"/>
        <v/>
      </c>
      <c r="AM58" s="31" t="str">
        <f t="shared" si="3"/>
        <v/>
      </c>
      <c r="AN58" s="31" t="str">
        <f t="shared" si="3"/>
        <v/>
      </c>
      <c r="AO58" s="31" t="str">
        <f t="shared" si="3"/>
        <v/>
      </c>
      <c r="AP58" s="31" t="str">
        <f t="shared" si="3"/>
        <v/>
      </c>
    </row>
    <row r="59" spans="2:42" ht="12.75" customHeight="1" thickBot="1" x14ac:dyDescent="0.25"/>
    <row r="60" spans="2:42" ht="12.75" customHeight="1" thickBot="1" x14ac:dyDescent="0.25">
      <c r="B60" s="32" t="s">
        <v>21</v>
      </c>
      <c r="D60" s="59">
        <f>D17 + 1</f>
        <v>9</v>
      </c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</row>
    <row r="61" spans="2:42" ht="59.25" customHeight="1" thickBot="1" x14ac:dyDescent="0.25">
      <c r="B61" s="39"/>
      <c r="D61" s="65" t="s">
        <v>23</v>
      </c>
      <c r="E61" s="65"/>
      <c r="F61" s="65"/>
      <c r="G61" s="65"/>
      <c r="H61" s="65"/>
      <c r="I61" s="65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</row>
    <row r="62" spans="2:42" ht="12.75" customHeight="1" thickBot="1" x14ac:dyDescent="0.25">
      <c r="D62" s="66" t="s">
        <v>24</v>
      </c>
      <c r="E62" s="66"/>
      <c r="F62" s="66"/>
      <c r="G62" s="66"/>
      <c r="H62" s="66"/>
      <c r="I62" s="66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</row>
    <row r="63" spans="2:42" ht="12.75" customHeight="1" x14ac:dyDescent="0.2">
      <c r="B63" s="68" t="s">
        <v>20</v>
      </c>
      <c r="D63" s="51" t="s">
        <v>17</v>
      </c>
      <c r="E63" s="51" t="s">
        <v>0</v>
      </c>
      <c r="F63" s="51" t="s">
        <v>3</v>
      </c>
      <c r="G63" s="51" t="s">
        <v>4</v>
      </c>
      <c r="H63" s="51" t="s">
        <v>19</v>
      </c>
      <c r="I63" s="54" t="s">
        <v>16</v>
      </c>
      <c r="J63" s="24" t="str">
        <f t="shared" ref="J63:AP63" si="4">IF(OR(TRIM(J61)=0,TRIM(J61)=""),"",IF(IFERROR(TRIM(INDEX(QryItemNamed,MATCH(TRIM(J61),ITEM,0),2)),"")="Y","SPECIAL",LEFT(IFERROR(TRIM(INDEX(ITEM,MATCH(TRIM(J61),ITEM,0))),""),3)))</f>
        <v/>
      </c>
      <c r="K63" s="26" t="str">
        <f t="shared" si="4"/>
        <v/>
      </c>
      <c r="L63" s="26" t="str">
        <f t="shared" si="4"/>
        <v/>
      </c>
      <c r="M63" s="26" t="str">
        <f t="shared" si="4"/>
        <v/>
      </c>
      <c r="N63" s="26" t="str">
        <f t="shared" si="4"/>
        <v/>
      </c>
      <c r="O63" s="26" t="str">
        <f t="shared" si="4"/>
        <v/>
      </c>
      <c r="P63" s="26" t="str">
        <f t="shared" si="4"/>
        <v/>
      </c>
      <c r="Q63" s="26" t="str">
        <f t="shared" si="4"/>
        <v/>
      </c>
      <c r="R63" s="26" t="str">
        <f t="shared" si="4"/>
        <v/>
      </c>
      <c r="S63" s="26" t="str">
        <f t="shared" si="4"/>
        <v/>
      </c>
      <c r="T63" s="26" t="str">
        <f t="shared" si="4"/>
        <v/>
      </c>
      <c r="U63" s="26" t="str">
        <f t="shared" si="4"/>
        <v/>
      </c>
      <c r="V63" s="26" t="str">
        <f t="shared" si="4"/>
        <v/>
      </c>
      <c r="W63" s="26" t="str">
        <f t="shared" si="4"/>
        <v/>
      </c>
      <c r="X63" s="26" t="str">
        <f t="shared" si="4"/>
        <v/>
      </c>
      <c r="Y63" s="26" t="str">
        <f t="shared" si="4"/>
        <v/>
      </c>
      <c r="Z63" s="26" t="str">
        <f t="shared" si="4"/>
        <v/>
      </c>
      <c r="AA63" s="26" t="str">
        <f t="shared" si="4"/>
        <v/>
      </c>
      <c r="AB63" s="26" t="str">
        <f t="shared" si="4"/>
        <v/>
      </c>
      <c r="AC63" s="26" t="str">
        <f t="shared" si="4"/>
        <v/>
      </c>
      <c r="AD63" s="26" t="str">
        <f t="shared" si="4"/>
        <v/>
      </c>
      <c r="AE63" s="26" t="str">
        <f t="shared" si="4"/>
        <v/>
      </c>
      <c r="AF63" s="26" t="str">
        <f t="shared" si="4"/>
        <v/>
      </c>
      <c r="AG63" s="26" t="str">
        <f t="shared" si="4"/>
        <v/>
      </c>
      <c r="AH63" s="26" t="str">
        <f t="shared" si="4"/>
        <v/>
      </c>
      <c r="AI63" s="26" t="str">
        <f t="shared" si="4"/>
        <v/>
      </c>
      <c r="AJ63" s="26" t="str">
        <f t="shared" si="4"/>
        <v/>
      </c>
      <c r="AK63" s="26" t="str">
        <f t="shared" si="4"/>
        <v/>
      </c>
      <c r="AL63" s="26" t="str">
        <f t="shared" si="4"/>
        <v/>
      </c>
      <c r="AM63" s="26" t="str">
        <f t="shared" si="4"/>
        <v/>
      </c>
      <c r="AN63" s="26" t="str">
        <f t="shared" si="4"/>
        <v/>
      </c>
      <c r="AO63" s="26" t="str">
        <f t="shared" si="4"/>
        <v/>
      </c>
      <c r="AP63" s="26" t="str">
        <f t="shared" si="4"/>
        <v/>
      </c>
    </row>
    <row r="64" spans="2:42" ht="12.75" customHeight="1" x14ac:dyDescent="0.2">
      <c r="B64" s="69"/>
      <c r="D64" s="52"/>
      <c r="E64" s="52"/>
      <c r="F64" s="52"/>
      <c r="G64" s="52"/>
      <c r="H64" s="52"/>
      <c r="I64" s="55"/>
      <c r="J64" s="57" t="str">
        <f t="shared" ref="J64:AP64" si="5">IF(OR(TRIM(J61)=0,TRIM(J61)=""),IF(J62="","",J62),IF(IFERROR(TRIM(INDEX(QryItemNamed,MATCH(TRIM(J61),ITEM,0),2)),"")="Y",TRIM(RIGHT(IFERROR(TRIM(INDEX(QryItemNamed,MATCH(TRIM(J61),ITEM,0),4)),"123456789012"),LEN(IFERROR(TRIM(INDEX(QryItemNamed,MATCH(TRIM(J61),ITEM,0),4)),"123456789012"))-9))&amp;J62,IFERROR(TRIM(INDEX(QryItemNamed,MATCH(TRIM(J61),ITEM,0),4))&amp;J62,"ITEM CODE DOES NOT EXIST IN ITEM MASTER")))</f>
        <v/>
      </c>
      <c r="K64" s="47" t="str">
        <f t="shared" si="5"/>
        <v/>
      </c>
      <c r="L64" s="47" t="str">
        <f t="shared" si="5"/>
        <v/>
      </c>
      <c r="M64" s="47" t="str">
        <f t="shared" si="5"/>
        <v/>
      </c>
      <c r="N64" s="47" t="str">
        <f t="shared" si="5"/>
        <v/>
      </c>
      <c r="O64" s="47" t="str">
        <f t="shared" si="5"/>
        <v/>
      </c>
      <c r="P64" s="47" t="str">
        <f t="shared" si="5"/>
        <v/>
      </c>
      <c r="Q64" s="47" t="str">
        <f t="shared" si="5"/>
        <v/>
      </c>
      <c r="R64" s="47" t="str">
        <f t="shared" si="5"/>
        <v/>
      </c>
      <c r="S64" s="47" t="str">
        <f t="shared" si="5"/>
        <v/>
      </c>
      <c r="T64" s="47" t="str">
        <f t="shared" si="5"/>
        <v/>
      </c>
      <c r="U64" s="47" t="str">
        <f t="shared" si="5"/>
        <v/>
      </c>
      <c r="V64" s="47" t="str">
        <f t="shared" si="5"/>
        <v/>
      </c>
      <c r="W64" s="47" t="str">
        <f t="shared" si="5"/>
        <v/>
      </c>
      <c r="X64" s="47" t="str">
        <f t="shared" si="5"/>
        <v/>
      </c>
      <c r="Y64" s="47" t="str">
        <f t="shared" si="5"/>
        <v/>
      </c>
      <c r="Z64" s="47" t="str">
        <f t="shared" si="5"/>
        <v/>
      </c>
      <c r="AA64" s="47" t="str">
        <f t="shared" si="5"/>
        <v/>
      </c>
      <c r="AB64" s="47" t="str">
        <f t="shared" si="5"/>
        <v/>
      </c>
      <c r="AC64" s="47" t="str">
        <f t="shared" si="5"/>
        <v/>
      </c>
      <c r="AD64" s="47" t="str">
        <f t="shared" si="5"/>
        <v/>
      </c>
      <c r="AE64" s="47" t="str">
        <f t="shared" si="5"/>
        <v/>
      </c>
      <c r="AF64" s="47" t="str">
        <f t="shared" si="5"/>
        <v/>
      </c>
      <c r="AG64" s="47" t="str">
        <f t="shared" si="5"/>
        <v/>
      </c>
      <c r="AH64" s="47" t="str">
        <f t="shared" si="5"/>
        <v/>
      </c>
      <c r="AI64" s="47" t="str">
        <f t="shared" si="5"/>
        <v/>
      </c>
      <c r="AJ64" s="47" t="str">
        <f t="shared" si="5"/>
        <v/>
      </c>
      <c r="AK64" s="47" t="str">
        <f t="shared" si="5"/>
        <v/>
      </c>
      <c r="AL64" s="47" t="str">
        <f t="shared" si="5"/>
        <v/>
      </c>
      <c r="AM64" s="47" t="str">
        <f t="shared" si="5"/>
        <v/>
      </c>
      <c r="AN64" s="47" t="str">
        <f t="shared" si="5"/>
        <v/>
      </c>
      <c r="AO64" s="47" t="str">
        <f t="shared" si="5"/>
        <v/>
      </c>
      <c r="AP64" s="47" t="str">
        <f t="shared" si="5"/>
        <v/>
      </c>
    </row>
    <row r="65" spans="2:42" ht="12.75" customHeight="1" x14ac:dyDescent="0.2">
      <c r="B65" s="69"/>
      <c r="D65" s="52"/>
      <c r="E65" s="52"/>
      <c r="F65" s="52"/>
      <c r="G65" s="52"/>
      <c r="H65" s="52"/>
      <c r="I65" s="55"/>
      <c r="J65" s="5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47"/>
      <c r="AI65" s="47"/>
      <c r="AJ65" s="47"/>
      <c r="AK65" s="47"/>
      <c r="AL65" s="47"/>
      <c r="AM65" s="47"/>
      <c r="AN65" s="47"/>
      <c r="AO65" s="47"/>
      <c r="AP65" s="47"/>
    </row>
    <row r="66" spans="2:42" ht="12.75" customHeight="1" x14ac:dyDescent="0.2">
      <c r="B66" s="69"/>
      <c r="D66" s="52"/>
      <c r="E66" s="52"/>
      <c r="F66" s="52"/>
      <c r="G66" s="52"/>
      <c r="H66" s="52"/>
      <c r="I66" s="55"/>
      <c r="J66" s="5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</row>
    <row r="67" spans="2:42" ht="12.75" customHeight="1" x14ac:dyDescent="0.2">
      <c r="B67" s="69"/>
      <c r="D67" s="52"/>
      <c r="E67" s="52"/>
      <c r="F67" s="52"/>
      <c r="G67" s="52"/>
      <c r="H67" s="52"/>
      <c r="I67" s="55"/>
      <c r="J67" s="5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47"/>
      <c r="AI67" s="47"/>
      <c r="AJ67" s="47"/>
      <c r="AK67" s="47"/>
      <c r="AL67" s="47"/>
      <c r="AM67" s="47"/>
      <c r="AN67" s="47"/>
      <c r="AO67" s="47"/>
      <c r="AP67" s="47"/>
    </row>
    <row r="68" spans="2:42" ht="12.75" customHeight="1" x14ac:dyDescent="0.2">
      <c r="B68" s="69"/>
      <c r="D68" s="52"/>
      <c r="E68" s="52"/>
      <c r="F68" s="52"/>
      <c r="G68" s="52"/>
      <c r="H68" s="52"/>
      <c r="I68" s="55"/>
      <c r="J68" s="5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47"/>
      <c r="AI68" s="47"/>
      <c r="AJ68" s="47"/>
      <c r="AK68" s="47"/>
      <c r="AL68" s="47"/>
      <c r="AM68" s="47"/>
      <c r="AN68" s="47"/>
      <c r="AO68" s="47"/>
      <c r="AP68" s="47"/>
    </row>
    <row r="69" spans="2:42" ht="12.75" customHeight="1" x14ac:dyDescent="0.2">
      <c r="B69" s="69"/>
      <c r="D69" s="52"/>
      <c r="E69" s="52"/>
      <c r="F69" s="52"/>
      <c r="G69" s="52"/>
      <c r="H69" s="52"/>
      <c r="I69" s="55"/>
      <c r="J69" s="5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47"/>
      <c r="AI69" s="47"/>
      <c r="AJ69" s="47"/>
      <c r="AK69" s="47"/>
      <c r="AL69" s="47"/>
      <c r="AM69" s="47"/>
      <c r="AN69" s="47"/>
      <c r="AO69" s="47"/>
      <c r="AP69" s="47"/>
    </row>
    <row r="70" spans="2:42" ht="12.75" customHeight="1" x14ac:dyDescent="0.2">
      <c r="B70" s="69"/>
      <c r="D70" s="52"/>
      <c r="E70" s="52"/>
      <c r="F70" s="52"/>
      <c r="G70" s="52"/>
      <c r="H70" s="52"/>
      <c r="I70" s="55"/>
      <c r="J70" s="5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</row>
    <row r="71" spans="2:42" ht="12.75" customHeight="1" x14ac:dyDescent="0.2">
      <c r="B71" s="69"/>
      <c r="D71" s="52"/>
      <c r="E71" s="52"/>
      <c r="F71" s="52"/>
      <c r="G71" s="52"/>
      <c r="H71" s="52"/>
      <c r="I71" s="55"/>
      <c r="J71" s="5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</row>
    <row r="72" spans="2:42" ht="12.75" customHeight="1" x14ac:dyDescent="0.2">
      <c r="B72" s="69"/>
      <c r="D72" s="52"/>
      <c r="E72" s="52"/>
      <c r="F72" s="52"/>
      <c r="G72" s="52"/>
      <c r="H72" s="52"/>
      <c r="I72" s="55"/>
      <c r="J72" s="5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</row>
    <row r="73" spans="2:42" ht="12.75" customHeight="1" x14ac:dyDescent="0.2">
      <c r="B73" s="69"/>
      <c r="D73" s="52"/>
      <c r="E73" s="52"/>
      <c r="F73" s="52"/>
      <c r="G73" s="52"/>
      <c r="H73" s="52"/>
      <c r="I73" s="55"/>
      <c r="J73" s="5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</row>
    <row r="74" spans="2:42" ht="12.75" customHeight="1" x14ac:dyDescent="0.2">
      <c r="B74" s="69"/>
      <c r="D74" s="52"/>
      <c r="E74" s="52"/>
      <c r="F74" s="52"/>
      <c r="G74" s="52"/>
      <c r="H74" s="52"/>
      <c r="I74" s="55"/>
      <c r="J74" s="5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</row>
    <row r="75" spans="2:42" ht="12.75" customHeight="1" x14ac:dyDescent="0.2">
      <c r="B75" s="69"/>
      <c r="D75" s="52"/>
      <c r="E75" s="52"/>
      <c r="F75" s="52"/>
      <c r="G75" s="52"/>
      <c r="H75" s="52"/>
      <c r="I75" s="55"/>
      <c r="J75" s="5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</row>
    <row r="76" spans="2:42" ht="12.75" customHeight="1" x14ac:dyDescent="0.2">
      <c r="B76" s="69"/>
      <c r="D76" s="52"/>
      <c r="E76" s="52"/>
      <c r="F76" s="52"/>
      <c r="G76" s="52"/>
      <c r="H76" s="52"/>
      <c r="I76" s="55"/>
      <c r="J76" s="5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</row>
    <row r="77" spans="2:42" ht="12.75" customHeight="1" x14ac:dyDescent="0.2">
      <c r="B77" s="69"/>
      <c r="D77" s="52"/>
      <c r="E77" s="52"/>
      <c r="F77" s="52"/>
      <c r="G77" s="52"/>
      <c r="H77" s="52"/>
      <c r="I77" s="55"/>
      <c r="J77" s="5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</row>
    <row r="78" spans="2:42" ht="12.75" customHeight="1" x14ac:dyDescent="0.2">
      <c r="B78" s="69"/>
      <c r="D78" s="52"/>
      <c r="E78" s="52"/>
      <c r="F78" s="52"/>
      <c r="G78" s="52"/>
      <c r="H78" s="52"/>
      <c r="I78" s="55"/>
      <c r="J78" s="5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47"/>
      <c r="AO78" s="47"/>
      <c r="AP78" s="47"/>
    </row>
    <row r="79" spans="2:42" ht="12.75" customHeight="1" x14ac:dyDescent="0.2">
      <c r="B79" s="69"/>
      <c r="D79" s="52"/>
      <c r="E79" s="52"/>
      <c r="F79" s="52"/>
      <c r="G79" s="52"/>
      <c r="H79" s="52"/>
      <c r="I79" s="55"/>
      <c r="J79" s="5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47"/>
      <c r="AO79" s="47"/>
      <c r="AP79" s="47"/>
    </row>
    <row r="80" spans="2:42" ht="12.75" customHeight="1" x14ac:dyDescent="0.2">
      <c r="B80" s="69"/>
      <c r="D80" s="52"/>
      <c r="E80" s="52"/>
      <c r="F80" s="52"/>
      <c r="G80" s="52"/>
      <c r="H80" s="52"/>
      <c r="I80" s="55"/>
      <c r="J80" s="5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</row>
    <row r="81" spans="2:42" ht="12.75" customHeight="1" x14ac:dyDescent="0.2">
      <c r="B81" s="69"/>
      <c r="D81" s="52"/>
      <c r="E81" s="52"/>
      <c r="F81" s="52"/>
      <c r="G81" s="52"/>
      <c r="H81" s="52"/>
      <c r="I81" s="55"/>
      <c r="J81" s="5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</row>
    <row r="82" spans="2:42" ht="12.75" customHeight="1" x14ac:dyDescent="0.2">
      <c r="B82" s="69"/>
      <c r="D82" s="52"/>
      <c r="E82" s="52"/>
      <c r="F82" s="52"/>
      <c r="G82" s="52"/>
      <c r="H82" s="52"/>
      <c r="I82" s="55"/>
      <c r="J82" s="5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47"/>
      <c r="AO82" s="47"/>
      <c r="AP82" s="47"/>
    </row>
    <row r="83" spans="2:42" ht="12.75" customHeight="1" x14ac:dyDescent="0.2">
      <c r="B83" s="69"/>
      <c r="D83" s="52"/>
      <c r="E83" s="52"/>
      <c r="F83" s="52"/>
      <c r="G83" s="52"/>
      <c r="H83" s="52"/>
      <c r="I83" s="55"/>
      <c r="J83" s="5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47"/>
      <c r="AO83" s="47"/>
      <c r="AP83" s="47"/>
    </row>
    <row r="84" spans="2:42" ht="12.75" customHeight="1" thickBot="1" x14ac:dyDescent="0.25">
      <c r="B84" s="69"/>
      <c r="D84" s="53"/>
      <c r="E84" s="53"/>
      <c r="F84" s="53"/>
      <c r="G84" s="53"/>
      <c r="H84" s="53"/>
      <c r="I84" s="56"/>
      <c r="J84" s="25" t="str">
        <f t="shared" ref="J84:AP84" si="6">IF(OR(TRIM(J61)=0,TRIM(J61)=""),"",IF(IFERROR(TRIM(INDEX(QryItemNamed,MATCH(TRIM(J61),ITEM,0),3)),"")="LS","",IFERROR(TRIM(INDEX(QryItemNamed,MATCH(TRIM(J61),ITEM,0),3)),"")))</f>
        <v/>
      </c>
      <c r="K84" s="27" t="str">
        <f t="shared" si="6"/>
        <v/>
      </c>
      <c r="L84" s="27" t="str">
        <f t="shared" si="6"/>
        <v/>
      </c>
      <c r="M84" s="27" t="str">
        <f t="shared" si="6"/>
        <v/>
      </c>
      <c r="N84" s="27" t="str">
        <f t="shared" si="6"/>
        <v/>
      </c>
      <c r="O84" s="27" t="str">
        <f t="shared" si="6"/>
        <v/>
      </c>
      <c r="P84" s="27" t="str">
        <f t="shared" si="6"/>
        <v/>
      </c>
      <c r="Q84" s="27" t="str">
        <f t="shared" si="6"/>
        <v/>
      </c>
      <c r="R84" s="27" t="str">
        <f t="shared" si="6"/>
        <v/>
      </c>
      <c r="S84" s="27" t="str">
        <f t="shared" si="6"/>
        <v/>
      </c>
      <c r="T84" s="27" t="str">
        <f t="shared" si="6"/>
        <v/>
      </c>
      <c r="U84" s="27" t="str">
        <f t="shared" si="6"/>
        <v/>
      </c>
      <c r="V84" s="27" t="str">
        <f t="shared" si="6"/>
        <v/>
      </c>
      <c r="W84" s="27" t="str">
        <f t="shared" si="6"/>
        <v/>
      </c>
      <c r="X84" s="27" t="str">
        <f t="shared" si="6"/>
        <v/>
      </c>
      <c r="Y84" s="27" t="str">
        <f t="shared" si="6"/>
        <v/>
      </c>
      <c r="Z84" s="27" t="str">
        <f t="shared" si="6"/>
        <v/>
      </c>
      <c r="AA84" s="27" t="str">
        <f t="shared" si="6"/>
        <v/>
      </c>
      <c r="AB84" s="27" t="str">
        <f t="shared" si="6"/>
        <v/>
      </c>
      <c r="AC84" s="27" t="str">
        <f t="shared" si="6"/>
        <v/>
      </c>
      <c r="AD84" s="27" t="str">
        <f t="shared" si="6"/>
        <v/>
      </c>
      <c r="AE84" s="27" t="str">
        <f t="shared" si="6"/>
        <v/>
      </c>
      <c r="AF84" s="27" t="str">
        <f t="shared" si="6"/>
        <v/>
      </c>
      <c r="AG84" s="27" t="str">
        <f t="shared" si="6"/>
        <v/>
      </c>
      <c r="AH84" s="27" t="str">
        <f t="shared" si="6"/>
        <v/>
      </c>
      <c r="AI84" s="27" t="str">
        <f t="shared" si="6"/>
        <v/>
      </c>
      <c r="AJ84" s="27" t="str">
        <f t="shared" si="6"/>
        <v/>
      </c>
      <c r="AK84" s="27" t="str">
        <f t="shared" si="6"/>
        <v/>
      </c>
      <c r="AL84" s="27" t="str">
        <f t="shared" si="6"/>
        <v/>
      </c>
      <c r="AM84" s="27" t="str">
        <f t="shared" si="6"/>
        <v/>
      </c>
      <c r="AN84" s="27" t="str">
        <f t="shared" si="6"/>
        <v/>
      </c>
      <c r="AO84" s="27" t="str">
        <f t="shared" si="6"/>
        <v/>
      </c>
      <c r="AP84" s="27" t="str">
        <f t="shared" si="6"/>
        <v/>
      </c>
    </row>
    <row r="85" spans="2:42" ht="12.75" customHeight="1" x14ac:dyDescent="0.2">
      <c r="B85" s="33"/>
      <c r="D85" s="10"/>
      <c r="E85" s="10"/>
      <c r="F85" s="11"/>
      <c r="G85" s="12"/>
      <c r="H85" s="10"/>
      <c r="I85" s="13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</row>
    <row r="86" spans="2:42" ht="12.75" customHeight="1" x14ac:dyDescent="0.2">
      <c r="B86" s="34"/>
      <c r="D86" s="9"/>
      <c r="E86" s="9"/>
      <c r="F86" s="14"/>
      <c r="G86" s="15"/>
      <c r="H86" s="9"/>
      <c r="I86" s="16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</row>
    <row r="87" spans="2:42" ht="12.75" customHeight="1" x14ac:dyDescent="0.2">
      <c r="B87" s="34"/>
      <c r="D87" s="9"/>
      <c r="E87" s="9"/>
      <c r="F87" s="14"/>
      <c r="G87" s="15"/>
      <c r="H87" s="9"/>
      <c r="I87" s="16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</row>
    <row r="88" spans="2:42" ht="12.75" customHeight="1" x14ac:dyDescent="0.2">
      <c r="B88" s="34"/>
      <c r="D88" s="9"/>
      <c r="E88" s="9"/>
      <c r="F88" s="14"/>
      <c r="G88" s="15"/>
      <c r="H88" s="9"/>
      <c r="I88" s="16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</row>
    <row r="89" spans="2:42" ht="12.75" customHeight="1" x14ac:dyDescent="0.2">
      <c r="B89" s="34"/>
      <c r="D89" s="9"/>
      <c r="E89" s="9"/>
      <c r="F89" s="14"/>
      <c r="G89" s="15"/>
      <c r="H89" s="9"/>
      <c r="I89" s="16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</row>
    <row r="90" spans="2:42" ht="12.75" customHeight="1" x14ac:dyDescent="0.2">
      <c r="B90" s="34"/>
      <c r="D90" s="9"/>
      <c r="E90" s="9"/>
      <c r="F90" s="14"/>
      <c r="G90" s="15"/>
      <c r="H90" s="9"/>
      <c r="I90" s="16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</row>
    <row r="91" spans="2:42" ht="12.75" customHeight="1" x14ac:dyDescent="0.2">
      <c r="B91" s="34"/>
      <c r="D91" s="9"/>
      <c r="E91" s="9"/>
      <c r="F91" s="14"/>
      <c r="G91" s="15"/>
      <c r="H91" s="9"/>
      <c r="I91" s="16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</row>
    <row r="92" spans="2:42" ht="12.75" customHeight="1" x14ac:dyDescent="0.2">
      <c r="B92" s="34"/>
      <c r="D92" s="9"/>
      <c r="E92" s="9"/>
      <c r="F92" s="14"/>
      <c r="G92" s="15"/>
      <c r="H92" s="9"/>
      <c r="I92" s="16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</row>
    <row r="93" spans="2:42" ht="12.75" customHeight="1" x14ac:dyDescent="0.2">
      <c r="B93" s="34"/>
      <c r="D93" s="9"/>
      <c r="E93" s="9"/>
      <c r="F93" s="14"/>
      <c r="G93" s="15"/>
      <c r="H93" s="9"/>
      <c r="I93" s="16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</row>
    <row r="94" spans="2:42" ht="12.75" customHeight="1" x14ac:dyDescent="0.2">
      <c r="B94" s="34"/>
      <c r="D94" s="9"/>
      <c r="E94" s="9"/>
      <c r="F94" s="14"/>
      <c r="G94" s="15"/>
      <c r="H94" s="9"/>
      <c r="I94" s="16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</row>
    <row r="95" spans="2:42" ht="12.75" customHeight="1" x14ac:dyDescent="0.2">
      <c r="B95" s="34"/>
      <c r="D95" s="9"/>
      <c r="E95" s="9"/>
      <c r="F95" s="14"/>
      <c r="G95" s="15"/>
      <c r="H95" s="9"/>
      <c r="I95" s="16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</row>
    <row r="96" spans="2:42" ht="12.75" customHeight="1" x14ac:dyDescent="0.2">
      <c r="B96" s="34"/>
      <c r="D96" s="9"/>
      <c r="E96" s="9"/>
      <c r="F96" s="14"/>
      <c r="G96" s="15"/>
      <c r="H96" s="9"/>
      <c r="I96" s="16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</row>
    <row r="97" spans="2:42" ht="12.75" customHeight="1" x14ac:dyDescent="0.2">
      <c r="B97" s="34"/>
      <c r="D97" s="9"/>
      <c r="E97" s="9"/>
      <c r="F97" s="14"/>
      <c r="G97" s="15"/>
      <c r="H97" s="9"/>
      <c r="I97" s="16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</row>
    <row r="98" spans="2:42" ht="12.75" customHeight="1" x14ac:dyDescent="0.2">
      <c r="B98" s="34"/>
      <c r="D98" s="9"/>
      <c r="E98" s="9"/>
      <c r="F98" s="14"/>
      <c r="G98" s="15"/>
      <c r="H98" s="9"/>
      <c r="I98" s="16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</row>
    <row r="99" spans="2:42" ht="12.75" customHeight="1" x14ac:dyDescent="0.2">
      <c r="B99" s="34"/>
      <c r="D99" s="9"/>
      <c r="E99" s="9"/>
      <c r="F99" s="14"/>
      <c r="G99" s="15"/>
      <c r="H99" s="9"/>
      <c r="I99" s="16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</row>
    <row r="100" spans="2:42" ht="12.75" customHeight="1" x14ac:dyDescent="0.2">
      <c r="B100" s="34"/>
      <c r="D100" s="9"/>
      <c r="E100" s="9"/>
      <c r="F100" s="14"/>
      <c r="G100" s="15"/>
      <c r="H100" s="9"/>
      <c r="I100" s="16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</row>
    <row r="101" spans="2:42" ht="12.75" customHeight="1" x14ac:dyDescent="0.2">
      <c r="B101" s="34"/>
      <c r="D101" s="9"/>
      <c r="E101" s="9"/>
      <c r="F101" s="14"/>
      <c r="G101" s="15"/>
      <c r="H101" s="9"/>
      <c r="I101" s="16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</row>
    <row r="102" spans="2:42" ht="12.75" customHeight="1" x14ac:dyDescent="0.2">
      <c r="B102" s="34"/>
      <c r="D102" s="9"/>
      <c r="E102" s="9"/>
      <c r="F102" s="14"/>
      <c r="G102" s="15"/>
      <c r="H102" s="9"/>
      <c r="I102" s="16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</row>
    <row r="103" spans="2:42" ht="12.75" customHeight="1" x14ac:dyDescent="0.2">
      <c r="B103" s="34"/>
      <c r="D103" s="9"/>
      <c r="E103" s="9"/>
      <c r="F103" s="14"/>
      <c r="G103" s="15"/>
      <c r="H103" s="9"/>
      <c r="I103" s="16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</row>
    <row r="104" spans="2:42" ht="12.75" customHeight="1" x14ac:dyDescent="0.2">
      <c r="B104" s="34"/>
      <c r="D104" s="9"/>
      <c r="E104" s="9"/>
      <c r="F104" s="14"/>
      <c r="G104" s="15"/>
      <c r="H104" s="9"/>
      <c r="I104" s="16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</row>
    <row r="105" spans="2:42" ht="12.75" customHeight="1" x14ac:dyDescent="0.2">
      <c r="B105" s="34"/>
      <c r="D105" s="9"/>
      <c r="E105" s="9"/>
      <c r="F105" s="14"/>
      <c r="G105" s="15"/>
      <c r="H105" s="9"/>
      <c r="I105" s="16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</row>
    <row r="106" spans="2:42" ht="12.75" customHeight="1" x14ac:dyDescent="0.2">
      <c r="B106" s="34"/>
      <c r="D106" s="9"/>
      <c r="E106" s="9"/>
      <c r="F106" s="14"/>
      <c r="G106" s="15"/>
      <c r="H106" s="9"/>
      <c r="I106" s="16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</row>
    <row r="107" spans="2:42" ht="12.75" customHeight="1" x14ac:dyDescent="0.2">
      <c r="B107" s="34"/>
      <c r="D107" s="9"/>
      <c r="E107" s="9"/>
      <c r="F107" s="14"/>
      <c r="G107" s="15"/>
      <c r="H107" s="9"/>
      <c r="I107" s="16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</row>
    <row r="108" spans="2:42" ht="12.75" customHeight="1" x14ac:dyDescent="0.2">
      <c r="B108" s="34"/>
      <c r="D108" s="9"/>
      <c r="E108" s="9"/>
      <c r="F108" s="14"/>
      <c r="G108" s="15"/>
      <c r="H108" s="9"/>
      <c r="I108" s="16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</row>
    <row r="109" spans="2:42" ht="12.75" customHeight="1" x14ac:dyDescent="0.2">
      <c r="B109" s="34"/>
      <c r="D109" s="9"/>
      <c r="E109" s="9"/>
      <c r="F109" s="14"/>
      <c r="G109" s="15"/>
      <c r="H109" s="9"/>
      <c r="I109" s="16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</row>
    <row r="110" spans="2:42" ht="12.75" customHeight="1" x14ac:dyDescent="0.2">
      <c r="B110" s="34"/>
      <c r="D110" s="9"/>
      <c r="E110" s="9"/>
      <c r="F110" s="14"/>
      <c r="G110" s="15"/>
      <c r="H110" s="9"/>
      <c r="I110" s="16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</row>
    <row r="111" spans="2:42" ht="12.75" customHeight="1" x14ac:dyDescent="0.2">
      <c r="B111" s="34"/>
      <c r="D111" s="9"/>
      <c r="E111" s="9"/>
      <c r="F111" s="14"/>
      <c r="G111" s="15"/>
      <c r="H111" s="9"/>
      <c r="I111" s="16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</row>
    <row r="112" spans="2:42" ht="12.75" customHeight="1" x14ac:dyDescent="0.2">
      <c r="B112" s="34"/>
      <c r="D112" s="9"/>
      <c r="E112" s="9"/>
      <c r="F112" s="14"/>
      <c r="G112" s="15"/>
      <c r="H112" s="9"/>
      <c r="I112" s="16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</row>
    <row r="113" spans="2:42" ht="12.75" customHeight="1" x14ac:dyDescent="0.2">
      <c r="B113" s="34"/>
      <c r="D113" s="9"/>
      <c r="E113" s="9"/>
      <c r="F113" s="14"/>
      <c r="G113" s="15"/>
      <c r="H113" s="9"/>
      <c r="I113" s="16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</row>
    <row r="114" spans="2:42" ht="12.75" customHeight="1" x14ac:dyDescent="0.2">
      <c r="B114" s="34"/>
      <c r="D114" s="9"/>
      <c r="E114" s="9"/>
      <c r="F114" s="14"/>
      <c r="G114" s="15"/>
      <c r="H114" s="9"/>
      <c r="I114" s="16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</row>
    <row r="115" spans="2:42" ht="12.75" customHeight="1" x14ac:dyDescent="0.2">
      <c r="B115" s="34"/>
      <c r="D115" s="9"/>
      <c r="E115" s="9"/>
      <c r="F115" s="14"/>
      <c r="G115" s="15"/>
      <c r="H115" s="9"/>
      <c r="I115" s="16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</row>
    <row r="116" spans="2:42" ht="12.75" customHeight="1" x14ac:dyDescent="0.2">
      <c r="B116" s="34"/>
      <c r="D116" s="9"/>
      <c r="E116" s="9"/>
      <c r="F116" s="14"/>
      <c r="G116" s="15"/>
      <c r="H116" s="9"/>
      <c r="I116" s="16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</row>
    <row r="117" spans="2:42" ht="12.75" customHeight="1" x14ac:dyDescent="0.2">
      <c r="B117" s="34"/>
      <c r="D117" s="9"/>
      <c r="E117" s="9"/>
      <c r="F117" s="14"/>
      <c r="G117" s="15"/>
      <c r="H117" s="9"/>
      <c r="I117" s="16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</row>
    <row r="118" spans="2:42" ht="12.75" customHeight="1" x14ac:dyDescent="0.2">
      <c r="B118" s="34"/>
      <c r="D118" s="9"/>
      <c r="E118" s="9"/>
      <c r="F118" s="14"/>
      <c r="G118" s="15"/>
      <c r="H118" s="9"/>
      <c r="I118" s="16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</row>
    <row r="119" spans="2:42" ht="12.75" customHeight="1" x14ac:dyDescent="0.2">
      <c r="B119" s="34"/>
      <c r="D119" s="9"/>
      <c r="E119" s="9"/>
      <c r="F119" s="14"/>
      <c r="G119" s="15"/>
      <c r="H119" s="9"/>
      <c r="I119" s="16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</row>
    <row r="120" spans="2:42" ht="12.75" customHeight="1" x14ac:dyDescent="0.2">
      <c r="B120" s="34"/>
      <c r="D120" s="9"/>
      <c r="E120" s="9"/>
      <c r="F120" s="14"/>
      <c r="G120" s="15"/>
      <c r="H120" s="9"/>
      <c r="I120" s="16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</row>
    <row r="121" spans="2:42" ht="12.75" customHeight="1" x14ac:dyDescent="0.2">
      <c r="B121" s="34"/>
      <c r="D121" s="9"/>
      <c r="E121" s="9"/>
      <c r="F121" s="14"/>
      <c r="G121" s="15"/>
      <c r="H121" s="9"/>
      <c r="I121" s="16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</row>
    <row r="122" spans="2:42" ht="12.75" customHeight="1" x14ac:dyDescent="0.2">
      <c r="B122" s="34"/>
      <c r="D122" s="9"/>
      <c r="E122" s="9"/>
      <c r="F122" s="14"/>
      <c r="G122" s="15"/>
      <c r="H122" s="9"/>
      <c r="I122" s="16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</row>
    <row r="123" spans="2:42" ht="12.75" customHeight="1" x14ac:dyDescent="0.2">
      <c r="B123" s="34"/>
      <c r="D123" s="9"/>
      <c r="E123" s="9"/>
      <c r="F123" s="14"/>
      <c r="G123" s="15"/>
      <c r="H123" s="9"/>
      <c r="I123" s="16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</row>
    <row r="124" spans="2:42" ht="12.75" customHeight="1" x14ac:dyDescent="0.2">
      <c r="B124" s="34"/>
      <c r="D124" s="9"/>
      <c r="E124" s="9"/>
      <c r="F124" s="14"/>
      <c r="G124" s="15"/>
      <c r="H124" s="9"/>
      <c r="I124" s="16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</row>
    <row r="125" spans="2:42" ht="12.75" customHeight="1" x14ac:dyDescent="0.2">
      <c r="B125" s="34"/>
      <c r="D125" s="9"/>
      <c r="E125" s="9"/>
      <c r="F125" s="14"/>
      <c r="G125" s="15"/>
      <c r="H125" s="9"/>
      <c r="I125" s="16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</row>
    <row r="126" spans="2:42" ht="12.75" customHeight="1" x14ac:dyDescent="0.2">
      <c r="B126" s="34"/>
      <c r="D126" s="9"/>
      <c r="E126" s="9"/>
      <c r="F126" s="14"/>
      <c r="G126" s="15"/>
      <c r="H126" s="9"/>
      <c r="I126" s="16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</row>
    <row r="127" spans="2:42" ht="12.75" customHeight="1" x14ac:dyDescent="0.2">
      <c r="B127" s="34"/>
      <c r="D127" s="9"/>
      <c r="E127" s="9"/>
      <c r="F127" s="14"/>
      <c r="G127" s="15"/>
      <c r="H127" s="9"/>
      <c r="I127" s="16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</row>
    <row r="128" spans="2:42" ht="12.75" customHeight="1" x14ac:dyDescent="0.2">
      <c r="B128" s="34"/>
      <c r="D128" s="9"/>
      <c r="E128" s="9"/>
      <c r="F128" s="14"/>
      <c r="G128" s="15"/>
      <c r="H128" s="9"/>
      <c r="I128" s="16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</row>
    <row r="129" spans="2:42" ht="12.75" customHeight="1" x14ac:dyDescent="0.2">
      <c r="B129" s="34"/>
      <c r="D129" s="9"/>
      <c r="E129" s="9"/>
      <c r="F129" s="14"/>
      <c r="G129" s="15"/>
      <c r="H129" s="9"/>
      <c r="I129" s="16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</row>
    <row r="130" spans="2:42" ht="12.75" customHeight="1" x14ac:dyDescent="0.2">
      <c r="B130" s="34"/>
      <c r="D130" s="9"/>
      <c r="E130" s="9"/>
      <c r="F130" s="14"/>
      <c r="G130" s="15"/>
      <c r="H130" s="9"/>
      <c r="I130" s="16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</row>
    <row r="131" spans="2:42" ht="12.75" customHeight="1" x14ac:dyDescent="0.2">
      <c r="B131" s="34"/>
      <c r="D131" s="9"/>
      <c r="E131" s="9"/>
      <c r="F131" s="14"/>
      <c r="G131" s="15"/>
      <c r="H131" s="9"/>
      <c r="I131" s="16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</row>
    <row r="132" spans="2:42" ht="12.75" customHeight="1" x14ac:dyDescent="0.2">
      <c r="B132" s="34"/>
      <c r="D132" s="9"/>
      <c r="E132" s="9"/>
      <c r="F132" s="14"/>
      <c r="G132" s="15"/>
      <c r="H132" s="9"/>
      <c r="I132" s="16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</row>
    <row r="133" spans="2:42" ht="12.75" customHeight="1" x14ac:dyDescent="0.2">
      <c r="B133" s="34"/>
      <c r="D133" s="9"/>
      <c r="E133" s="9"/>
      <c r="F133" s="14"/>
      <c r="G133" s="15"/>
      <c r="H133" s="9"/>
      <c r="I133" s="16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</row>
    <row r="134" spans="2:42" ht="12.75" customHeight="1" x14ac:dyDescent="0.2">
      <c r="B134" s="34"/>
      <c r="D134" s="9"/>
      <c r="E134" s="9"/>
      <c r="F134" s="14"/>
      <c r="G134" s="15"/>
      <c r="H134" s="9"/>
      <c r="I134" s="16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</row>
    <row r="135" spans="2:42" ht="12.75" customHeight="1" x14ac:dyDescent="0.2">
      <c r="B135" s="34"/>
      <c r="D135" s="9"/>
      <c r="E135" s="9"/>
      <c r="F135" s="14"/>
      <c r="G135" s="15"/>
      <c r="H135" s="9"/>
      <c r="I135" s="16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</row>
    <row r="136" spans="2:42" ht="12.75" customHeight="1" thickBot="1" x14ac:dyDescent="0.25">
      <c r="B136" s="35"/>
      <c r="D136" s="9"/>
      <c r="E136" s="9"/>
      <c r="F136" s="17"/>
      <c r="G136" s="15"/>
      <c r="H136" s="18"/>
      <c r="I136" s="16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</row>
    <row r="137" spans="2:42" ht="12.75" customHeight="1" x14ac:dyDescent="0.2">
      <c r="B137" s="5" t="s">
        <v>22</v>
      </c>
      <c r="D137" s="48" t="s">
        <v>18</v>
      </c>
      <c r="E137" s="49"/>
      <c r="F137" s="49"/>
      <c r="G137" s="49"/>
      <c r="H137" s="49"/>
      <c r="I137" s="50"/>
      <c r="J137" s="31" t="str">
        <f t="shared" ref="J137:AP137" si="7">IF(J61="","",IF(J84="",IF(SUM(COUNTIF(J85:J136,"LS")+COUNTIF(J85:J136,"LUMP"))&gt;0,"LS",""),IF(SUM(J85:J136)&gt;0,ROUNDUP(SUM(J85:J136),0),"")))</f>
        <v/>
      </c>
      <c r="K137" s="31" t="str">
        <f t="shared" si="7"/>
        <v/>
      </c>
      <c r="L137" s="31" t="str">
        <f t="shared" si="7"/>
        <v/>
      </c>
      <c r="M137" s="31" t="str">
        <f t="shared" si="7"/>
        <v/>
      </c>
      <c r="N137" s="31" t="str">
        <f t="shared" si="7"/>
        <v/>
      </c>
      <c r="O137" s="31" t="str">
        <f t="shared" si="7"/>
        <v/>
      </c>
      <c r="P137" s="31" t="str">
        <f t="shared" si="7"/>
        <v/>
      </c>
      <c r="Q137" s="31" t="str">
        <f t="shared" si="7"/>
        <v/>
      </c>
      <c r="R137" s="31" t="str">
        <f t="shared" si="7"/>
        <v/>
      </c>
      <c r="S137" s="31" t="str">
        <f t="shared" si="7"/>
        <v/>
      </c>
      <c r="T137" s="31" t="str">
        <f t="shared" si="7"/>
        <v/>
      </c>
      <c r="U137" s="31" t="str">
        <f t="shared" si="7"/>
        <v/>
      </c>
      <c r="V137" s="31" t="str">
        <f t="shared" si="7"/>
        <v/>
      </c>
      <c r="W137" s="31" t="str">
        <f t="shared" si="7"/>
        <v/>
      </c>
      <c r="X137" s="31" t="str">
        <f t="shared" si="7"/>
        <v/>
      </c>
      <c r="Y137" s="31" t="str">
        <f t="shared" si="7"/>
        <v/>
      </c>
      <c r="Z137" s="31" t="str">
        <f t="shared" si="7"/>
        <v/>
      </c>
      <c r="AA137" s="31" t="str">
        <f t="shared" si="7"/>
        <v/>
      </c>
      <c r="AB137" s="31" t="str">
        <f t="shared" si="7"/>
        <v/>
      </c>
      <c r="AC137" s="31" t="str">
        <f t="shared" si="7"/>
        <v/>
      </c>
      <c r="AD137" s="31" t="str">
        <f t="shared" si="7"/>
        <v/>
      </c>
      <c r="AE137" s="31" t="str">
        <f t="shared" si="7"/>
        <v/>
      </c>
      <c r="AF137" s="31" t="str">
        <f t="shared" si="7"/>
        <v/>
      </c>
      <c r="AG137" s="31" t="str">
        <f t="shared" si="7"/>
        <v/>
      </c>
      <c r="AH137" s="31" t="str">
        <f t="shared" si="7"/>
        <v/>
      </c>
      <c r="AI137" s="31" t="str">
        <f t="shared" si="7"/>
        <v/>
      </c>
      <c r="AJ137" s="31" t="str">
        <f t="shared" si="7"/>
        <v/>
      </c>
      <c r="AK137" s="31" t="str">
        <f t="shared" si="7"/>
        <v/>
      </c>
      <c r="AL137" s="31" t="str">
        <f t="shared" si="7"/>
        <v/>
      </c>
      <c r="AM137" s="31" t="str">
        <f t="shared" si="7"/>
        <v/>
      </c>
      <c r="AN137" s="31" t="str">
        <f t="shared" si="7"/>
        <v/>
      </c>
      <c r="AO137" s="31" t="str">
        <f t="shared" si="7"/>
        <v/>
      </c>
      <c r="AP137" s="31" t="str">
        <f t="shared" si="7"/>
        <v/>
      </c>
    </row>
    <row r="138" spans="2:42" ht="12.75" customHeight="1" thickBot="1" x14ac:dyDescent="0.25"/>
    <row r="139" spans="2:42" ht="12.75" customHeight="1" thickBot="1" x14ac:dyDescent="0.25">
      <c r="B139" s="32" t="s">
        <v>21</v>
      </c>
      <c r="D139" s="59">
        <f>D60 + 1</f>
        <v>10</v>
      </c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59"/>
      <c r="AH139" s="59"/>
      <c r="AI139" s="59"/>
      <c r="AJ139" s="59"/>
      <c r="AK139" s="59"/>
      <c r="AL139" s="59"/>
      <c r="AM139" s="59"/>
      <c r="AN139" s="59"/>
      <c r="AO139" s="59"/>
      <c r="AP139" s="59"/>
    </row>
    <row r="140" spans="2:42" ht="59.25" customHeight="1" thickBot="1" x14ac:dyDescent="0.25">
      <c r="B140" s="39"/>
      <c r="D140" s="65" t="s">
        <v>23</v>
      </c>
      <c r="E140" s="65"/>
      <c r="F140" s="65"/>
      <c r="G140" s="65"/>
      <c r="H140" s="65"/>
      <c r="I140" s="65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</row>
    <row r="141" spans="2:42" ht="12.75" customHeight="1" thickBot="1" x14ac:dyDescent="0.25">
      <c r="D141" s="66" t="s">
        <v>24</v>
      </c>
      <c r="E141" s="66"/>
      <c r="F141" s="66"/>
      <c r="G141" s="66"/>
      <c r="H141" s="66"/>
      <c r="I141" s="66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</row>
    <row r="142" spans="2:42" ht="12.75" customHeight="1" x14ac:dyDescent="0.2">
      <c r="B142" s="68" t="s">
        <v>20</v>
      </c>
      <c r="D142" s="51" t="s">
        <v>17</v>
      </c>
      <c r="E142" s="51" t="s">
        <v>0</v>
      </c>
      <c r="F142" s="51" t="s">
        <v>3</v>
      </c>
      <c r="G142" s="51" t="s">
        <v>4</v>
      </c>
      <c r="H142" s="51" t="s">
        <v>19</v>
      </c>
      <c r="I142" s="54" t="s">
        <v>16</v>
      </c>
      <c r="J142" s="24" t="str">
        <f t="shared" ref="J142:AP142" si="8">IF(OR(TRIM(J140)=0,TRIM(J140)=""),"",IF(IFERROR(TRIM(INDEX(QryItemNamed,MATCH(TRIM(J140),ITEM,0),2)),"")="Y","SPECIAL",LEFT(IFERROR(TRIM(INDEX(ITEM,MATCH(TRIM(J140),ITEM,0))),""),3)))</f>
        <v/>
      </c>
      <c r="K142" s="26" t="str">
        <f t="shared" si="8"/>
        <v/>
      </c>
      <c r="L142" s="26" t="str">
        <f t="shared" si="8"/>
        <v/>
      </c>
      <c r="M142" s="26" t="str">
        <f t="shared" si="8"/>
        <v/>
      </c>
      <c r="N142" s="26" t="str">
        <f t="shared" si="8"/>
        <v/>
      </c>
      <c r="O142" s="26" t="str">
        <f t="shared" si="8"/>
        <v/>
      </c>
      <c r="P142" s="26" t="str">
        <f t="shared" si="8"/>
        <v/>
      </c>
      <c r="Q142" s="26" t="str">
        <f t="shared" si="8"/>
        <v/>
      </c>
      <c r="R142" s="26" t="str">
        <f t="shared" si="8"/>
        <v/>
      </c>
      <c r="S142" s="26" t="str">
        <f t="shared" si="8"/>
        <v/>
      </c>
      <c r="T142" s="26" t="str">
        <f t="shared" si="8"/>
        <v/>
      </c>
      <c r="U142" s="26" t="str">
        <f t="shared" si="8"/>
        <v/>
      </c>
      <c r="V142" s="26" t="str">
        <f t="shared" si="8"/>
        <v/>
      </c>
      <c r="W142" s="26" t="str">
        <f t="shared" si="8"/>
        <v/>
      </c>
      <c r="X142" s="26" t="str">
        <f t="shared" si="8"/>
        <v/>
      </c>
      <c r="Y142" s="26" t="str">
        <f t="shared" si="8"/>
        <v/>
      </c>
      <c r="Z142" s="26" t="str">
        <f t="shared" si="8"/>
        <v/>
      </c>
      <c r="AA142" s="26" t="str">
        <f t="shared" si="8"/>
        <v/>
      </c>
      <c r="AB142" s="26" t="str">
        <f t="shared" si="8"/>
        <v/>
      </c>
      <c r="AC142" s="26" t="str">
        <f t="shared" si="8"/>
        <v/>
      </c>
      <c r="AD142" s="26" t="str">
        <f t="shared" si="8"/>
        <v/>
      </c>
      <c r="AE142" s="26" t="str">
        <f t="shared" si="8"/>
        <v/>
      </c>
      <c r="AF142" s="26" t="str">
        <f t="shared" si="8"/>
        <v/>
      </c>
      <c r="AG142" s="26" t="str">
        <f t="shared" si="8"/>
        <v/>
      </c>
      <c r="AH142" s="26" t="str">
        <f t="shared" si="8"/>
        <v/>
      </c>
      <c r="AI142" s="26" t="str">
        <f t="shared" si="8"/>
        <v/>
      </c>
      <c r="AJ142" s="26" t="str">
        <f t="shared" si="8"/>
        <v/>
      </c>
      <c r="AK142" s="26" t="str">
        <f t="shared" si="8"/>
        <v/>
      </c>
      <c r="AL142" s="26" t="str">
        <f t="shared" si="8"/>
        <v/>
      </c>
      <c r="AM142" s="26" t="str">
        <f t="shared" si="8"/>
        <v/>
      </c>
      <c r="AN142" s="26" t="str">
        <f t="shared" si="8"/>
        <v/>
      </c>
      <c r="AO142" s="26" t="str">
        <f t="shared" si="8"/>
        <v/>
      </c>
      <c r="AP142" s="26" t="str">
        <f t="shared" si="8"/>
        <v/>
      </c>
    </row>
    <row r="143" spans="2:42" ht="12.75" customHeight="1" x14ac:dyDescent="0.2">
      <c r="B143" s="69"/>
      <c r="D143" s="52"/>
      <c r="E143" s="52"/>
      <c r="F143" s="52"/>
      <c r="G143" s="52"/>
      <c r="H143" s="52"/>
      <c r="I143" s="55"/>
      <c r="J143" s="57" t="str">
        <f t="shared" ref="J143:AP143" si="9">IF(OR(TRIM(J140)=0,TRIM(J140)=""),IF(J141="","",J141),IF(IFERROR(TRIM(INDEX(QryItemNamed,MATCH(TRIM(J140),ITEM,0),2)),"")="Y",TRIM(RIGHT(IFERROR(TRIM(INDEX(QryItemNamed,MATCH(TRIM(J140),ITEM,0),4)),"123456789012"),LEN(IFERROR(TRIM(INDEX(QryItemNamed,MATCH(TRIM(J140),ITEM,0),4)),"123456789012"))-9))&amp;J141,IFERROR(TRIM(INDEX(QryItemNamed,MATCH(TRIM(J140),ITEM,0),4))&amp;J141,"ITEM CODE DOES NOT EXIST IN ITEM MASTER")))</f>
        <v/>
      </c>
      <c r="K143" s="47" t="str">
        <f t="shared" si="9"/>
        <v/>
      </c>
      <c r="L143" s="47" t="str">
        <f t="shared" si="9"/>
        <v/>
      </c>
      <c r="M143" s="47" t="str">
        <f t="shared" si="9"/>
        <v/>
      </c>
      <c r="N143" s="47" t="str">
        <f t="shared" si="9"/>
        <v/>
      </c>
      <c r="O143" s="47" t="str">
        <f t="shared" si="9"/>
        <v/>
      </c>
      <c r="P143" s="47" t="str">
        <f t="shared" si="9"/>
        <v/>
      </c>
      <c r="Q143" s="47" t="str">
        <f t="shared" si="9"/>
        <v/>
      </c>
      <c r="R143" s="47" t="str">
        <f t="shared" si="9"/>
        <v/>
      </c>
      <c r="S143" s="47" t="str">
        <f t="shared" si="9"/>
        <v/>
      </c>
      <c r="T143" s="47" t="str">
        <f t="shared" si="9"/>
        <v/>
      </c>
      <c r="U143" s="47" t="str">
        <f t="shared" si="9"/>
        <v/>
      </c>
      <c r="V143" s="47" t="str">
        <f t="shared" si="9"/>
        <v/>
      </c>
      <c r="W143" s="47" t="str">
        <f t="shared" si="9"/>
        <v/>
      </c>
      <c r="X143" s="47" t="str">
        <f t="shared" si="9"/>
        <v/>
      </c>
      <c r="Y143" s="47" t="str">
        <f t="shared" si="9"/>
        <v/>
      </c>
      <c r="Z143" s="47" t="str">
        <f t="shared" si="9"/>
        <v/>
      </c>
      <c r="AA143" s="47" t="str">
        <f t="shared" si="9"/>
        <v/>
      </c>
      <c r="AB143" s="47" t="str">
        <f t="shared" si="9"/>
        <v/>
      </c>
      <c r="AC143" s="47" t="str">
        <f t="shared" si="9"/>
        <v/>
      </c>
      <c r="AD143" s="47" t="str">
        <f t="shared" si="9"/>
        <v/>
      </c>
      <c r="AE143" s="47" t="str">
        <f t="shared" si="9"/>
        <v/>
      </c>
      <c r="AF143" s="47" t="str">
        <f t="shared" si="9"/>
        <v/>
      </c>
      <c r="AG143" s="47" t="str">
        <f t="shared" si="9"/>
        <v/>
      </c>
      <c r="AH143" s="47" t="str">
        <f t="shared" si="9"/>
        <v/>
      </c>
      <c r="AI143" s="47" t="str">
        <f t="shared" si="9"/>
        <v/>
      </c>
      <c r="AJ143" s="47" t="str">
        <f t="shared" si="9"/>
        <v/>
      </c>
      <c r="AK143" s="47" t="str">
        <f t="shared" si="9"/>
        <v/>
      </c>
      <c r="AL143" s="47" t="str">
        <f t="shared" si="9"/>
        <v/>
      </c>
      <c r="AM143" s="47" t="str">
        <f t="shared" si="9"/>
        <v/>
      </c>
      <c r="AN143" s="47" t="str">
        <f t="shared" si="9"/>
        <v/>
      </c>
      <c r="AO143" s="47" t="str">
        <f t="shared" si="9"/>
        <v/>
      </c>
      <c r="AP143" s="47" t="str">
        <f t="shared" si="9"/>
        <v/>
      </c>
    </row>
    <row r="144" spans="2:42" ht="12.75" customHeight="1" x14ac:dyDescent="0.2">
      <c r="B144" s="69"/>
      <c r="D144" s="52"/>
      <c r="E144" s="52"/>
      <c r="F144" s="52"/>
      <c r="G144" s="52"/>
      <c r="H144" s="52"/>
      <c r="I144" s="55"/>
      <c r="J144" s="5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  <c r="AH144" s="47"/>
      <c r="AI144" s="47"/>
      <c r="AJ144" s="47"/>
      <c r="AK144" s="47"/>
      <c r="AL144" s="47"/>
      <c r="AM144" s="47"/>
      <c r="AN144" s="47"/>
      <c r="AO144" s="47"/>
      <c r="AP144" s="47"/>
    </row>
    <row r="145" spans="2:42" ht="12.75" customHeight="1" x14ac:dyDescent="0.2">
      <c r="B145" s="69"/>
      <c r="D145" s="52"/>
      <c r="E145" s="52"/>
      <c r="F145" s="52"/>
      <c r="G145" s="52"/>
      <c r="H145" s="52"/>
      <c r="I145" s="55"/>
      <c r="J145" s="5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  <c r="AH145" s="47"/>
      <c r="AI145" s="47"/>
      <c r="AJ145" s="47"/>
      <c r="AK145" s="47"/>
      <c r="AL145" s="47"/>
      <c r="AM145" s="47"/>
      <c r="AN145" s="47"/>
      <c r="AO145" s="47"/>
      <c r="AP145" s="47"/>
    </row>
    <row r="146" spans="2:42" ht="12.75" customHeight="1" x14ac:dyDescent="0.2">
      <c r="B146" s="69"/>
      <c r="D146" s="52"/>
      <c r="E146" s="52"/>
      <c r="F146" s="52"/>
      <c r="G146" s="52"/>
      <c r="H146" s="52"/>
      <c r="I146" s="55"/>
      <c r="J146" s="5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  <c r="AC146" s="47"/>
      <c r="AD146" s="47"/>
      <c r="AE146" s="47"/>
      <c r="AF146" s="47"/>
      <c r="AG146" s="47"/>
      <c r="AH146" s="47"/>
      <c r="AI146" s="47"/>
      <c r="AJ146" s="47"/>
      <c r="AK146" s="47"/>
      <c r="AL146" s="47"/>
      <c r="AM146" s="47"/>
      <c r="AN146" s="47"/>
      <c r="AO146" s="47"/>
      <c r="AP146" s="47"/>
    </row>
    <row r="147" spans="2:42" ht="12.75" customHeight="1" x14ac:dyDescent="0.2">
      <c r="B147" s="69"/>
      <c r="D147" s="52"/>
      <c r="E147" s="52"/>
      <c r="F147" s="52"/>
      <c r="G147" s="52"/>
      <c r="H147" s="52"/>
      <c r="I147" s="55"/>
      <c r="J147" s="5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  <c r="AH147" s="47"/>
      <c r="AI147" s="47"/>
      <c r="AJ147" s="47"/>
      <c r="AK147" s="47"/>
      <c r="AL147" s="47"/>
      <c r="AM147" s="47"/>
      <c r="AN147" s="47"/>
      <c r="AO147" s="47"/>
      <c r="AP147" s="47"/>
    </row>
    <row r="148" spans="2:42" ht="12.75" customHeight="1" x14ac:dyDescent="0.2">
      <c r="B148" s="69"/>
      <c r="D148" s="52"/>
      <c r="E148" s="52"/>
      <c r="F148" s="52"/>
      <c r="G148" s="52"/>
      <c r="H148" s="52"/>
      <c r="I148" s="55"/>
      <c r="J148" s="5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</row>
    <row r="149" spans="2:42" ht="12.75" customHeight="1" x14ac:dyDescent="0.2">
      <c r="B149" s="69"/>
      <c r="D149" s="52"/>
      <c r="E149" s="52"/>
      <c r="F149" s="52"/>
      <c r="G149" s="52"/>
      <c r="H149" s="52"/>
      <c r="I149" s="55"/>
      <c r="J149" s="5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  <c r="AC149" s="47"/>
      <c r="AD149" s="47"/>
      <c r="AE149" s="47"/>
      <c r="AF149" s="47"/>
      <c r="AG149" s="47"/>
      <c r="AH149" s="47"/>
      <c r="AI149" s="47"/>
      <c r="AJ149" s="47"/>
      <c r="AK149" s="47"/>
      <c r="AL149" s="47"/>
      <c r="AM149" s="47"/>
      <c r="AN149" s="47"/>
      <c r="AO149" s="47"/>
      <c r="AP149" s="47"/>
    </row>
    <row r="150" spans="2:42" ht="12.75" customHeight="1" x14ac:dyDescent="0.2">
      <c r="B150" s="69"/>
      <c r="D150" s="52"/>
      <c r="E150" s="52"/>
      <c r="F150" s="52"/>
      <c r="G150" s="52"/>
      <c r="H150" s="52"/>
      <c r="I150" s="55"/>
      <c r="J150" s="5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</row>
    <row r="151" spans="2:42" ht="12.75" customHeight="1" x14ac:dyDescent="0.2">
      <c r="B151" s="69"/>
      <c r="D151" s="52"/>
      <c r="E151" s="52"/>
      <c r="F151" s="52"/>
      <c r="G151" s="52"/>
      <c r="H151" s="52"/>
      <c r="I151" s="55"/>
      <c r="J151" s="5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  <c r="AK151" s="47"/>
      <c r="AL151" s="47"/>
      <c r="AM151" s="47"/>
      <c r="AN151" s="47"/>
      <c r="AO151" s="47"/>
      <c r="AP151" s="47"/>
    </row>
    <row r="152" spans="2:42" ht="12.75" customHeight="1" x14ac:dyDescent="0.2">
      <c r="B152" s="69"/>
      <c r="D152" s="52"/>
      <c r="E152" s="52"/>
      <c r="F152" s="52"/>
      <c r="G152" s="52"/>
      <c r="H152" s="52"/>
      <c r="I152" s="55"/>
      <c r="J152" s="5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  <c r="AK152" s="47"/>
      <c r="AL152" s="47"/>
      <c r="AM152" s="47"/>
      <c r="AN152" s="47"/>
      <c r="AO152" s="47"/>
      <c r="AP152" s="47"/>
    </row>
    <row r="153" spans="2:42" ht="12.75" customHeight="1" x14ac:dyDescent="0.2">
      <c r="B153" s="69"/>
      <c r="D153" s="52"/>
      <c r="E153" s="52"/>
      <c r="F153" s="52"/>
      <c r="G153" s="52"/>
      <c r="H153" s="52"/>
      <c r="I153" s="55"/>
      <c r="J153" s="5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  <c r="AK153" s="47"/>
      <c r="AL153" s="47"/>
      <c r="AM153" s="47"/>
      <c r="AN153" s="47"/>
      <c r="AO153" s="47"/>
      <c r="AP153" s="47"/>
    </row>
    <row r="154" spans="2:42" ht="12.75" customHeight="1" x14ac:dyDescent="0.2">
      <c r="B154" s="69"/>
      <c r="D154" s="52"/>
      <c r="E154" s="52"/>
      <c r="F154" s="52"/>
      <c r="G154" s="52"/>
      <c r="H154" s="52"/>
      <c r="I154" s="55"/>
      <c r="J154" s="5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</row>
    <row r="155" spans="2:42" ht="12.75" customHeight="1" x14ac:dyDescent="0.2">
      <c r="B155" s="69"/>
      <c r="D155" s="52"/>
      <c r="E155" s="52"/>
      <c r="F155" s="52"/>
      <c r="G155" s="52"/>
      <c r="H155" s="52"/>
      <c r="I155" s="55"/>
      <c r="J155" s="5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  <c r="AH155" s="47"/>
      <c r="AI155" s="47"/>
      <c r="AJ155" s="47"/>
      <c r="AK155" s="47"/>
      <c r="AL155" s="47"/>
      <c r="AM155" s="47"/>
      <c r="AN155" s="47"/>
      <c r="AO155" s="47"/>
      <c r="AP155" s="47"/>
    </row>
    <row r="156" spans="2:42" ht="12.75" customHeight="1" x14ac:dyDescent="0.2">
      <c r="B156" s="69"/>
      <c r="D156" s="52"/>
      <c r="E156" s="52"/>
      <c r="F156" s="52"/>
      <c r="G156" s="52"/>
      <c r="H156" s="52"/>
      <c r="I156" s="55"/>
      <c r="J156" s="5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  <c r="AH156" s="47"/>
      <c r="AI156" s="47"/>
      <c r="AJ156" s="47"/>
      <c r="AK156" s="47"/>
      <c r="AL156" s="47"/>
      <c r="AM156" s="47"/>
      <c r="AN156" s="47"/>
      <c r="AO156" s="47"/>
      <c r="AP156" s="47"/>
    </row>
    <row r="157" spans="2:42" ht="12.75" customHeight="1" x14ac:dyDescent="0.2">
      <c r="B157" s="69"/>
      <c r="D157" s="52"/>
      <c r="E157" s="52"/>
      <c r="F157" s="52"/>
      <c r="G157" s="52"/>
      <c r="H157" s="52"/>
      <c r="I157" s="55"/>
      <c r="J157" s="5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  <c r="AH157" s="47"/>
      <c r="AI157" s="47"/>
      <c r="AJ157" s="47"/>
      <c r="AK157" s="47"/>
      <c r="AL157" s="47"/>
      <c r="AM157" s="47"/>
      <c r="AN157" s="47"/>
      <c r="AO157" s="47"/>
      <c r="AP157" s="47"/>
    </row>
    <row r="158" spans="2:42" ht="12.75" customHeight="1" x14ac:dyDescent="0.2">
      <c r="B158" s="69"/>
      <c r="D158" s="52"/>
      <c r="E158" s="52"/>
      <c r="F158" s="52"/>
      <c r="G158" s="52"/>
      <c r="H158" s="52"/>
      <c r="I158" s="55"/>
      <c r="J158" s="5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  <c r="AH158" s="47"/>
      <c r="AI158" s="47"/>
      <c r="AJ158" s="47"/>
      <c r="AK158" s="47"/>
      <c r="AL158" s="47"/>
      <c r="AM158" s="47"/>
      <c r="AN158" s="47"/>
      <c r="AO158" s="47"/>
      <c r="AP158" s="47"/>
    </row>
    <row r="159" spans="2:42" ht="12.75" customHeight="1" x14ac:dyDescent="0.2">
      <c r="B159" s="69"/>
      <c r="D159" s="52"/>
      <c r="E159" s="52"/>
      <c r="F159" s="52"/>
      <c r="G159" s="52"/>
      <c r="H159" s="52"/>
      <c r="I159" s="55"/>
      <c r="J159" s="5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/>
      <c r="AB159" s="47"/>
      <c r="AC159" s="47"/>
      <c r="AD159" s="47"/>
      <c r="AE159" s="47"/>
      <c r="AF159" s="47"/>
      <c r="AG159" s="47"/>
      <c r="AH159" s="47"/>
      <c r="AI159" s="47"/>
      <c r="AJ159" s="47"/>
      <c r="AK159" s="47"/>
      <c r="AL159" s="47"/>
      <c r="AM159" s="47"/>
      <c r="AN159" s="47"/>
      <c r="AO159" s="47"/>
      <c r="AP159" s="47"/>
    </row>
    <row r="160" spans="2:42" ht="12.75" customHeight="1" x14ac:dyDescent="0.2">
      <c r="B160" s="69"/>
      <c r="D160" s="52"/>
      <c r="E160" s="52"/>
      <c r="F160" s="52"/>
      <c r="G160" s="52"/>
      <c r="H160" s="52"/>
      <c r="I160" s="55"/>
      <c r="J160" s="5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</row>
    <row r="161" spans="2:42" ht="12.75" customHeight="1" x14ac:dyDescent="0.2">
      <c r="B161" s="69"/>
      <c r="D161" s="52"/>
      <c r="E161" s="52"/>
      <c r="F161" s="52"/>
      <c r="G161" s="52"/>
      <c r="H161" s="52"/>
      <c r="I161" s="55"/>
      <c r="J161" s="5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  <c r="AE161" s="47"/>
      <c r="AF161" s="47"/>
      <c r="AG161" s="47"/>
      <c r="AH161" s="47"/>
      <c r="AI161" s="47"/>
      <c r="AJ161" s="47"/>
      <c r="AK161" s="47"/>
      <c r="AL161" s="47"/>
      <c r="AM161" s="47"/>
      <c r="AN161" s="47"/>
      <c r="AO161" s="47"/>
      <c r="AP161" s="47"/>
    </row>
    <row r="162" spans="2:42" ht="12.75" customHeight="1" x14ac:dyDescent="0.2">
      <c r="B162" s="69"/>
      <c r="D162" s="52"/>
      <c r="E162" s="52"/>
      <c r="F162" s="52"/>
      <c r="G162" s="52"/>
      <c r="H162" s="52"/>
      <c r="I162" s="55"/>
      <c r="J162" s="5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  <c r="AC162" s="47"/>
      <c r="AD162" s="47"/>
      <c r="AE162" s="47"/>
      <c r="AF162" s="47"/>
      <c r="AG162" s="47"/>
      <c r="AH162" s="47"/>
      <c r="AI162" s="47"/>
      <c r="AJ162" s="47"/>
      <c r="AK162" s="47"/>
      <c r="AL162" s="47"/>
      <c r="AM162" s="47"/>
      <c r="AN162" s="47"/>
      <c r="AO162" s="47"/>
      <c r="AP162" s="47"/>
    </row>
    <row r="163" spans="2:42" ht="12.75" customHeight="1" thickBot="1" x14ac:dyDescent="0.25">
      <c r="B163" s="69"/>
      <c r="D163" s="53"/>
      <c r="E163" s="53"/>
      <c r="F163" s="53"/>
      <c r="G163" s="53"/>
      <c r="H163" s="53"/>
      <c r="I163" s="56"/>
      <c r="J163" s="25" t="str">
        <f t="shared" ref="J163:AP163" si="10">IF(OR(TRIM(J140)=0,TRIM(J140)=""),"",IF(IFERROR(TRIM(INDEX(QryItemNamed,MATCH(TRIM(J140),ITEM,0),3)),"")="LS","",IFERROR(TRIM(INDEX(QryItemNamed,MATCH(TRIM(J140),ITEM,0),3)),"")))</f>
        <v/>
      </c>
      <c r="K163" s="27" t="str">
        <f t="shared" si="10"/>
        <v/>
      </c>
      <c r="L163" s="27" t="str">
        <f t="shared" si="10"/>
        <v/>
      </c>
      <c r="M163" s="27" t="str">
        <f t="shared" si="10"/>
        <v/>
      </c>
      <c r="N163" s="27" t="str">
        <f t="shared" si="10"/>
        <v/>
      </c>
      <c r="O163" s="27" t="str">
        <f t="shared" si="10"/>
        <v/>
      </c>
      <c r="P163" s="27" t="str">
        <f t="shared" si="10"/>
        <v/>
      </c>
      <c r="Q163" s="27" t="str">
        <f t="shared" si="10"/>
        <v/>
      </c>
      <c r="R163" s="27" t="str">
        <f t="shared" si="10"/>
        <v/>
      </c>
      <c r="S163" s="27" t="str">
        <f t="shared" si="10"/>
        <v/>
      </c>
      <c r="T163" s="27" t="str">
        <f t="shared" si="10"/>
        <v/>
      </c>
      <c r="U163" s="27" t="str">
        <f t="shared" si="10"/>
        <v/>
      </c>
      <c r="V163" s="27" t="str">
        <f t="shared" si="10"/>
        <v/>
      </c>
      <c r="W163" s="27" t="str">
        <f t="shared" si="10"/>
        <v/>
      </c>
      <c r="X163" s="27" t="str">
        <f t="shared" si="10"/>
        <v/>
      </c>
      <c r="Y163" s="27" t="str">
        <f t="shared" si="10"/>
        <v/>
      </c>
      <c r="Z163" s="27" t="str">
        <f t="shared" si="10"/>
        <v/>
      </c>
      <c r="AA163" s="27" t="str">
        <f t="shared" si="10"/>
        <v/>
      </c>
      <c r="AB163" s="27" t="str">
        <f t="shared" si="10"/>
        <v/>
      </c>
      <c r="AC163" s="27" t="str">
        <f t="shared" si="10"/>
        <v/>
      </c>
      <c r="AD163" s="27" t="str">
        <f t="shared" si="10"/>
        <v/>
      </c>
      <c r="AE163" s="27" t="str">
        <f t="shared" si="10"/>
        <v/>
      </c>
      <c r="AF163" s="27" t="str">
        <f t="shared" si="10"/>
        <v/>
      </c>
      <c r="AG163" s="27" t="str">
        <f t="shared" si="10"/>
        <v/>
      </c>
      <c r="AH163" s="27" t="str">
        <f t="shared" si="10"/>
        <v/>
      </c>
      <c r="AI163" s="27" t="str">
        <f t="shared" si="10"/>
        <v/>
      </c>
      <c r="AJ163" s="27" t="str">
        <f t="shared" si="10"/>
        <v/>
      </c>
      <c r="AK163" s="27" t="str">
        <f t="shared" si="10"/>
        <v/>
      </c>
      <c r="AL163" s="27" t="str">
        <f t="shared" si="10"/>
        <v/>
      </c>
      <c r="AM163" s="27" t="str">
        <f t="shared" si="10"/>
        <v/>
      </c>
      <c r="AN163" s="27" t="str">
        <f t="shared" si="10"/>
        <v/>
      </c>
      <c r="AO163" s="27" t="str">
        <f t="shared" si="10"/>
        <v/>
      </c>
      <c r="AP163" s="27" t="str">
        <f t="shared" si="10"/>
        <v/>
      </c>
    </row>
    <row r="164" spans="2:42" ht="12.75" customHeight="1" x14ac:dyDescent="0.2">
      <c r="B164" s="33"/>
      <c r="D164" s="10"/>
      <c r="E164" s="10"/>
      <c r="F164" s="11"/>
      <c r="G164" s="12"/>
      <c r="H164" s="10"/>
      <c r="I164" s="13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</row>
    <row r="165" spans="2:42" ht="12.75" customHeight="1" x14ac:dyDescent="0.2">
      <c r="B165" s="34"/>
      <c r="D165" s="9"/>
      <c r="E165" s="9"/>
      <c r="F165" s="14"/>
      <c r="G165" s="15"/>
      <c r="H165" s="9"/>
      <c r="I165" s="16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</row>
    <row r="166" spans="2:42" ht="12.75" customHeight="1" x14ac:dyDescent="0.2">
      <c r="B166" s="34"/>
      <c r="D166" s="9"/>
      <c r="E166" s="9"/>
      <c r="F166" s="14"/>
      <c r="G166" s="15"/>
      <c r="H166" s="9"/>
      <c r="I166" s="16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</row>
    <row r="167" spans="2:42" ht="12.75" customHeight="1" x14ac:dyDescent="0.2">
      <c r="B167" s="34"/>
      <c r="D167" s="9"/>
      <c r="E167" s="9"/>
      <c r="F167" s="14"/>
      <c r="G167" s="15"/>
      <c r="H167" s="9"/>
      <c r="I167" s="16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</row>
    <row r="168" spans="2:42" ht="12.75" customHeight="1" x14ac:dyDescent="0.2">
      <c r="B168" s="34"/>
      <c r="D168" s="9"/>
      <c r="E168" s="9"/>
      <c r="F168" s="14"/>
      <c r="G168" s="15"/>
      <c r="H168" s="9"/>
      <c r="I168" s="16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</row>
    <row r="169" spans="2:42" ht="12.75" customHeight="1" x14ac:dyDescent="0.2">
      <c r="B169" s="34"/>
      <c r="D169" s="9"/>
      <c r="E169" s="9"/>
      <c r="F169" s="14"/>
      <c r="G169" s="15"/>
      <c r="H169" s="9"/>
      <c r="I169" s="16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</row>
    <row r="170" spans="2:42" ht="12.75" customHeight="1" x14ac:dyDescent="0.2">
      <c r="B170" s="34"/>
      <c r="D170" s="9"/>
      <c r="E170" s="9"/>
      <c r="F170" s="14"/>
      <c r="G170" s="15"/>
      <c r="H170" s="9"/>
      <c r="I170" s="16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</row>
    <row r="171" spans="2:42" ht="12.75" customHeight="1" x14ac:dyDescent="0.2">
      <c r="B171" s="34"/>
      <c r="D171" s="9"/>
      <c r="E171" s="9"/>
      <c r="F171" s="14"/>
      <c r="G171" s="15"/>
      <c r="H171" s="9"/>
      <c r="I171" s="16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</row>
    <row r="172" spans="2:42" ht="12.75" customHeight="1" x14ac:dyDescent="0.2">
      <c r="B172" s="34"/>
      <c r="D172" s="9"/>
      <c r="E172" s="9"/>
      <c r="F172" s="14"/>
      <c r="G172" s="15"/>
      <c r="H172" s="9"/>
      <c r="I172" s="16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</row>
    <row r="173" spans="2:42" ht="12.75" customHeight="1" x14ac:dyDescent="0.2">
      <c r="B173" s="34"/>
      <c r="D173" s="9"/>
      <c r="E173" s="9"/>
      <c r="F173" s="14"/>
      <c r="G173" s="15"/>
      <c r="H173" s="9"/>
      <c r="I173" s="16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</row>
    <row r="174" spans="2:42" ht="12.75" customHeight="1" x14ac:dyDescent="0.2">
      <c r="B174" s="34"/>
      <c r="D174" s="9"/>
      <c r="E174" s="9"/>
      <c r="F174" s="14"/>
      <c r="G174" s="15"/>
      <c r="H174" s="9"/>
      <c r="I174" s="16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</row>
    <row r="175" spans="2:42" ht="12.75" customHeight="1" x14ac:dyDescent="0.2">
      <c r="B175" s="34"/>
      <c r="D175" s="9"/>
      <c r="E175" s="9"/>
      <c r="F175" s="14"/>
      <c r="G175" s="15"/>
      <c r="H175" s="9"/>
      <c r="I175" s="16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</row>
    <row r="176" spans="2:42" ht="12.75" customHeight="1" x14ac:dyDescent="0.2">
      <c r="B176" s="34"/>
      <c r="D176" s="9"/>
      <c r="E176" s="9"/>
      <c r="F176" s="14"/>
      <c r="G176" s="15"/>
      <c r="H176" s="9"/>
      <c r="I176" s="16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</row>
    <row r="177" spans="2:42" ht="12.75" customHeight="1" x14ac:dyDescent="0.2">
      <c r="B177" s="34"/>
      <c r="D177" s="9"/>
      <c r="E177" s="9"/>
      <c r="F177" s="14"/>
      <c r="G177" s="15"/>
      <c r="H177" s="9"/>
      <c r="I177" s="16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</row>
    <row r="178" spans="2:42" ht="12.75" customHeight="1" x14ac:dyDescent="0.2">
      <c r="B178" s="34"/>
      <c r="D178" s="9"/>
      <c r="E178" s="9"/>
      <c r="F178" s="14"/>
      <c r="G178" s="15"/>
      <c r="H178" s="9"/>
      <c r="I178" s="16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</row>
    <row r="179" spans="2:42" ht="12.75" customHeight="1" x14ac:dyDescent="0.2">
      <c r="B179" s="34"/>
      <c r="D179" s="9"/>
      <c r="E179" s="9"/>
      <c r="F179" s="14"/>
      <c r="G179" s="15"/>
      <c r="H179" s="9"/>
      <c r="I179" s="16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</row>
    <row r="180" spans="2:42" ht="12.75" customHeight="1" x14ac:dyDescent="0.2">
      <c r="B180" s="34"/>
      <c r="D180" s="9"/>
      <c r="E180" s="9"/>
      <c r="F180" s="14"/>
      <c r="G180" s="15"/>
      <c r="H180" s="9"/>
      <c r="I180" s="16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</row>
    <row r="181" spans="2:42" ht="12.75" customHeight="1" x14ac:dyDescent="0.2">
      <c r="B181" s="34"/>
      <c r="D181" s="9"/>
      <c r="E181" s="9"/>
      <c r="F181" s="14"/>
      <c r="G181" s="15"/>
      <c r="H181" s="9"/>
      <c r="I181" s="16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</row>
    <row r="182" spans="2:42" ht="12.75" customHeight="1" x14ac:dyDescent="0.2">
      <c r="B182" s="34"/>
      <c r="D182" s="9"/>
      <c r="E182" s="9"/>
      <c r="F182" s="14"/>
      <c r="G182" s="15"/>
      <c r="H182" s="9"/>
      <c r="I182" s="16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</row>
    <row r="183" spans="2:42" ht="12.75" customHeight="1" x14ac:dyDescent="0.2">
      <c r="B183" s="34"/>
      <c r="D183" s="9"/>
      <c r="E183" s="9"/>
      <c r="F183" s="14"/>
      <c r="G183" s="15"/>
      <c r="H183" s="9"/>
      <c r="I183" s="16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</row>
    <row r="184" spans="2:42" ht="12.75" customHeight="1" x14ac:dyDescent="0.2">
      <c r="B184" s="34"/>
      <c r="D184" s="9"/>
      <c r="E184" s="9"/>
      <c r="F184" s="14"/>
      <c r="G184" s="15"/>
      <c r="H184" s="9"/>
      <c r="I184" s="16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</row>
    <row r="185" spans="2:42" ht="12.75" customHeight="1" x14ac:dyDescent="0.2">
      <c r="B185" s="34"/>
      <c r="D185" s="9"/>
      <c r="E185" s="9"/>
      <c r="F185" s="14"/>
      <c r="G185" s="15"/>
      <c r="H185" s="9"/>
      <c r="I185" s="16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</row>
    <row r="186" spans="2:42" ht="12.75" customHeight="1" x14ac:dyDescent="0.2">
      <c r="B186" s="34"/>
      <c r="D186" s="9"/>
      <c r="E186" s="9"/>
      <c r="F186" s="14"/>
      <c r="G186" s="15"/>
      <c r="H186" s="9"/>
      <c r="I186" s="16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</row>
    <row r="187" spans="2:42" ht="12.75" customHeight="1" x14ac:dyDescent="0.2">
      <c r="B187" s="34"/>
      <c r="D187" s="9"/>
      <c r="E187" s="9"/>
      <c r="F187" s="14"/>
      <c r="G187" s="15"/>
      <c r="H187" s="9"/>
      <c r="I187" s="16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</row>
    <row r="188" spans="2:42" ht="12.75" customHeight="1" x14ac:dyDescent="0.2">
      <c r="B188" s="34"/>
      <c r="D188" s="9"/>
      <c r="E188" s="9"/>
      <c r="F188" s="14"/>
      <c r="G188" s="15"/>
      <c r="H188" s="9"/>
      <c r="I188" s="16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</row>
    <row r="189" spans="2:42" ht="12.75" customHeight="1" x14ac:dyDescent="0.2">
      <c r="B189" s="34"/>
      <c r="D189" s="9"/>
      <c r="E189" s="9"/>
      <c r="F189" s="14"/>
      <c r="G189" s="15"/>
      <c r="H189" s="9"/>
      <c r="I189" s="16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</row>
    <row r="190" spans="2:42" ht="12.75" customHeight="1" x14ac:dyDescent="0.2">
      <c r="B190" s="34"/>
      <c r="D190" s="9"/>
      <c r="E190" s="9"/>
      <c r="F190" s="14"/>
      <c r="G190" s="15"/>
      <c r="H190" s="9"/>
      <c r="I190" s="16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</row>
    <row r="191" spans="2:42" ht="12.75" customHeight="1" x14ac:dyDescent="0.2">
      <c r="B191" s="34"/>
      <c r="D191" s="9"/>
      <c r="E191" s="9"/>
      <c r="F191" s="14"/>
      <c r="G191" s="15"/>
      <c r="H191" s="9"/>
      <c r="I191" s="16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</row>
    <row r="192" spans="2:42" ht="12.75" customHeight="1" x14ac:dyDescent="0.2">
      <c r="B192" s="34"/>
      <c r="D192" s="9"/>
      <c r="E192" s="9"/>
      <c r="F192" s="14"/>
      <c r="G192" s="15"/>
      <c r="H192" s="9"/>
      <c r="I192" s="16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</row>
    <row r="193" spans="2:42" ht="12.75" customHeight="1" x14ac:dyDescent="0.2">
      <c r="B193" s="34"/>
      <c r="D193" s="9"/>
      <c r="E193" s="9"/>
      <c r="F193" s="14"/>
      <c r="G193" s="15"/>
      <c r="H193" s="9"/>
      <c r="I193" s="16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</row>
    <row r="194" spans="2:42" ht="12.75" customHeight="1" x14ac:dyDescent="0.2">
      <c r="B194" s="34"/>
      <c r="D194" s="9"/>
      <c r="E194" s="9"/>
      <c r="F194" s="14"/>
      <c r="G194" s="15"/>
      <c r="H194" s="9"/>
      <c r="I194" s="16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</row>
    <row r="195" spans="2:42" ht="12.75" customHeight="1" x14ac:dyDescent="0.2">
      <c r="B195" s="34"/>
      <c r="D195" s="9"/>
      <c r="E195" s="9"/>
      <c r="F195" s="14"/>
      <c r="G195" s="15"/>
      <c r="H195" s="9"/>
      <c r="I195" s="16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</row>
    <row r="196" spans="2:42" ht="12.75" customHeight="1" x14ac:dyDescent="0.2">
      <c r="B196" s="34"/>
      <c r="D196" s="9"/>
      <c r="E196" s="9"/>
      <c r="F196" s="14"/>
      <c r="G196" s="15"/>
      <c r="H196" s="9"/>
      <c r="I196" s="16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</row>
    <row r="197" spans="2:42" ht="12.75" customHeight="1" x14ac:dyDescent="0.2">
      <c r="B197" s="34"/>
      <c r="D197" s="9"/>
      <c r="E197" s="9"/>
      <c r="F197" s="14"/>
      <c r="G197" s="15"/>
      <c r="H197" s="9"/>
      <c r="I197" s="16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</row>
    <row r="198" spans="2:42" ht="12.75" customHeight="1" x14ac:dyDescent="0.2">
      <c r="B198" s="34"/>
      <c r="D198" s="9"/>
      <c r="E198" s="9"/>
      <c r="F198" s="14"/>
      <c r="G198" s="15"/>
      <c r="H198" s="9"/>
      <c r="I198" s="16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</row>
    <row r="199" spans="2:42" ht="12.75" customHeight="1" x14ac:dyDescent="0.2">
      <c r="B199" s="34"/>
      <c r="D199" s="9"/>
      <c r="E199" s="9"/>
      <c r="F199" s="14"/>
      <c r="G199" s="15"/>
      <c r="H199" s="9"/>
      <c r="I199" s="16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</row>
    <row r="200" spans="2:42" ht="12.75" customHeight="1" x14ac:dyDescent="0.2">
      <c r="B200" s="34"/>
      <c r="D200" s="9"/>
      <c r="E200" s="9"/>
      <c r="F200" s="14"/>
      <c r="G200" s="15"/>
      <c r="H200" s="9"/>
      <c r="I200" s="16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</row>
    <row r="201" spans="2:42" ht="12.75" customHeight="1" x14ac:dyDescent="0.2">
      <c r="B201" s="34"/>
      <c r="D201" s="9"/>
      <c r="E201" s="9"/>
      <c r="F201" s="14"/>
      <c r="G201" s="15"/>
      <c r="H201" s="9"/>
      <c r="I201" s="16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</row>
    <row r="202" spans="2:42" ht="12.75" customHeight="1" x14ac:dyDescent="0.2">
      <c r="B202" s="34"/>
      <c r="D202" s="9"/>
      <c r="E202" s="9"/>
      <c r="F202" s="14"/>
      <c r="G202" s="15"/>
      <c r="H202" s="9"/>
      <c r="I202" s="16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</row>
    <row r="203" spans="2:42" ht="12.75" customHeight="1" x14ac:dyDescent="0.2">
      <c r="B203" s="34"/>
      <c r="D203" s="9"/>
      <c r="E203" s="9"/>
      <c r="F203" s="14"/>
      <c r="G203" s="15"/>
      <c r="H203" s="9"/>
      <c r="I203" s="16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</row>
    <row r="204" spans="2:42" ht="12.75" customHeight="1" x14ac:dyDescent="0.2">
      <c r="B204" s="34"/>
      <c r="D204" s="9"/>
      <c r="E204" s="9"/>
      <c r="F204" s="14"/>
      <c r="G204" s="15"/>
      <c r="H204" s="9"/>
      <c r="I204" s="16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</row>
    <row r="205" spans="2:42" ht="12.75" customHeight="1" x14ac:dyDescent="0.2">
      <c r="B205" s="34"/>
      <c r="D205" s="9"/>
      <c r="E205" s="9"/>
      <c r="F205" s="14"/>
      <c r="G205" s="15"/>
      <c r="H205" s="9"/>
      <c r="I205" s="16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</row>
    <row r="206" spans="2:42" ht="12.75" customHeight="1" x14ac:dyDescent="0.2">
      <c r="B206" s="34"/>
      <c r="D206" s="9"/>
      <c r="E206" s="9"/>
      <c r="F206" s="14"/>
      <c r="G206" s="15"/>
      <c r="H206" s="9"/>
      <c r="I206" s="16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</row>
    <row r="207" spans="2:42" ht="12.75" customHeight="1" x14ac:dyDescent="0.2">
      <c r="B207" s="34"/>
      <c r="D207" s="9"/>
      <c r="E207" s="9"/>
      <c r="F207" s="14"/>
      <c r="G207" s="15"/>
      <c r="H207" s="9"/>
      <c r="I207" s="16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</row>
    <row r="208" spans="2:42" ht="12.75" customHeight="1" x14ac:dyDescent="0.2">
      <c r="B208" s="34"/>
      <c r="D208" s="9"/>
      <c r="E208" s="9"/>
      <c r="F208" s="14"/>
      <c r="G208" s="15"/>
      <c r="H208" s="9"/>
      <c r="I208" s="16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</row>
    <row r="209" spans="2:42" ht="12.75" customHeight="1" x14ac:dyDescent="0.2">
      <c r="B209" s="34"/>
      <c r="D209" s="9"/>
      <c r="E209" s="9"/>
      <c r="F209" s="14"/>
      <c r="G209" s="15"/>
      <c r="H209" s="9"/>
      <c r="I209" s="16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</row>
    <row r="210" spans="2:42" ht="12.75" customHeight="1" x14ac:dyDescent="0.2">
      <c r="B210" s="34"/>
      <c r="D210" s="9"/>
      <c r="E210" s="9"/>
      <c r="F210" s="14"/>
      <c r="G210" s="15"/>
      <c r="H210" s="9"/>
      <c r="I210" s="16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</row>
    <row r="211" spans="2:42" ht="12.75" customHeight="1" x14ac:dyDescent="0.2">
      <c r="B211" s="34"/>
      <c r="D211" s="9"/>
      <c r="E211" s="9"/>
      <c r="F211" s="14"/>
      <c r="G211" s="15"/>
      <c r="H211" s="9"/>
      <c r="I211" s="16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</row>
    <row r="212" spans="2:42" ht="12.75" customHeight="1" x14ac:dyDescent="0.2">
      <c r="B212" s="34"/>
      <c r="D212" s="9"/>
      <c r="E212" s="9"/>
      <c r="F212" s="14"/>
      <c r="G212" s="15"/>
      <c r="H212" s="9"/>
      <c r="I212" s="16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</row>
    <row r="213" spans="2:42" ht="12.75" customHeight="1" x14ac:dyDescent="0.2">
      <c r="B213" s="34"/>
      <c r="D213" s="9"/>
      <c r="E213" s="9"/>
      <c r="F213" s="14"/>
      <c r="G213" s="15"/>
      <c r="H213" s="9"/>
      <c r="I213" s="16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</row>
    <row r="214" spans="2:42" ht="12.75" customHeight="1" x14ac:dyDescent="0.2">
      <c r="B214" s="34"/>
      <c r="D214" s="9"/>
      <c r="E214" s="9"/>
      <c r="F214" s="14"/>
      <c r="G214" s="15"/>
      <c r="H214" s="9"/>
      <c r="I214" s="16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</row>
    <row r="215" spans="2:42" ht="12.75" customHeight="1" thickBot="1" x14ac:dyDescent="0.25">
      <c r="B215" s="35"/>
      <c r="D215" s="9"/>
      <c r="E215" s="9"/>
      <c r="F215" s="17"/>
      <c r="G215" s="15"/>
      <c r="H215" s="18"/>
      <c r="I215" s="16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</row>
    <row r="216" spans="2:42" ht="12.75" customHeight="1" x14ac:dyDescent="0.2">
      <c r="B216" s="5" t="s">
        <v>22</v>
      </c>
      <c r="D216" s="48" t="s">
        <v>18</v>
      </c>
      <c r="E216" s="49"/>
      <c r="F216" s="49"/>
      <c r="G216" s="49"/>
      <c r="H216" s="49"/>
      <c r="I216" s="50"/>
      <c r="J216" s="31" t="str">
        <f t="shared" ref="J216" si="11">IF(J140="","",IF(J163="",IF(SUM(COUNTIF(J164:J215,"LS")+COUNTIF(J164:J215,"LUMP"))&gt;0,"LS",""),IF(SUM(J164:J215)&gt;0,ROUNDUP(SUM(J164:J215),0),"")))</f>
        <v/>
      </c>
      <c r="K216" s="31" t="str">
        <f t="shared" ref="K216" si="12">IF(K140="","",IF(K163="",IF(SUM(COUNTIF(K164:K215,"LS")+COUNTIF(K164:K215,"LUMP"))&gt;0,"LS",""),IF(SUM(K164:K215)&gt;0,ROUNDUP(SUM(K164:K215),0),"")))</f>
        <v/>
      </c>
      <c r="L216" s="31" t="str">
        <f t="shared" ref="L216" si="13">IF(L140="","",IF(L163="",IF(SUM(COUNTIF(L164:L215,"LS")+COUNTIF(L164:L215,"LUMP"))&gt;0,"LS",""),IF(SUM(L164:L215)&gt;0,ROUNDUP(SUM(L164:L215),0),"")))</f>
        <v/>
      </c>
      <c r="M216" s="31" t="str">
        <f t="shared" ref="M216" si="14">IF(M140="","",IF(M163="",IF(SUM(COUNTIF(M164:M215,"LS")+COUNTIF(M164:M215,"LUMP"))&gt;0,"LS",""),IF(SUM(M164:M215)&gt;0,ROUNDUP(SUM(M164:M215),0),"")))</f>
        <v/>
      </c>
      <c r="N216" s="31" t="str">
        <f t="shared" ref="N216" si="15">IF(N140="","",IF(N163="",IF(SUM(COUNTIF(N164:N215,"LS")+COUNTIF(N164:N215,"LUMP"))&gt;0,"LS",""),IF(SUM(N164:N215)&gt;0,ROUNDUP(SUM(N164:N215),0),"")))</f>
        <v/>
      </c>
      <c r="O216" s="31" t="str">
        <f t="shared" ref="O216" si="16">IF(O140="","",IF(O163="",IF(SUM(COUNTIF(O164:O215,"LS")+COUNTIF(O164:O215,"LUMP"))&gt;0,"LS",""),IF(SUM(O164:O215)&gt;0,ROUNDUP(SUM(O164:O215),0),"")))</f>
        <v/>
      </c>
      <c r="P216" s="31" t="str">
        <f t="shared" ref="P216" si="17">IF(P140="","",IF(P163="",IF(SUM(COUNTIF(P164:P215,"LS")+COUNTIF(P164:P215,"LUMP"))&gt;0,"LS",""),IF(SUM(P164:P215)&gt;0,ROUNDUP(SUM(P164:P215),0),"")))</f>
        <v/>
      </c>
      <c r="Q216" s="31" t="str">
        <f t="shared" ref="Q216" si="18">IF(Q140="","",IF(Q163="",IF(SUM(COUNTIF(Q164:Q215,"LS")+COUNTIF(Q164:Q215,"LUMP"))&gt;0,"LS",""),IF(SUM(Q164:Q215)&gt;0,ROUNDUP(SUM(Q164:Q215),0),"")))</f>
        <v/>
      </c>
      <c r="R216" s="31" t="str">
        <f t="shared" ref="R216" si="19">IF(R140="","",IF(R163="",IF(SUM(COUNTIF(R164:R215,"LS")+COUNTIF(R164:R215,"LUMP"))&gt;0,"LS",""),IF(SUM(R164:R215)&gt;0,ROUNDUP(SUM(R164:R215),0),"")))</f>
        <v/>
      </c>
      <c r="S216" s="31" t="str">
        <f t="shared" ref="S216" si="20">IF(S140="","",IF(S163="",IF(SUM(COUNTIF(S164:S215,"LS")+COUNTIF(S164:S215,"LUMP"))&gt;0,"LS",""),IF(SUM(S164:S215)&gt;0,ROUNDUP(SUM(S164:S215),0),"")))</f>
        <v/>
      </c>
      <c r="T216" s="31" t="str">
        <f t="shared" ref="T216" si="21">IF(T140="","",IF(T163="",IF(SUM(COUNTIF(T164:T215,"LS")+COUNTIF(T164:T215,"LUMP"))&gt;0,"LS",""),IF(SUM(T164:T215)&gt;0,ROUNDUP(SUM(T164:T215),0),"")))</f>
        <v/>
      </c>
      <c r="U216" s="31" t="str">
        <f t="shared" ref="U216" si="22">IF(U140="","",IF(U163="",IF(SUM(COUNTIF(U164:U215,"LS")+COUNTIF(U164:U215,"LUMP"))&gt;0,"LS",""),IF(SUM(U164:U215)&gt;0,ROUNDUP(SUM(U164:U215),0),"")))</f>
        <v/>
      </c>
      <c r="V216" s="31" t="str">
        <f t="shared" ref="V216" si="23">IF(V140="","",IF(V163="",IF(SUM(COUNTIF(V164:V215,"LS")+COUNTIF(V164:V215,"LUMP"))&gt;0,"LS",""),IF(SUM(V164:V215)&gt;0,ROUNDUP(SUM(V164:V215),0),"")))</f>
        <v/>
      </c>
      <c r="W216" s="31" t="str">
        <f t="shared" ref="W216" si="24">IF(W140="","",IF(W163="",IF(SUM(COUNTIF(W164:W215,"LS")+COUNTIF(W164:W215,"LUMP"))&gt;0,"LS",""),IF(SUM(W164:W215)&gt;0,ROUNDUP(SUM(W164:W215),0),"")))</f>
        <v/>
      </c>
      <c r="X216" s="31" t="str">
        <f t="shared" ref="X216" si="25">IF(X140="","",IF(X163="",IF(SUM(COUNTIF(X164:X215,"LS")+COUNTIF(X164:X215,"LUMP"))&gt;0,"LS",""),IF(SUM(X164:X215)&gt;0,ROUNDUP(SUM(X164:X215),0),"")))</f>
        <v/>
      </c>
      <c r="Y216" s="31" t="str">
        <f t="shared" ref="Y216" si="26">IF(Y140="","",IF(Y163="",IF(SUM(COUNTIF(Y164:Y215,"LS")+COUNTIF(Y164:Y215,"LUMP"))&gt;0,"LS",""),IF(SUM(Y164:Y215)&gt;0,ROUNDUP(SUM(Y164:Y215),0),"")))</f>
        <v/>
      </c>
      <c r="Z216" s="31" t="str">
        <f t="shared" ref="Z216" si="27">IF(Z140="","",IF(Z163="",IF(SUM(COUNTIF(Z164:Z215,"LS")+COUNTIF(Z164:Z215,"LUMP"))&gt;0,"LS",""),IF(SUM(Z164:Z215)&gt;0,ROUNDUP(SUM(Z164:Z215),0),"")))</f>
        <v/>
      </c>
      <c r="AA216" s="31" t="str">
        <f t="shared" ref="AA216" si="28">IF(AA140="","",IF(AA163="",IF(SUM(COUNTIF(AA164:AA215,"LS")+COUNTIF(AA164:AA215,"LUMP"))&gt;0,"LS",""),IF(SUM(AA164:AA215)&gt;0,ROUNDUP(SUM(AA164:AA215),0),"")))</f>
        <v/>
      </c>
      <c r="AB216" s="31" t="str">
        <f t="shared" ref="AB216" si="29">IF(AB140="","",IF(AB163="",IF(SUM(COUNTIF(AB164:AB215,"LS")+COUNTIF(AB164:AB215,"LUMP"))&gt;0,"LS",""),IF(SUM(AB164:AB215)&gt;0,ROUNDUP(SUM(AB164:AB215),0),"")))</f>
        <v/>
      </c>
      <c r="AC216" s="31" t="str">
        <f t="shared" ref="AC216" si="30">IF(AC140="","",IF(AC163="",IF(SUM(COUNTIF(AC164:AC215,"LS")+COUNTIF(AC164:AC215,"LUMP"))&gt;0,"LS",""),IF(SUM(AC164:AC215)&gt;0,ROUNDUP(SUM(AC164:AC215),0),"")))</f>
        <v/>
      </c>
      <c r="AD216" s="31" t="str">
        <f t="shared" ref="AD216" si="31">IF(AD140="","",IF(AD163="",IF(SUM(COUNTIF(AD164:AD215,"LS")+COUNTIF(AD164:AD215,"LUMP"))&gt;0,"LS",""),IF(SUM(AD164:AD215)&gt;0,ROUNDUP(SUM(AD164:AD215),0),"")))</f>
        <v/>
      </c>
      <c r="AE216" s="31" t="str">
        <f t="shared" ref="AE216" si="32">IF(AE140="","",IF(AE163="",IF(SUM(COUNTIF(AE164:AE215,"LS")+COUNTIF(AE164:AE215,"LUMP"))&gt;0,"LS",""),IF(SUM(AE164:AE215)&gt;0,ROUNDUP(SUM(AE164:AE215),0),"")))</f>
        <v/>
      </c>
      <c r="AF216" s="31" t="str">
        <f t="shared" ref="AF216" si="33">IF(AF140="","",IF(AF163="",IF(SUM(COUNTIF(AF164:AF215,"LS")+COUNTIF(AF164:AF215,"LUMP"))&gt;0,"LS",""),IF(SUM(AF164:AF215)&gt;0,ROUNDUP(SUM(AF164:AF215),0),"")))</f>
        <v/>
      </c>
      <c r="AG216" s="31" t="str">
        <f t="shared" ref="AG216" si="34">IF(AG140="","",IF(AG163="",IF(SUM(COUNTIF(AG164:AG215,"LS")+COUNTIF(AG164:AG215,"LUMP"))&gt;0,"LS",""),IF(SUM(AG164:AG215)&gt;0,ROUNDUP(SUM(AG164:AG215),0),"")))</f>
        <v/>
      </c>
      <c r="AH216" s="31" t="str">
        <f t="shared" ref="AH216" si="35">IF(AH140="","",IF(AH163="",IF(SUM(COUNTIF(AH164:AH215,"LS")+COUNTIF(AH164:AH215,"LUMP"))&gt;0,"LS",""),IF(SUM(AH164:AH215)&gt;0,ROUNDUP(SUM(AH164:AH215),0),"")))</f>
        <v/>
      </c>
      <c r="AI216" s="31" t="str">
        <f t="shared" ref="AI216" si="36">IF(AI140="","",IF(AI163="",IF(SUM(COUNTIF(AI164:AI215,"LS")+COUNTIF(AI164:AI215,"LUMP"))&gt;0,"LS",""),IF(SUM(AI164:AI215)&gt;0,ROUNDUP(SUM(AI164:AI215),0),"")))</f>
        <v/>
      </c>
      <c r="AJ216" s="31" t="str">
        <f t="shared" ref="AJ216" si="37">IF(AJ140="","",IF(AJ163="",IF(SUM(COUNTIF(AJ164:AJ215,"LS")+COUNTIF(AJ164:AJ215,"LUMP"))&gt;0,"LS",""),IF(SUM(AJ164:AJ215)&gt;0,ROUNDUP(SUM(AJ164:AJ215),0),"")))</f>
        <v/>
      </c>
      <c r="AK216" s="31" t="str">
        <f t="shared" ref="AK216" si="38">IF(AK140="","",IF(AK163="",IF(SUM(COUNTIF(AK164:AK215,"LS")+COUNTIF(AK164:AK215,"LUMP"))&gt;0,"LS",""),IF(SUM(AK164:AK215)&gt;0,ROUNDUP(SUM(AK164:AK215),0),"")))</f>
        <v/>
      </c>
      <c r="AL216" s="31" t="str">
        <f t="shared" ref="AL216" si="39">IF(AL140="","",IF(AL163="",IF(SUM(COUNTIF(AL164:AL215,"LS")+COUNTIF(AL164:AL215,"LUMP"))&gt;0,"LS",""),IF(SUM(AL164:AL215)&gt;0,ROUNDUP(SUM(AL164:AL215),0),"")))</f>
        <v/>
      </c>
      <c r="AM216" s="31" t="str">
        <f t="shared" ref="AM216" si="40">IF(AM140="","",IF(AM163="",IF(SUM(COUNTIF(AM164:AM215,"LS")+COUNTIF(AM164:AM215,"LUMP"))&gt;0,"LS",""),IF(SUM(AM164:AM215)&gt;0,ROUNDUP(SUM(AM164:AM215),0),"")))</f>
        <v/>
      </c>
      <c r="AN216" s="31" t="str">
        <f t="shared" ref="AN216" si="41">IF(AN140="","",IF(AN163="",IF(SUM(COUNTIF(AN164:AN215,"LS")+COUNTIF(AN164:AN215,"LUMP"))&gt;0,"LS",""),IF(SUM(AN164:AN215)&gt;0,ROUNDUP(SUM(AN164:AN215),0),"")))</f>
        <v/>
      </c>
      <c r="AO216" s="31" t="str">
        <f t="shared" ref="AO216" si="42">IF(AO140="","",IF(AO163="",IF(SUM(COUNTIF(AO164:AO215,"LS")+COUNTIF(AO164:AO215,"LUMP"))&gt;0,"LS",""),IF(SUM(AO164:AO215)&gt;0,ROUNDUP(SUM(AO164:AO215),0),"")))</f>
        <v/>
      </c>
      <c r="AP216" s="31" t="str">
        <f t="shared" ref="AP216" si="43">IF(AP140="","",IF(AP163="",IF(SUM(COUNTIF(AP164:AP215,"LS")+COUNTIF(AP164:AP215,"LUMP"))&gt;0,"LS",""),IF(SUM(AP164:AP215)&gt;0,ROUNDUP(SUM(AP164:AP215),0),"")))</f>
        <v/>
      </c>
    </row>
    <row r="217" spans="2:42" ht="12.75" customHeight="1" thickBot="1" x14ac:dyDescent="0.25"/>
    <row r="218" spans="2:42" ht="12.75" customHeight="1" thickBot="1" x14ac:dyDescent="0.25">
      <c r="B218" s="32" t="s">
        <v>21</v>
      </c>
      <c r="D218" s="59">
        <f>D139 + 1</f>
        <v>11</v>
      </c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  <c r="AA218" s="59"/>
      <c r="AB218" s="59"/>
      <c r="AC218" s="59"/>
      <c r="AD218" s="59"/>
      <c r="AE218" s="59"/>
      <c r="AF218" s="59"/>
      <c r="AG218" s="59"/>
      <c r="AH218" s="59"/>
      <c r="AI218" s="59"/>
      <c r="AJ218" s="59"/>
      <c r="AK218" s="59"/>
      <c r="AL218" s="59"/>
      <c r="AM218" s="59"/>
      <c r="AN218" s="59"/>
      <c r="AO218" s="59"/>
      <c r="AP218" s="59"/>
    </row>
    <row r="219" spans="2:42" ht="59.25" customHeight="1" thickBot="1" x14ac:dyDescent="0.25">
      <c r="B219" s="39"/>
      <c r="D219" s="65" t="s">
        <v>23</v>
      </c>
      <c r="E219" s="65"/>
      <c r="F219" s="65"/>
      <c r="G219" s="65"/>
      <c r="H219" s="65"/>
      <c r="I219" s="65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</row>
    <row r="220" spans="2:42" ht="12.75" customHeight="1" thickBot="1" x14ac:dyDescent="0.25">
      <c r="D220" s="66" t="s">
        <v>24</v>
      </c>
      <c r="E220" s="66"/>
      <c r="F220" s="66"/>
      <c r="G220" s="66"/>
      <c r="H220" s="66"/>
      <c r="I220" s="66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</row>
    <row r="221" spans="2:42" ht="12.75" customHeight="1" x14ac:dyDescent="0.2">
      <c r="B221" s="68" t="s">
        <v>20</v>
      </c>
      <c r="D221" s="51" t="s">
        <v>17</v>
      </c>
      <c r="E221" s="51" t="s">
        <v>0</v>
      </c>
      <c r="F221" s="51" t="s">
        <v>3</v>
      </c>
      <c r="G221" s="51" t="s">
        <v>4</v>
      </c>
      <c r="H221" s="51" t="s">
        <v>19</v>
      </c>
      <c r="I221" s="54" t="s">
        <v>16</v>
      </c>
      <c r="J221" s="24" t="str">
        <f t="shared" ref="J221:AP221" si="44">IF(OR(TRIM(J219)=0,TRIM(J219)=""),"",IF(IFERROR(TRIM(INDEX(QryItemNamed,MATCH(TRIM(J219),ITEM,0),2)),"")="Y","SPECIAL",LEFT(IFERROR(TRIM(INDEX(ITEM,MATCH(TRIM(J219),ITEM,0))),""),3)))</f>
        <v/>
      </c>
      <c r="K221" s="26" t="str">
        <f t="shared" si="44"/>
        <v/>
      </c>
      <c r="L221" s="26" t="str">
        <f t="shared" si="44"/>
        <v/>
      </c>
      <c r="M221" s="26" t="str">
        <f t="shared" si="44"/>
        <v/>
      </c>
      <c r="N221" s="26" t="str">
        <f t="shared" si="44"/>
        <v/>
      </c>
      <c r="O221" s="26" t="str">
        <f t="shared" si="44"/>
        <v/>
      </c>
      <c r="P221" s="26" t="str">
        <f t="shared" si="44"/>
        <v/>
      </c>
      <c r="Q221" s="26" t="str">
        <f t="shared" si="44"/>
        <v/>
      </c>
      <c r="R221" s="26" t="str">
        <f t="shared" si="44"/>
        <v/>
      </c>
      <c r="S221" s="26" t="str">
        <f t="shared" si="44"/>
        <v/>
      </c>
      <c r="T221" s="26" t="str">
        <f t="shared" si="44"/>
        <v/>
      </c>
      <c r="U221" s="26" t="str">
        <f t="shared" si="44"/>
        <v/>
      </c>
      <c r="V221" s="26" t="str">
        <f t="shared" si="44"/>
        <v/>
      </c>
      <c r="W221" s="26" t="str">
        <f t="shared" si="44"/>
        <v/>
      </c>
      <c r="X221" s="26" t="str">
        <f t="shared" si="44"/>
        <v/>
      </c>
      <c r="Y221" s="26" t="str">
        <f t="shared" si="44"/>
        <v/>
      </c>
      <c r="Z221" s="26" t="str">
        <f t="shared" si="44"/>
        <v/>
      </c>
      <c r="AA221" s="26" t="str">
        <f t="shared" si="44"/>
        <v/>
      </c>
      <c r="AB221" s="26" t="str">
        <f t="shared" si="44"/>
        <v/>
      </c>
      <c r="AC221" s="26" t="str">
        <f t="shared" si="44"/>
        <v/>
      </c>
      <c r="AD221" s="26" t="str">
        <f t="shared" si="44"/>
        <v/>
      </c>
      <c r="AE221" s="26" t="str">
        <f t="shared" si="44"/>
        <v/>
      </c>
      <c r="AF221" s="26" t="str">
        <f t="shared" si="44"/>
        <v/>
      </c>
      <c r="AG221" s="26" t="str">
        <f t="shared" si="44"/>
        <v/>
      </c>
      <c r="AH221" s="26" t="str">
        <f t="shared" si="44"/>
        <v/>
      </c>
      <c r="AI221" s="26" t="str">
        <f t="shared" si="44"/>
        <v/>
      </c>
      <c r="AJ221" s="26" t="str">
        <f t="shared" si="44"/>
        <v/>
      </c>
      <c r="AK221" s="26" t="str">
        <f t="shared" si="44"/>
        <v/>
      </c>
      <c r="AL221" s="26" t="str">
        <f t="shared" si="44"/>
        <v/>
      </c>
      <c r="AM221" s="26" t="str">
        <f t="shared" si="44"/>
        <v/>
      </c>
      <c r="AN221" s="26" t="str">
        <f t="shared" si="44"/>
        <v/>
      </c>
      <c r="AO221" s="26" t="str">
        <f t="shared" si="44"/>
        <v/>
      </c>
      <c r="AP221" s="26" t="str">
        <f t="shared" si="44"/>
        <v/>
      </c>
    </row>
    <row r="222" spans="2:42" ht="12.75" customHeight="1" x14ac:dyDescent="0.2">
      <c r="B222" s="69"/>
      <c r="D222" s="52"/>
      <c r="E222" s="52"/>
      <c r="F222" s="52"/>
      <c r="G222" s="52"/>
      <c r="H222" s="52"/>
      <c r="I222" s="55"/>
      <c r="J222" s="57" t="str">
        <f t="shared" ref="J222:AP222" si="45">IF(OR(TRIM(J219)=0,TRIM(J219)=""),IF(J220="","",J220),IF(IFERROR(TRIM(INDEX(QryItemNamed,MATCH(TRIM(J219),ITEM,0),2)),"")="Y",TRIM(RIGHT(IFERROR(TRIM(INDEX(QryItemNamed,MATCH(TRIM(J219),ITEM,0),4)),"123456789012"),LEN(IFERROR(TRIM(INDEX(QryItemNamed,MATCH(TRIM(J219),ITEM,0),4)),"123456789012"))-9))&amp;J220,IFERROR(TRIM(INDEX(QryItemNamed,MATCH(TRIM(J219),ITEM,0),4))&amp;J220,"ITEM CODE DOES NOT EXIST IN ITEM MASTER")))</f>
        <v/>
      </c>
      <c r="K222" s="51" t="str">
        <f t="shared" si="45"/>
        <v/>
      </c>
      <c r="L222" s="51" t="str">
        <f t="shared" si="45"/>
        <v/>
      </c>
      <c r="M222" s="51" t="str">
        <f t="shared" si="45"/>
        <v/>
      </c>
      <c r="N222" s="51" t="str">
        <f t="shared" si="45"/>
        <v/>
      </c>
      <c r="O222" s="51" t="str">
        <f t="shared" si="45"/>
        <v/>
      </c>
      <c r="P222" s="51" t="str">
        <f t="shared" si="45"/>
        <v/>
      </c>
      <c r="Q222" s="51" t="str">
        <f t="shared" si="45"/>
        <v/>
      </c>
      <c r="R222" s="51" t="str">
        <f t="shared" si="45"/>
        <v/>
      </c>
      <c r="S222" s="51" t="str">
        <f t="shared" si="45"/>
        <v/>
      </c>
      <c r="T222" s="51" t="str">
        <f t="shared" si="45"/>
        <v/>
      </c>
      <c r="U222" s="51" t="str">
        <f t="shared" si="45"/>
        <v/>
      </c>
      <c r="V222" s="51" t="str">
        <f t="shared" si="45"/>
        <v/>
      </c>
      <c r="W222" s="51" t="str">
        <f t="shared" si="45"/>
        <v/>
      </c>
      <c r="X222" s="51" t="str">
        <f t="shared" si="45"/>
        <v/>
      </c>
      <c r="Y222" s="51" t="str">
        <f t="shared" si="45"/>
        <v/>
      </c>
      <c r="Z222" s="51" t="str">
        <f t="shared" si="45"/>
        <v/>
      </c>
      <c r="AA222" s="51" t="str">
        <f t="shared" si="45"/>
        <v/>
      </c>
      <c r="AB222" s="51" t="str">
        <f t="shared" si="45"/>
        <v/>
      </c>
      <c r="AC222" s="51" t="str">
        <f t="shared" si="45"/>
        <v/>
      </c>
      <c r="AD222" s="51" t="str">
        <f t="shared" si="45"/>
        <v/>
      </c>
      <c r="AE222" s="51" t="str">
        <f t="shared" si="45"/>
        <v/>
      </c>
      <c r="AF222" s="51" t="str">
        <f t="shared" si="45"/>
        <v/>
      </c>
      <c r="AG222" s="51" t="str">
        <f t="shared" si="45"/>
        <v/>
      </c>
      <c r="AH222" s="51" t="str">
        <f t="shared" si="45"/>
        <v/>
      </c>
      <c r="AI222" s="51" t="str">
        <f t="shared" si="45"/>
        <v/>
      </c>
      <c r="AJ222" s="51" t="str">
        <f t="shared" si="45"/>
        <v/>
      </c>
      <c r="AK222" s="51" t="str">
        <f t="shared" si="45"/>
        <v/>
      </c>
      <c r="AL222" s="51" t="str">
        <f t="shared" si="45"/>
        <v/>
      </c>
      <c r="AM222" s="51" t="str">
        <f t="shared" si="45"/>
        <v/>
      </c>
      <c r="AN222" s="51" t="str">
        <f t="shared" si="45"/>
        <v/>
      </c>
      <c r="AO222" s="51" t="str">
        <f t="shared" si="45"/>
        <v/>
      </c>
      <c r="AP222" s="51" t="str">
        <f t="shared" si="45"/>
        <v/>
      </c>
    </row>
    <row r="223" spans="2:42" ht="12.75" customHeight="1" x14ac:dyDescent="0.2">
      <c r="B223" s="69"/>
      <c r="D223" s="52"/>
      <c r="E223" s="52"/>
      <c r="F223" s="52"/>
      <c r="G223" s="52"/>
      <c r="H223" s="52"/>
      <c r="I223" s="55"/>
      <c r="J223" s="57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  <c r="AA223" s="52"/>
      <c r="AB223" s="52"/>
      <c r="AC223" s="52"/>
      <c r="AD223" s="52"/>
      <c r="AE223" s="52"/>
      <c r="AF223" s="52"/>
      <c r="AG223" s="52"/>
      <c r="AH223" s="52"/>
      <c r="AI223" s="52"/>
      <c r="AJ223" s="52"/>
      <c r="AK223" s="52"/>
      <c r="AL223" s="52"/>
      <c r="AM223" s="52"/>
      <c r="AN223" s="52"/>
      <c r="AO223" s="52"/>
      <c r="AP223" s="52"/>
    </row>
    <row r="224" spans="2:42" ht="12.75" customHeight="1" x14ac:dyDescent="0.2">
      <c r="B224" s="69"/>
      <c r="D224" s="52"/>
      <c r="E224" s="52"/>
      <c r="F224" s="52"/>
      <c r="G224" s="52"/>
      <c r="H224" s="52"/>
      <c r="I224" s="55"/>
      <c r="J224" s="57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  <c r="AA224" s="52"/>
      <c r="AB224" s="52"/>
      <c r="AC224" s="52"/>
      <c r="AD224" s="52"/>
      <c r="AE224" s="52"/>
      <c r="AF224" s="52"/>
      <c r="AG224" s="52"/>
      <c r="AH224" s="52"/>
      <c r="AI224" s="52"/>
      <c r="AJ224" s="52"/>
      <c r="AK224" s="52"/>
      <c r="AL224" s="52"/>
      <c r="AM224" s="52"/>
      <c r="AN224" s="52"/>
      <c r="AO224" s="52"/>
      <c r="AP224" s="52"/>
    </row>
    <row r="225" spans="2:42" ht="12.75" customHeight="1" x14ac:dyDescent="0.2">
      <c r="B225" s="69"/>
      <c r="D225" s="52"/>
      <c r="E225" s="52"/>
      <c r="F225" s="52"/>
      <c r="G225" s="52"/>
      <c r="H225" s="52"/>
      <c r="I225" s="55"/>
      <c r="J225" s="57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52"/>
      <c r="AB225" s="52"/>
      <c r="AC225" s="52"/>
      <c r="AD225" s="52"/>
      <c r="AE225" s="52"/>
      <c r="AF225" s="52"/>
      <c r="AG225" s="52"/>
      <c r="AH225" s="52"/>
      <c r="AI225" s="52"/>
      <c r="AJ225" s="52"/>
      <c r="AK225" s="52"/>
      <c r="AL225" s="52"/>
      <c r="AM225" s="52"/>
      <c r="AN225" s="52"/>
      <c r="AO225" s="52"/>
      <c r="AP225" s="52"/>
    </row>
    <row r="226" spans="2:42" ht="12.75" customHeight="1" x14ac:dyDescent="0.2">
      <c r="B226" s="69"/>
      <c r="D226" s="52"/>
      <c r="E226" s="52"/>
      <c r="F226" s="52"/>
      <c r="G226" s="52"/>
      <c r="H226" s="52"/>
      <c r="I226" s="55"/>
      <c r="J226" s="57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  <c r="AA226" s="52"/>
      <c r="AB226" s="52"/>
      <c r="AC226" s="52"/>
      <c r="AD226" s="52"/>
      <c r="AE226" s="52"/>
      <c r="AF226" s="52"/>
      <c r="AG226" s="52"/>
      <c r="AH226" s="52"/>
      <c r="AI226" s="52"/>
      <c r="AJ226" s="52"/>
      <c r="AK226" s="52"/>
      <c r="AL226" s="52"/>
      <c r="AM226" s="52"/>
      <c r="AN226" s="52"/>
      <c r="AO226" s="52"/>
      <c r="AP226" s="52"/>
    </row>
    <row r="227" spans="2:42" ht="12.75" customHeight="1" x14ac:dyDescent="0.2">
      <c r="B227" s="69"/>
      <c r="D227" s="52"/>
      <c r="E227" s="52"/>
      <c r="F227" s="52"/>
      <c r="G227" s="52"/>
      <c r="H227" s="52"/>
      <c r="I227" s="55"/>
      <c r="J227" s="57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  <c r="AA227" s="52"/>
      <c r="AB227" s="52"/>
      <c r="AC227" s="52"/>
      <c r="AD227" s="52"/>
      <c r="AE227" s="52"/>
      <c r="AF227" s="52"/>
      <c r="AG227" s="52"/>
      <c r="AH227" s="52"/>
      <c r="AI227" s="52"/>
      <c r="AJ227" s="52"/>
      <c r="AK227" s="52"/>
      <c r="AL227" s="52"/>
      <c r="AM227" s="52"/>
      <c r="AN227" s="52"/>
      <c r="AO227" s="52"/>
      <c r="AP227" s="52"/>
    </row>
    <row r="228" spans="2:42" ht="12.75" customHeight="1" x14ac:dyDescent="0.2">
      <c r="B228" s="69"/>
      <c r="D228" s="52"/>
      <c r="E228" s="52"/>
      <c r="F228" s="52"/>
      <c r="G228" s="52"/>
      <c r="H228" s="52"/>
      <c r="I228" s="55"/>
      <c r="J228" s="57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  <c r="AA228" s="52"/>
      <c r="AB228" s="52"/>
      <c r="AC228" s="52"/>
      <c r="AD228" s="52"/>
      <c r="AE228" s="52"/>
      <c r="AF228" s="52"/>
      <c r="AG228" s="52"/>
      <c r="AH228" s="52"/>
      <c r="AI228" s="52"/>
      <c r="AJ228" s="52"/>
      <c r="AK228" s="52"/>
      <c r="AL228" s="52"/>
      <c r="AM228" s="52"/>
      <c r="AN228" s="52"/>
      <c r="AO228" s="52"/>
      <c r="AP228" s="52"/>
    </row>
    <row r="229" spans="2:42" ht="12.75" customHeight="1" x14ac:dyDescent="0.2">
      <c r="B229" s="69"/>
      <c r="D229" s="52"/>
      <c r="E229" s="52"/>
      <c r="F229" s="52"/>
      <c r="G229" s="52"/>
      <c r="H229" s="52"/>
      <c r="I229" s="55"/>
      <c r="J229" s="57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  <c r="AA229" s="52"/>
      <c r="AB229" s="52"/>
      <c r="AC229" s="52"/>
      <c r="AD229" s="52"/>
      <c r="AE229" s="52"/>
      <c r="AF229" s="52"/>
      <c r="AG229" s="52"/>
      <c r="AH229" s="52"/>
      <c r="AI229" s="52"/>
      <c r="AJ229" s="52"/>
      <c r="AK229" s="52"/>
      <c r="AL229" s="52"/>
      <c r="AM229" s="52"/>
      <c r="AN229" s="52"/>
      <c r="AO229" s="52"/>
      <c r="AP229" s="52"/>
    </row>
    <row r="230" spans="2:42" ht="12.75" customHeight="1" x14ac:dyDescent="0.2">
      <c r="B230" s="69"/>
      <c r="D230" s="52"/>
      <c r="E230" s="52"/>
      <c r="F230" s="52"/>
      <c r="G230" s="52"/>
      <c r="H230" s="52"/>
      <c r="I230" s="55"/>
      <c r="J230" s="57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  <c r="AA230" s="52"/>
      <c r="AB230" s="52"/>
      <c r="AC230" s="52"/>
      <c r="AD230" s="52"/>
      <c r="AE230" s="52"/>
      <c r="AF230" s="52"/>
      <c r="AG230" s="52"/>
      <c r="AH230" s="52"/>
      <c r="AI230" s="52"/>
      <c r="AJ230" s="52"/>
      <c r="AK230" s="52"/>
      <c r="AL230" s="52"/>
      <c r="AM230" s="52"/>
      <c r="AN230" s="52"/>
      <c r="AO230" s="52"/>
      <c r="AP230" s="52"/>
    </row>
    <row r="231" spans="2:42" ht="12.75" customHeight="1" x14ac:dyDescent="0.2">
      <c r="B231" s="69"/>
      <c r="D231" s="52"/>
      <c r="E231" s="52"/>
      <c r="F231" s="52"/>
      <c r="G231" s="52"/>
      <c r="H231" s="52"/>
      <c r="I231" s="55"/>
      <c r="J231" s="57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  <c r="AA231" s="52"/>
      <c r="AB231" s="52"/>
      <c r="AC231" s="52"/>
      <c r="AD231" s="52"/>
      <c r="AE231" s="52"/>
      <c r="AF231" s="52"/>
      <c r="AG231" s="52"/>
      <c r="AH231" s="52"/>
      <c r="AI231" s="52"/>
      <c r="AJ231" s="52"/>
      <c r="AK231" s="52"/>
      <c r="AL231" s="52"/>
      <c r="AM231" s="52"/>
      <c r="AN231" s="52"/>
      <c r="AO231" s="52"/>
      <c r="AP231" s="52"/>
    </row>
    <row r="232" spans="2:42" ht="12.75" customHeight="1" x14ac:dyDescent="0.2">
      <c r="B232" s="69"/>
      <c r="D232" s="52"/>
      <c r="E232" s="52"/>
      <c r="F232" s="52"/>
      <c r="G232" s="52"/>
      <c r="H232" s="52"/>
      <c r="I232" s="55"/>
      <c r="J232" s="57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  <c r="AA232" s="52"/>
      <c r="AB232" s="52"/>
      <c r="AC232" s="52"/>
      <c r="AD232" s="52"/>
      <c r="AE232" s="52"/>
      <c r="AF232" s="52"/>
      <c r="AG232" s="52"/>
      <c r="AH232" s="52"/>
      <c r="AI232" s="52"/>
      <c r="AJ232" s="52"/>
      <c r="AK232" s="52"/>
      <c r="AL232" s="52"/>
      <c r="AM232" s="52"/>
      <c r="AN232" s="52"/>
      <c r="AO232" s="52"/>
      <c r="AP232" s="52"/>
    </row>
    <row r="233" spans="2:42" ht="12.75" customHeight="1" x14ac:dyDescent="0.2">
      <c r="B233" s="69"/>
      <c r="D233" s="52"/>
      <c r="E233" s="52"/>
      <c r="F233" s="52"/>
      <c r="G233" s="52"/>
      <c r="H233" s="52"/>
      <c r="I233" s="55"/>
      <c r="J233" s="57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  <c r="AA233" s="52"/>
      <c r="AB233" s="52"/>
      <c r="AC233" s="52"/>
      <c r="AD233" s="52"/>
      <c r="AE233" s="52"/>
      <c r="AF233" s="52"/>
      <c r="AG233" s="52"/>
      <c r="AH233" s="52"/>
      <c r="AI233" s="52"/>
      <c r="AJ233" s="52"/>
      <c r="AK233" s="52"/>
      <c r="AL233" s="52"/>
      <c r="AM233" s="52"/>
      <c r="AN233" s="52"/>
      <c r="AO233" s="52"/>
      <c r="AP233" s="52"/>
    </row>
    <row r="234" spans="2:42" ht="12.75" customHeight="1" x14ac:dyDescent="0.2">
      <c r="B234" s="69"/>
      <c r="D234" s="52"/>
      <c r="E234" s="52"/>
      <c r="F234" s="52"/>
      <c r="G234" s="52"/>
      <c r="H234" s="52"/>
      <c r="I234" s="55"/>
      <c r="J234" s="57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  <c r="AA234" s="52"/>
      <c r="AB234" s="52"/>
      <c r="AC234" s="52"/>
      <c r="AD234" s="52"/>
      <c r="AE234" s="52"/>
      <c r="AF234" s="52"/>
      <c r="AG234" s="52"/>
      <c r="AH234" s="52"/>
      <c r="AI234" s="52"/>
      <c r="AJ234" s="52"/>
      <c r="AK234" s="52"/>
      <c r="AL234" s="52"/>
      <c r="AM234" s="52"/>
      <c r="AN234" s="52"/>
      <c r="AO234" s="52"/>
      <c r="AP234" s="52"/>
    </row>
    <row r="235" spans="2:42" ht="12.75" customHeight="1" x14ac:dyDescent="0.2">
      <c r="B235" s="69"/>
      <c r="D235" s="52"/>
      <c r="E235" s="52"/>
      <c r="F235" s="52"/>
      <c r="G235" s="52"/>
      <c r="H235" s="52"/>
      <c r="I235" s="55"/>
      <c r="J235" s="57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  <c r="AA235" s="52"/>
      <c r="AB235" s="52"/>
      <c r="AC235" s="52"/>
      <c r="AD235" s="52"/>
      <c r="AE235" s="52"/>
      <c r="AF235" s="52"/>
      <c r="AG235" s="52"/>
      <c r="AH235" s="52"/>
      <c r="AI235" s="52"/>
      <c r="AJ235" s="52"/>
      <c r="AK235" s="52"/>
      <c r="AL235" s="52"/>
      <c r="AM235" s="52"/>
      <c r="AN235" s="52"/>
      <c r="AO235" s="52"/>
      <c r="AP235" s="52"/>
    </row>
    <row r="236" spans="2:42" ht="12.75" customHeight="1" x14ac:dyDescent="0.2">
      <c r="B236" s="69"/>
      <c r="D236" s="52"/>
      <c r="E236" s="52"/>
      <c r="F236" s="52"/>
      <c r="G236" s="52"/>
      <c r="H236" s="52"/>
      <c r="I236" s="55"/>
      <c r="J236" s="57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  <c r="AA236" s="52"/>
      <c r="AB236" s="52"/>
      <c r="AC236" s="52"/>
      <c r="AD236" s="52"/>
      <c r="AE236" s="52"/>
      <c r="AF236" s="52"/>
      <c r="AG236" s="52"/>
      <c r="AH236" s="52"/>
      <c r="AI236" s="52"/>
      <c r="AJ236" s="52"/>
      <c r="AK236" s="52"/>
      <c r="AL236" s="52"/>
      <c r="AM236" s="52"/>
      <c r="AN236" s="52"/>
      <c r="AO236" s="52"/>
      <c r="AP236" s="52"/>
    </row>
    <row r="237" spans="2:42" ht="12.75" customHeight="1" x14ac:dyDescent="0.2">
      <c r="B237" s="69"/>
      <c r="D237" s="52"/>
      <c r="E237" s="52"/>
      <c r="F237" s="52"/>
      <c r="G237" s="52"/>
      <c r="H237" s="52"/>
      <c r="I237" s="55"/>
      <c r="J237" s="57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  <c r="AA237" s="52"/>
      <c r="AB237" s="52"/>
      <c r="AC237" s="52"/>
      <c r="AD237" s="52"/>
      <c r="AE237" s="52"/>
      <c r="AF237" s="52"/>
      <c r="AG237" s="52"/>
      <c r="AH237" s="52"/>
      <c r="AI237" s="52"/>
      <c r="AJ237" s="52"/>
      <c r="AK237" s="52"/>
      <c r="AL237" s="52"/>
      <c r="AM237" s="52"/>
      <c r="AN237" s="52"/>
      <c r="AO237" s="52"/>
      <c r="AP237" s="52"/>
    </row>
    <row r="238" spans="2:42" ht="12.75" customHeight="1" x14ac:dyDescent="0.2">
      <c r="B238" s="69"/>
      <c r="D238" s="52"/>
      <c r="E238" s="52"/>
      <c r="F238" s="52"/>
      <c r="G238" s="52"/>
      <c r="H238" s="52"/>
      <c r="I238" s="55"/>
      <c r="J238" s="57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  <c r="AA238" s="52"/>
      <c r="AB238" s="52"/>
      <c r="AC238" s="52"/>
      <c r="AD238" s="52"/>
      <c r="AE238" s="52"/>
      <c r="AF238" s="52"/>
      <c r="AG238" s="52"/>
      <c r="AH238" s="52"/>
      <c r="AI238" s="52"/>
      <c r="AJ238" s="52"/>
      <c r="AK238" s="52"/>
      <c r="AL238" s="52"/>
      <c r="AM238" s="52"/>
      <c r="AN238" s="52"/>
      <c r="AO238" s="52"/>
      <c r="AP238" s="52"/>
    </row>
    <row r="239" spans="2:42" ht="12.75" customHeight="1" x14ac:dyDescent="0.2">
      <c r="B239" s="69"/>
      <c r="D239" s="52"/>
      <c r="E239" s="52"/>
      <c r="F239" s="52"/>
      <c r="G239" s="52"/>
      <c r="H239" s="52"/>
      <c r="I239" s="55"/>
      <c r="J239" s="57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  <c r="AA239" s="52"/>
      <c r="AB239" s="52"/>
      <c r="AC239" s="52"/>
      <c r="AD239" s="52"/>
      <c r="AE239" s="52"/>
      <c r="AF239" s="52"/>
      <c r="AG239" s="52"/>
      <c r="AH239" s="52"/>
      <c r="AI239" s="52"/>
      <c r="AJ239" s="52"/>
      <c r="AK239" s="52"/>
      <c r="AL239" s="52"/>
      <c r="AM239" s="52"/>
      <c r="AN239" s="52"/>
      <c r="AO239" s="52"/>
      <c r="AP239" s="52"/>
    </row>
    <row r="240" spans="2:42" ht="12.75" customHeight="1" x14ac:dyDescent="0.2">
      <c r="B240" s="69"/>
      <c r="D240" s="52"/>
      <c r="E240" s="52"/>
      <c r="F240" s="52"/>
      <c r="G240" s="52"/>
      <c r="H240" s="52"/>
      <c r="I240" s="55"/>
      <c r="J240" s="57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  <c r="AA240" s="52"/>
      <c r="AB240" s="52"/>
      <c r="AC240" s="52"/>
      <c r="AD240" s="52"/>
      <c r="AE240" s="52"/>
      <c r="AF240" s="52"/>
      <c r="AG240" s="52"/>
      <c r="AH240" s="52"/>
      <c r="AI240" s="52"/>
      <c r="AJ240" s="52"/>
      <c r="AK240" s="52"/>
      <c r="AL240" s="52"/>
      <c r="AM240" s="52"/>
      <c r="AN240" s="52"/>
      <c r="AO240" s="52"/>
      <c r="AP240" s="52"/>
    </row>
    <row r="241" spans="2:42" ht="12.75" customHeight="1" x14ac:dyDescent="0.2">
      <c r="B241" s="69"/>
      <c r="D241" s="52"/>
      <c r="E241" s="52"/>
      <c r="F241" s="52"/>
      <c r="G241" s="52"/>
      <c r="H241" s="52"/>
      <c r="I241" s="55"/>
      <c r="J241" s="57"/>
      <c r="K241" s="67"/>
      <c r="L241" s="67"/>
      <c r="M241" s="67"/>
      <c r="N241" s="67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  <c r="AA241" s="67"/>
      <c r="AB241" s="67"/>
      <c r="AC241" s="67"/>
      <c r="AD241" s="67"/>
      <c r="AE241" s="67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</row>
    <row r="242" spans="2:42" ht="12.75" customHeight="1" thickBot="1" x14ac:dyDescent="0.25">
      <c r="B242" s="69"/>
      <c r="D242" s="53"/>
      <c r="E242" s="53"/>
      <c r="F242" s="53"/>
      <c r="G242" s="53"/>
      <c r="H242" s="53"/>
      <c r="I242" s="56"/>
      <c r="J242" s="25" t="str">
        <f t="shared" ref="J242:AP242" si="46">IF(OR(TRIM(J219)=0,TRIM(J219)=""),"",IF(IFERROR(TRIM(INDEX(QryItemNamed,MATCH(TRIM(J219),ITEM,0),3)),"")="LS","",IFERROR(TRIM(INDEX(QryItemNamed,MATCH(TRIM(J219),ITEM,0),3)),"")))</f>
        <v/>
      </c>
      <c r="K242" s="27" t="str">
        <f t="shared" si="46"/>
        <v/>
      </c>
      <c r="L242" s="27" t="str">
        <f t="shared" si="46"/>
        <v/>
      </c>
      <c r="M242" s="27" t="str">
        <f t="shared" si="46"/>
        <v/>
      </c>
      <c r="N242" s="27" t="str">
        <f t="shared" si="46"/>
        <v/>
      </c>
      <c r="O242" s="27" t="str">
        <f t="shared" si="46"/>
        <v/>
      </c>
      <c r="P242" s="27" t="str">
        <f t="shared" si="46"/>
        <v/>
      </c>
      <c r="Q242" s="27" t="str">
        <f t="shared" si="46"/>
        <v/>
      </c>
      <c r="R242" s="27" t="str">
        <f t="shared" si="46"/>
        <v/>
      </c>
      <c r="S242" s="27" t="str">
        <f t="shared" si="46"/>
        <v/>
      </c>
      <c r="T242" s="27" t="str">
        <f t="shared" si="46"/>
        <v/>
      </c>
      <c r="U242" s="27" t="str">
        <f t="shared" si="46"/>
        <v/>
      </c>
      <c r="V242" s="27" t="str">
        <f t="shared" si="46"/>
        <v/>
      </c>
      <c r="W242" s="27" t="str">
        <f t="shared" si="46"/>
        <v/>
      </c>
      <c r="X242" s="27" t="str">
        <f t="shared" si="46"/>
        <v/>
      </c>
      <c r="Y242" s="27" t="str">
        <f t="shared" si="46"/>
        <v/>
      </c>
      <c r="Z242" s="27" t="str">
        <f t="shared" si="46"/>
        <v/>
      </c>
      <c r="AA242" s="27" t="str">
        <f t="shared" si="46"/>
        <v/>
      </c>
      <c r="AB242" s="27" t="str">
        <f t="shared" si="46"/>
        <v/>
      </c>
      <c r="AC242" s="27" t="str">
        <f t="shared" si="46"/>
        <v/>
      </c>
      <c r="AD242" s="27" t="str">
        <f t="shared" si="46"/>
        <v/>
      </c>
      <c r="AE242" s="27" t="str">
        <f t="shared" si="46"/>
        <v/>
      </c>
      <c r="AF242" s="27" t="str">
        <f t="shared" si="46"/>
        <v/>
      </c>
      <c r="AG242" s="27" t="str">
        <f t="shared" si="46"/>
        <v/>
      </c>
      <c r="AH242" s="27" t="str">
        <f t="shared" si="46"/>
        <v/>
      </c>
      <c r="AI242" s="27" t="str">
        <f t="shared" si="46"/>
        <v/>
      </c>
      <c r="AJ242" s="27" t="str">
        <f t="shared" si="46"/>
        <v/>
      </c>
      <c r="AK242" s="27" t="str">
        <f t="shared" si="46"/>
        <v/>
      </c>
      <c r="AL242" s="27" t="str">
        <f t="shared" si="46"/>
        <v/>
      </c>
      <c r="AM242" s="27" t="str">
        <f t="shared" si="46"/>
        <v/>
      </c>
      <c r="AN242" s="27" t="str">
        <f t="shared" si="46"/>
        <v/>
      </c>
      <c r="AO242" s="27" t="str">
        <f t="shared" si="46"/>
        <v/>
      </c>
      <c r="AP242" s="27" t="str">
        <f t="shared" si="46"/>
        <v/>
      </c>
    </row>
    <row r="243" spans="2:42" ht="12.75" customHeight="1" x14ac:dyDescent="0.2">
      <c r="B243" s="33"/>
      <c r="D243" s="10"/>
      <c r="E243" s="10"/>
      <c r="F243" s="11"/>
      <c r="G243" s="12"/>
      <c r="H243" s="10"/>
      <c r="I243" s="13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</row>
    <row r="244" spans="2:42" ht="12.75" customHeight="1" x14ac:dyDescent="0.2">
      <c r="B244" s="34"/>
      <c r="D244" s="9"/>
      <c r="E244" s="9"/>
      <c r="F244" s="14"/>
      <c r="G244" s="15"/>
      <c r="H244" s="9"/>
      <c r="I244" s="16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</row>
    <row r="245" spans="2:42" ht="12.75" customHeight="1" x14ac:dyDescent="0.2">
      <c r="B245" s="34"/>
      <c r="D245" s="9"/>
      <c r="E245" s="9"/>
      <c r="F245" s="14"/>
      <c r="G245" s="15"/>
      <c r="H245" s="9"/>
      <c r="I245" s="16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</row>
    <row r="246" spans="2:42" ht="12.75" customHeight="1" x14ac:dyDescent="0.2">
      <c r="B246" s="34"/>
      <c r="D246" s="9"/>
      <c r="E246" s="9"/>
      <c r="F246" s="14"/>
      <c r="G246" s="15"/>
      <c r="H246" s="9"/>
      <c r="I246" s="16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</row>
    <row r="247" spans="2:42" ht="12.75" customHeight="1" x14ac:dyDescent="0.2">
      <c r="B247" s="34"/>
      <c r="D247" s="9"/>
      <c r="E247" s="9"/>
      <c r="F247" s="14"/>
      <c r="G247" s="15"/>
      <c r="H247" s="9"/>
      <c r="I247" s="16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</row>
    <row r="248" spans="2:42" ht="12.75" customHeight="1" x14ac:dyDescent="0.2">
      <c r="B248" s="34"/>
      <c r="D248" s="9"/>
      <c r="E248" s="9"/>
      <c r="F248" s="14"/>
      <c r="G248" s="15"/>
      <c r="H248" s="9"/>
      <c r="I248" s="16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</row>
    <row r="249" spans="2:42" ht="12.75" customHeight="1" x14ac:dyDescent="0.2">
      <c r="B249" s="34"/>
      <c r="D249" s="9"/>
      <c r="E249" s="9"/>
      <c r="F249" s="14"/>
      <c r="G249" s="15"/>
      <c r="H249" s="9"/>
      <c r="I249" s="16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</row>
    <row r="250" spans="2:42" ht="12.75" customHeight="1" x14ac:dyDescent="0.2">
      <c r="B250" s="34"/>
      <c r="D250" s="9"/>
      <c r="E250" s="9"/>
      <c r="F250" s="14"/>
      <c r="G250" s="15"/>
      <c r="H250" s="9"/>
      <c r="I250" s="16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</row>
    <row r="251" spans="2:42" ht="12.75" customHeight="1" x14ac:dyDescent="0.2">
      <c r="B251" s="34"/>
      <c r="D251" s="9"/>
      <c r="E251" s="9"/>
      <c r="F251" s="14"/>
      <c r="G251" s="15"/>
      <c r="H251" s="9"/>
      <c r="I251" s="16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</row>
    <row r="252" spans="2:42" ht="12.75" customHeight="1" x14ac:dyDescent="0.2">
      <c r="B252" s="34"/>
      <c r="D252" s="9"/>
      <c r="E252" s="9"/>
      <c r="F252" s="14"/>
      <c r="G252" s="15"/>
      <c r="H252" s="9"/>
      <c r="I252" s="16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</row>
    <row r="253" spans="2:42" ht="12.75" customHeight="1" x14ac:dyDescent="0.2">
      <c r="B253" s="34"/>
      <c r="D253" s="9"/>
      <c r="E253" s="9"/>
      <c r="F253" s="14"/>
      <c r="G253" s="15"/>
      <c r="H253" s="9"/>
      <c r="I253" s="16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</row>
    <row r="254" spans="2:42" ht="12.75" customHeight="1" x14ac:dyDescent="0.2">
      <c r="B254" s="34"/>
      <c r="D254" s="9"/>
      <c r="E254" s="9"/>
      <c r="F254" s="14"/>
      <c r="G254" s="15"/>
      <c r="H254" s="9"/>
      <c r="I254" s="16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</row>
    <row r="255" spans="2:42" ht="12.75" customHeight="1" x14ac:dyDescent="0.2">
      <c r="B255" s="34"/>
      <c r="D255" s="9"/>
      <c r="E255" s="9"/>
      <c r="F255" s="14"/>
      <c r="G255" s="15"/>
      <c r="H255" s="9"/>
      <c r="I255" s="16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</row>
    <row r="256" spans="2:42" ht="12.75" customHeight="1" x14ac:dyDescent="0.2">
      <c r="B256" s="34"/>
      <c r="D256" s="9"/>
      <c r="E256" s="9"/>
      <c r="F256" s="14"/>
      <c r="G256" s="15"/>
      <c r="H256" s="9"/>
      <c r="I256" s="16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</row>
    <row r="257" spans="2:42" ht="12.75" customHeight="1" x14ac:dyDescent="0.2">
      <c r="B257" s="34"/>
      <c r="D257" s="9"/>
      <c r="E257" s="9"/>
      <c r="F257" s="14"/>
      <c r="G257" s="15"/>
      <c r="H257" s="9"/>
      <c r="I257" s="16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</row>
    <row r="258" spans="2:42" ht="12.75" customHeight="1" x14ac:dyDescent="0.2">
      <c r="B258" s="34"/>
      <c r="D258" s="9"/>
      <c r="E258" s="9"/>
      <c r="F258" s="14"/>
      <c r="G258" s="15"/>
      <c r="H258" s="9"/>
      <c r="I258" s="16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</row>
    <row r="259" spans="2:42" ht="12.75" customHeight="1" x14ac:dyDescent="0.2">
      <c r="B259" s="34"/>
      <c r="D259" s="9"/>
      <c r="E259" s="9"/>
      <c r="F259" s="14"/>
      <c r="G259" s="15"/>
      <c r="H259" s="9"/>
      <c r="I259" s="16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</row>
    <row r="260" spans="2:42" ht="12.75" customHeight="1" x14ac:dyDescent="0.2">
      <c r="B260" s="34"/>
      <c r="D260" s="9"/>
      <c r="E260" s="9"/>
      <c r="F260" s="14"/>
      <c r="G260" s="15"/>
      <c r="H260" s="9"/>
      <c r="I260" s="16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</row>
    <row r="261" spans="2:42" ht="12.75" customHeight="1" x14ac:dyDescent="0.2">
      <c r="B261" s="34"/>
      <c r="D261" s="9"/>
      <c r="E261" s="9"/>
      <c r="F261" s="14"/>
      <c r="G261" s="15"/>
      <c r="H261" s="9"/>
      <c r="I261" s="16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</row>
    <row r="262" spans="2:42" ht="12.75" customHeight="1" x14ac:dyDescent="0.2">
      <c r="B262" s="34"/>
      <c r="D262" s="9"/>
      <c r="E262" s="9"/>
      <c r="F262" s="14"/>
      <c r="G262" s="15"/>
      <c r="H262" s="9"/>
      <c r="I262" s="16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</row>
    <row r="263" spans="2:42" ht="12.75" customHeight="1" x14ac:dyDescent="0.2">
      <c r="B263" s="34"/>
      <c r="D263" s="9"/>
      <c r="E263" s="9"/>
      <c r="F263" s="14"/>
      <c r="G263" s="15"/>
      <c r="H263" s="9"/>
      <c r="I263" s="16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</row>
    <row r="264" spans="2:42" ht="12.75" customHeight="1" x14ac:dyDescent="0.2">
      <c r="B264" s="34"/>
      <c r="D264" s="9"/>
      <c r="E264" s="9"/>
      <c r="F264" s="14"/>
      <c r="G264" s="15"/>
      <c r="H264" s="9"/>
      <c r="I264" s="16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</row>
    <row r="265" spans="2:42" ht="12.75" customHeight="1" x14ac:dyDescent="0.2">
      <c r="B265" s="34"/>
      <c r="D265" s="9"/>
      <c r="E265" s="9"/>
      <c r="F265" s="14"/>
      <c r="G265" s="15"/>
      <c r="H265" s="9"/>
      <c r="I265" s="16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</row>
    <row r="266" spans="2:42" ht="12.75" customHeight="1" x14ac:dyDescent="0.2">
      <c r="B266" s="34"/>
      <c r="D266" s="9"/>
      <c r="E266" s="9"/>
      <c r="F266" s="14"/>
      <c r="G266" s="15"/>
      <c r="H266" s="9"/>
      <c r="I266" s="16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</row>
    <row r="267" spans="2:42" ht="12.75" customHeight="1" x14ac:dyDescent="0.2">
      <c r="B267" s="34"/>
      <c r="D267" s="9"/>
      <c r="E267" s="9"/>
      <c r="F267" s="14"/>
      <c r="G267" s="15"/>
      <c r="H267" s="9"/>
      <c r="I267" s="16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</row>
    <row r="268" spans="2:42" ht="12.75" customHeight="1" x14ac:dyDescent="0.2">
      <c r="B268" s="34"/>
      <c r="D268" s="9"/>
      <c r="E268" s="9"/>
      <c r="F268" s="14"/>
      <c r="G268" s="15"/>
      <c r="H268" s="9"/>
      <c r="I268" s="16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</row>
    <row r="269" spans="2:42" ht="12.75" customHeight="1" x14ac:dyDescent="0.2">
      <c r="B269" s="34"/>
      <c r="D269" s="9"/>
      <c r="E269" s="9"/>
      <c r="F269" s="14"/>
      <c r="G269" s="15"/>
      <c r="H269" s="9"/>
      <c r="I269" s="16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</row>
    <row r="270" spans="2:42" ht="12.75" customHeight="1" x14ac:dyDescent="0.2">
      <c r="B270" s="34"/>
      <c r="D270" s="9"/>
      <c r="E270" s="9"/>
      <c r="F270" s="14"/>
      <c r="G270" s="15"/>
      <c r="H270" s="9"/>
      <c r="I270" s="16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</row>
    <row r="271" spans="2:42" ht="12.75" customHeight="1" x14ac:dyDescent="0.2">
      <c r="B271" s="34"/>
      <c r="D271" s="9"/>
      <c r="E271" s="9"/>
      <c r="F271" s="14"/>
      <c r="G271" s="15"/>
      <c r="H271" s="9"/>
      <c r="I271" s="16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</row>
    <row r="272" spans="2:42" ht="12.75" customHeight="1" x14ac:dyDescent="0.2">
      <c r="B272" s="34"/>
      <c r="D272" s="9"/>
      <c r="E272" s="9"/>
      <c r="F272" s="14"/>
      <c r="G272" s="15"/>
      <c r="H272" s="9"/>
      <c r="I272" s="16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</row>
    <row r="273" spans="2:42" ht="12.75" customHeight="1" x14ac:dyDescent="0.2">
      <c r="B273" s="34"/>
      <c r="D273" s="9"/>
      <c r="E273" s="9"/>
      <c r="F273" s="14"/>
      <c r="G273" s="15"/>
      <c r="H273" s="9"/>
      <c r="I273" s="16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</row>
    <row r="274" spans="2:42" ht="12.75" customHeight="1" x14ac:dyDescent="0.2">
      <c r="B274" s="34"/>
      <c r="D274" s="9"/>
      <c r="E274" s="9"/>
      <c r="F274" s="14"/>
      <c r="G274" s="15"/>
      <c r="H274" s="9"/>
      <c r="I274" s="16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</row>
    <row r="275" spans="2:42" ht="12.75" customHeight="1" x14ac:dyDescent="0.2">
      <c r="B275" s="34"/>
      <c r="D275" s="9"/>
      <c r="E275" s="9"/>
      <c r="F275" s="14"/>
      <c r="G275" s="15"/>
      <c r="H275" s="9"/>
      <c r="I275" s="16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</row>
    <row r="276" spans="2:42" ht="12.75" customHeight="1" x14ac:dyDescent="0.2">
      <c r="B276" s="34"/>
      <c r="D276" s="9"/>
      <c r="E276" s="9"/>
      <c r="F276" s="14"/>
      <c r="G276" s="15"/>
      <c r="H276" s="9"/>
      <c r="I276" s="16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</row>
    <row r="277" spans="2:42" ht="12.75" customHeight="1" x14ac:dyDescent="0.2">
      <c r="B277" s="34"/>
      <c r="D277" s="9"/>
      <c r="E277" s="9"/>
      <c r="F277" s="14"/>
      <c r="G277" s="15"/>
      <c r="H277" s="9"/>
      <c r="I277" s="16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</row>
    <row r="278" spans="2:42" ht="12.75" customHeight="1" x14ac:dyDescent="0.2">
      <c r="B278" s="34"/>
      <c r="D278" s="9"/>
      <c r="E278" s="9"/>
      <c r="F278" s="14"/>
      <c r="G278" s="15"/>
      <c r="H278" s="9"/>
      <c r="I278" s="16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</row>
    <row r="279" spans="2:42" ht="12.75" customHeight="1" x14ac:dyDescent="0.2">
      <c r="B279" s="34"/>
      <c r="D279" s="9"/>
      <c r="E279" s="9"/>
      <c r="F279" s="14"/>
      <c r="G279" s="15"/>
      <c r="H279" s="9"/>
      <c r="I279" s="16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</row>
    <row r="280" spans="2:42" ht="12.75" customHeight="1" x14ac:dyDescent="0.2">
      <c r="B280" s="34"/>
      <c r="D280" s="9"/>
      <c r="E280" s="9"/>
      <c r="F280" s="14"/>
      <c r="G280" s="15"/>
      <c r="H280" s="9"/>
      <c r="I280" s="16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</row>
    <row r="281" spans="2:42" ht="12.75" customHeight="1" x14ac:dyDescent="0.2">
      <c r="B281" s="34"/>
      <c r="D281" s="9"/>
      <c r="E281" s="9"/>
      <c r="F281" s="14"/>
      <c r="G281" s="15"/>
      <c r="H281" s="9"/>
      <c r="I281" s="16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</row>
    <row r="282" spans="2:42" ht="12.75" customHeight="1" x14ac:dyDescent="0.2">
      <c r="B282" s="34"/>
      <c r="D282" s="9"/>
      <c r="E282" s="9"/>
      <c r="F282" s="14"/>
      <c r="G282" s="15"/>
      <c r="H282" s="9"/>
      <c r="I282" s="16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</row>
    <row r="283" spans="2:42" ht="12.75" customHeight="1" x14ac:dyDescent="0.2">
      <c r="B283" s="34"/>
      <c r="D283" s="9"/>
      <c r="E283" s="9"/>
      <c r="F283" s="14"/>
      <c r="G283" s="15"/>
      <c r="H283" s="9"/>
      <c r="I283" s="16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</row>
    <row r="284" spans="2:42" ht="12.75" customHeight="1" x14ac:dyDescent="0.2">
      <c r="B284" s="34"/>
      <c r="D284" s="9"/>
      <c r="E284" s="9"/>
      <c r="F284" s="14"/>
      <c r="G284" s="15"/>
      <c r="H284" s="9"/>
      <c r="I284" s="16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</row>
    <row r="285" spans="2:42" ht="12.75" customHeight="1" x14ac:dyDescent="0.2">
      <c r="B285" s="34"/>
      <c r="D285" s="9"/>
      <c r="E285" s="9"/>
      <c r="F285" s="14"/>
      <c r="G285" s="15"/>
      <c r="H285" s="9"/>
      <c r="I285" s="16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</row>
    <row r="286" spans="2:42" ht="12.75" customHeight="1" x14ac:dyDescent="0.2">
      <c r="B286" s="34"/>
      <c r="D286" s="9"/>
      <c r="E286" s="9"/>
      <c r="F286" s="14"/>
      <c r="G286" s="15"/>
      <c r="H286" s="9"/>
      <c r="I286" s="16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</row>
    <row r="287" spans="2:42" ht="12.75" customHeight="1" x14ac:dyDescent="0.2">
      <c r="B287" s="34"/>
      <c r="D287" s="9"/>
      <c r="E287" s="9"/>
      <c r="F287" s="14"/>
      <c r="G287" s="15"/>
      <c r="H287" s="9"/>
      <c r="I287" s="16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</row>
    <row r="288" spans="2:42" ht="12.75" customHeight="1" x14ac:dyDescent="0.2">
      <c r="B288" s="34"/>
      <c r="D288" s="9"/>
      <c r="E288" s="9"/>
      <c r="F288" s="14"/>
      <c r="G288" s="15"/>
      <c r="H288" s="9"/>
      <c r="I288" s="16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</row>
    <row r="289" spans="2:42" ht="12.75" customHeight="1" x14ac:dyDescent="0.2">
      <c r="B289" s="34"/>
      <c r="D289" s="9"/>
      <c r="E289" s="9"/>
      <c r="F289" s="14"/>
      <c r="G289" s="15"/>
      <c r="H289" s="9"/>
      <c r="I289" s="16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</row>
    <row r="290" spans="2:42" ht="12.75" customHeight="1" x14ac:dyDescent="0.2">
      <c r="B290" s="34"/>
      <c r="D290" s="9"/>
      <c r="E290" s="9"/>
      <c r="F290" s="14"/>
      <c r="G290" s="15"/>
      <c r="H290" s="9"/>
      <c r="I290" s="16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</row>
    <row r="291" spans="2:42" ht="12.75" customHeight="1" x14ac:dyDescent="0.2">
      <c r="B291" s="34"/>
      <c r="D291" s="9"/>
      <c r="E291" s="9"/>
      <c r="F291" s="14"/>
      <c r="G291" s="15"/>
      <c r="H291" s="9"/>
      <c r="I291" s="16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</row>
    <row r="292" spans="2:42" ht="12.75" customHeight="1" x14ac:dyDescent="0.2">
      <c r="B292" s="34"/>
      <c r="D292" s="9"/>
      <c r="E292" s="9"/>
      <c r="F292" s="14"/>
      <c r="G292" s="15"/>
      <c r="H292" s="9"/>
      <c r="I292" s="16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</row>
    <row r="293" spans="2:42" ht="12.75" customHeight="1" x14ac:dyDescent="0.2">
      <c r="B293" s="34"/>
      <c r="D293" s="9"/>
      <c r="E293" s="9"/>
      <c r="F293" s="14"/>
      <c r="G293" s="15"/>
      <c r="H293" s="9"/>
      <c r="I293" s="16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</row>
    <row r="294" spans="2:42" ht="12.75" customHeight="1" thickBot="1" x14ac:dyDescent="0.25">
      <c r="B294" s="35"/>
      <c r="D294" s="9"/>
      <c r="E294" s="9"/>
      <c r="F294" s="17"/>
      <c r="G294" s="15"/>
      <c r="H294" s="18"/>
      <c r="I294" s="16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</row>
    <row r="295" spans="2:42" ht="12.75" customHeight="1" x14ac:dyDescent="0.2">
      <c r="B295" s="5" t="s">
        <v>22</v>
      </c>
      <c r="D295" s="48" t="s">
        <v>18</v>
      </c>
      <c r="E295" s="49"/>
      <c r="F295" s="49"/>
      <c r="G295" s="49"/>
      <c r="H295" s="49"/>
      <c r="I295" s="50"/>
      <c r="J295" s="31" t="str">
        <f t="shared" ref="J295" si="47">IF(J219="","",IF(J242="",IF(SUM(COUNTIF(J243:J294,"LS")+COUNTIF(J243:J294,"LUMP"))&gt;0,"LS",""),IF(SUM(J243:J294)&gt;0,ROUNDUP(SUM(J243:J294),0),"")))</f>
        <v/>
      </c>
      <c r="K295" s="31" t="str">
        <f t="shared" ref="K295" si="48">IF(K219="","",IF(K242="",IF(SUM(COUNTIF(K243:K294,"LS")+COUNTIF(K243:K294,"LUMP"))&gt;0,"LS",""),IF(SUM(K243:K294)&gt;0,ROUNDUP(SUM(K243:K294),0),"")))</f>
        <v/>
      </c>
      <c r="L295" s="31" t="str">
        <f t="shared" ref="L295" si="49">IF(L219="","",IF(L242="",IF(SUM(COUNTIF(L243:L294,"LS")+COUNTIF(L243:L294,"LUMP"))&gt;0,"LS",""),IF(SUM(L243:L294)&gt;0,ROUNDUP(SUM(L243:L294),0),"")))</f>
        <v/>
      </c>
      <c r="M295" s="31" t="str">
        <f t="shared" ref="M295" si="50">IF(M219="","",IF(M242="",IF(SUM(COUNTIF(M243:M294,"LS")+COUNTIF(M243:M294,"LUMP"))&gt;0,"LS",""),IF(SUM(M243:M294)&gt;0,ROUNDUP(SUM(M243:M294),0),"")))</f>
        <v/>
      </c>
      <c r="N295" s="31" t="str">
        <f t="shared" ref="N295" si="51">IF(N219="","",IF(N242="",IF(SUM(COUNTIF(N243:N294,"LS")+COUNTIF(N243:N294,"LUMP"))&gt;0,"LS",""),IF(SUM(N243:N294)&gt;0,ROUNDUP(SUM(N243:N294),0),"")))</f>
        <v/>
      </c>
      <c r="O295" s="31" t="str">
        <f t="shared" ref="O295" si="52">IF(O219="","",IF(O242="",IF(SUM(COUNTIF(O243:O294,"LS")+COUNTIF(O243:O294,"LUMP"))&gt;0,"LS",""),IF(SUM(O243:O294)&gt;0,ROUNDUP(SUM(O243:O294),0),"")))</f>
        <v/>
      </c>
      <c r="P295" s="31" t="str">
        <f t="shared" ref="P295" si="53">IF(P219="","",IF(P242="",IF(SUM(COUNTIF(P243:P294,"LS")+COUNTIF(P243:P294,"LUMP"))&gt;0,"LS",""),IF(SUM(P243:P294)&gt;0,ROUNDUP(SUM(P243:P294),0),"")))</f>
        <v/>
      </c>
      <c r="Q295" s="31" t="str">
        <f t="shared" ref="Q295" si="54">IF(Q219="","",IF(Q242="",IF(SUM(COUNTIF(Q243:Q294,"LS")+COUNTIF(Q243:Q294,"LUMP"))&gt;0,"LS",""),IF(SUM(Q243:Q294)&gt;0,ROUNDUP(SUM(Q243:Q294),0),"")))</f>
        <v/>
      </c>
      <c r="R295" s="31" t="str">
        <f t="shared" ref="R295" si="55">IF(R219="","",IF(R242="",IF(SUM(COUNTIF(R243:R294,"LS")+COUNTIF(R243:R294,"LUMP"))&gt;0,"LS",""),IF(SUM(R243:R294)&gt;0,ROUNDUP(SUM(R243:R294),0),"")))</f>
        <v/>
      </c>
      <c r="S295" s="31" t="str">
        <f t="shared" ref="S295" si="56">IF(S219="","",IF(S242="",IF(SUM(COUNTIF(S243:S294,"LS")+COUNTIF(S243:S294,"LUMP"))&gt;0,"LS",""),IF(SUM(S243:S294)&gt;0,ROUNDUP(SUM(S243:S294),0),"")))</f>
        <v/>
      </c>
      <c r="T295" s="31" t="str">
        <f t="shared" ref="T295" si="57">IF(T219="","",IF(T242="",IF(SUM(COUNTIF(T243:T294,"LS")+COUNTIF(T243:T294,"LUMP"))&gt;0,"LS",""),IF(SUM(T243:T294)&gt;0,ROUNDUP(SUM(T243:T294),0),"")))</f>
        <v/>
      </c>
      <c r="U295" s="31" t="str">
        <f t="shared" ref="U295" si="58">IF(U219="","",IF(U242="",IF(SUM(COUNTIF(U243:U294,"LS")+COUNTIF(U243:U294,"LUMP"))&gt;0,"LS",""),IF(SUM(U243:U294)&gt;0,ROUNDUP(SUM(U243:U294),0),"")))</f>
        <v/>
      </c>
      <c r="V295" s="31" t="str">
        <f t="shared" ref="V295" si="59">IF(V219="","",IF(V242="",IF(SUM(COUNTIF(V243:V294,"LS")+COUNTIF(V243:V294,"LUMP"))&gt;0,"LS",""),IF(SUM(V243:V294)&gt;0,ROUNDUP(SUM(V243:V294),0),"")))</f>
        <v/>
      </c>
      <c r="W295" s="31" t="str">
        <f t="shared" ref="W295" si="60">IF(W219="","",IF(W242="",IF(SUM(COUNTIF(W243:W294,"LS")+COUNTIF(W243:W294,"LUMP"))&gt;0,"LS",""),IF(SUM(W243:W294)&gt;0,ROUNDUP(SUM(W243:W294),0),"")))</f>
        <v/>
      </c>
      <c r="X295" s="31" t="str">
        <f t="shared" ref="X295" si="61">IF(X219="","",IF(X242="",IF(SUM(COUNTIF(X243:X294,"LS")+COUNTIF(X243:X294,"LUMP"))&gt;0,"LS",""),IF(SUM(X243:X294)&gt;0,ROUNDUP(SUM(X243:X294),0),"")))</f>
        <v/>
      </c>
      <c r="Y295" s="31" t="str">
        <f t="shared" ref="Y295" si="62">IF(Y219="","",IF(Y242="",IF(SUM(COUNTIF(Y243:Y294,"LS")+COUNTIF(Y243:Y294,"LUMP"))&gt;0,"LS",""),IF(SUM(Y243:Y294)&gt;0,ROUNDUP(SUM(Y243:Y294),0),"")))</f>
        <v/>
      </c>
      <c r="Z295" s="31" t="str">
        <f t="shared" ref="Z295" si="63">IF(Z219="","",IF(Z242="",IF(SUM(COUNTIF(Z243:Z294,"LS")+COUNTIF(Z243:Z294,"LUMP"))&gt;0,"LS",""),IF(SUM(Z243:Z294)&gt;0,ROUNDUP(SUM(Z243:Z294),0),"")))</f>
        <v/>
      </c>
      <c r="AA295" s="31" t="str">
        <f t="shared" ref="AA295" si="64">IF(AA219="","",IF(AA242="",IF(SUM(COUNTIF(AA243:AA294,"LS")+COUNTIF(AA243:AA294,"LUMP"))&gt;0,"LS",""),IF(SUM(AA243:AA294)&gt;0,ROUNDUP(SUM(AA243:AA294),0),"")))</f>
        <v/>
      </c>
      <c r="AB295" s="31" t="str">
        <f t="shared" ref="AB295" si="65">IF(AB219="","",IF(AB242="",IF(SUM(COUNTIF(AB243:AB294,"LS")+COUNTIF(AB243:AB294,"LUMP"))&gt;0,"LS",""),IF(SUM(AB243:AB294)&gt;0,ROUNDUP(SUM(AB243:AB294),0),"")))</f>
        <v/>
      </c>
      <c r="AC295" s="31" t="str">
        <f t="shared" ref="AC295" si="66">IF(AC219="","",IF(AC242="",IF(SUM(COUNTIF(AC243:AC294,"LS")+COUNTIF(AC243:AC294,"LUMP"))&gt;0,"LS",""),IF(SUM(AC243:AC294)&gt;0,ROUNDUP(SUM(AC243:AC294),0),"")))</f>
        <v/>
      </c>
      <c r="AD295" s="31" t="str">
        <f t="shared" ref="AD295" si="67">IF(AD219="","",IF(AD242="",IF(SUM(COUNTIF(AD243:AD294,"LS")+COUNTIF(AD243:AD294,"LUMP"))&gt;0,"LS",""),IF(SUM(AD243:AD294)&gt;0,ROUNDUP(SUM(AD243:AD294),0),"")))</f>
        <v/>
      </c>
      <c r="AE295" s="31" t="str">
        <f t="shared" ref="AE295" si="68">IF(AE219="","",IF(AE242="",IF(SUM(COUNTIF(AE243:AE294,"LS")+COUNTIF(AE243:AE294,"LUMP"))&gt;0,"LS",""),IF(SUM(AE243:AE294)&gt;0,ROUNDUP(SUM(AE243:AE294),0),"")))</f>
        <v/>
      </c>
      <c r="AF295" s="31" t="str">
        <f t="shared" ref="AF295" si="69">IF(AF219="","",IF(AF242="",IF(SUM(COUNTIF(AF243:AF294,"LS")+COUNTIF(AF243:AF294,"LUMP"))&gt;0,"LS",""),IF(SUM(AF243:AF294)&gt;0,ROUNDUP(SUM(AF243:AF294),0),"")))</f>
        <v/>
      </c>
      <c r="AG295" s="31" t="str">
        <f t="shared" ref="AG295" si="70">IF(AG219="","",IF(AG242="",IF(SUM(COUNTIF(AG243:AG294,"LS")+COUNTIF(AG243:AG294,"LUMP"))&gt;0,"LS",""),IF(SUM(AG243:AG294)&gt;0,ROUNDUP(SUM(AG243:AG294),0),"")))</f>
        <v/>
      </c>
      <c r="AH295" s="31" t="str">
        <f t="shared" ref="AH295" si="71">IF(AH219="","",IF(AH242="",IF(SUM(COUNTIF(AH243:AH294,"LS")+COUNTIF(AH243:AH294,"LUMP"))&gt;0,"LS",""),IF(SUM(AH243:AH294)&gt;0,ROUNDUP(SUM(AH243:AH294),0),"")))</f>
        <v/>
      </c>
      <c r="AI295" s="31" t="str">
        <f t="shared" ref="AI295" si="72">IF(AI219="","",IF(AI242="",IF(SUM(COUNTIF(AI243:AI294,"LS")+COUNTIF(AI243:AI294,"LUMP"))&gt;0,"LS",""),IF(SUM(AI243:AI294)&gt;0,ROUNDUP(SUM(AI243:AI294),0),"")))</f>
        <v/>
      </c>
      <c r="AJ295" s="31" t="str">
        <f t="shared" ref="AJ295" si="73">IF(AJ219="","",IF(AJ242="",IF(SUM(COUNTIF(AJ243:AJ294,"LS")+COUNTIF(AJ243:AJ294,"LUMP"))&gt;0,"LS",""),IF(SUM(AJ243:AJ294)&gt;0,ROUNDUP(SUM(AJ243:AJ294),0),"")))</f>
        <v/>
      </c>
      <c r="AK295" s="31" t="str">
        <f t="shared" ref="AK295" si="74">IF(AK219="","",IF(AK242="",IF(SUM(COUNTIF(AK243:AK294,"LS")+COUNTIF(AK243:AK294,"LUMP"))&gt;0,"LS",""),IF(SUM(AK243:AK294)&gt;0,ROUNDUP(SUM(AK243:AK294),0),"")))</f>
        <v/>
      </c>
      <c r="AL295" s="31" t="str">
        <f t="shared" ref="AL295" si="75">IF(AL219="","",IF(AL242="",IF(SUM(COUNTIF(AL243:AL294,"LS")+COUNTIF(AL243:AL294,"LUMP"))&gt;0,"LS",""),IF(SUM(AL243:AL294)&gt;0,ROUNDUP(SUM(AL243:AL294),0),"")))</f>
        <v/>
      </c>
      <c r="AM295" s="31" t="str">
        <f t="shared" ref="AM295" si="76">IF(AM219="","",IF(AM242="",IF(SUM(COUNTIF(AM243:AM294,"LS")+COUNTIF(AM243:AM294,"LUMP"))&gt;0,"LS",""),IF(SUM(AM243:AM294)&gt;0,ROUNDUP(SUM(AM243:AM294),0),"")))</f>
        <v/>
      </c>
      <c r="AN295" s="31" t="str">
        <f t="shared" ref="AN295" si="77">IF(AN219="","",IF(AN242="",IF(SUM(COUNTIF(AN243:AN294,"LS")+COUNTIF(AN243:AN294,"LUMP"))&gt;0,"LS",""),IF(SUM(AN243:AN294)&gt;0,ROUNDUP(SUM(AN243:AN294),0),"")))</f>
        <v/>
      </c>
      <c r="AO295" s="31" t="str">
        <f t="shared" ref="AO295" si="78">IF(AO219="","",IF(AO242="",IF(SUM(COUNTIF(AO243:AO294,"LS")+COUNTIF(AO243:AO294,"LUMP"))&gt;0,"LS",""),IF(SUM(AO243:AO294)&gt;0,ROUNDUP(SUM(AO243:AO294),0),"")))</f>
        <v/>
      </c>
      <c r="AP295" s="31" t="str">
        <f t="shared" ref="AP295" si="79">IF(AP219="","",IF(AP242="",IF(SUM(COUNTIF(AP243:AP294,"LS")+COUNTIF(AP243:AP294,"LUMP"))&gt;0,"LS",""),IF(SUM(AP243:AP294)&gt;0,ROUNDUP(SUM(AP243:AP294),0),"")))</f>
        <v/>
      </c>
    </row>
    <row r="296" spans="2:42" ht="12.75" customHeight="1" thickBot="1" x14ac:dyDescent="0.25"/>
    <row r="297" spans="2:42" ht="12.75" customHeight="1" thickBot="1" x14ac:dyDescent="0.25">
      <c r="B297" s="32" t="s">
        <v>21</v>
      </c>
      <c r="D297" s="59">
        <f>D218 + 1</f>
        <v>12</v>
      </c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  <c r="AA297" s="59"/>
      <c r="AB297" s="59"/>
      <c r="AC297" s="59"/>
      <c r="AD297" s="59"/>
      <c r="AE297" s="59"/>
      <c r="AF297" s="59"/>
      <c r="AG297" s="59"/>
      <c r="AH297" s="59"/>
      <c r="AI297" s="59"/>
      <c r="AJ297" s="59"/>
      <c r="AK297" s="59"/>
      <c r="AL297" s="59"/>
      <c r="AM297" s="59"/>
      <c r="AN297" s="59"/>
      <c r="AO297" s="59"/>
      <c r="AP297" s="59"/>
    </row>
    <row r="298" spans="2:42" ht="59.25" customHeight="1" thickBot="1" x14ac:dyDescent="0.25">
      <c r="B298" s="39"/>
      <c r="D298" s="65" t="s">
        <v>23</v>
      </c>
      <c r="E298" s="65"/>
      <c r="F298" s="65"/>
      <c r="G298" s="65"/>
      <c r="H298" s="65"/>
      <c r="I298" s="65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  <c r="AH298" s="30"/>
      <c r="AI298" s="30"/>
      <c r="AJ298" s="30"/>
      <c r="AK298" s="30"/>
      <c r="AL298" s="30"/>
      <c r="AM298" s="30"/>
      <c r="AN298" s="30"/>
      <c r="AO298" s="30"/>
      <c r="AP298" s="30"/>
    </row>
    <row r="299" spans="2:42" ht="12.75" customHeight="1" thickBot="1" x14ac:dyDescent="0.25">
      <c r="D299" s="66" t="s">
        <v>24</v>
      </c>
      <c r="E299" s="66"/>
      <c r="F299" s="66"/>
      <c r="G299" s="66"/>
      <c r="H299" s="66"/>
      <c r="I299" s="66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  <c r="AP299" s="28"/>
    </row>
    <row r="300" spans="2:42" ht="12.75" customHeight="1" x14ac:dyDescent="0.2">
      <c r="B300" s="68" t="s">
        <v>20</v>
      </c>
      <c r="D300" s="51" t="s">
        <v>17</v>
      </c>
      <c r="E300" s="51" t="s">
        <v>0</v>
      </c>
      <c r="F300" s="51" t="s">
        <v>3</v>
      </c>
      <c r="G300" s="51" t="s">
        <v>4</v>
      </c>
      <c r="H300" s="51" t="s">
        <v>19</v>
      </c>
      <c r="I300" s="54" t="s">
        <v>16</v>
      </c>
      <c r="J300" s="24" t="str">
        <f t="shared" ref="J300:AP300" si="80">IF(OR(TRIM(J298)=0,TRIM(J298)=""),"",IF(IFERROR(TRIM(INDEX(QryItemNamed,MATCH(TRIM(J298),ITEM,0),2)),"")="Y","SPECIAL",LEFT(IFERROR(TRIM(INDEX(ITEM,MATCH(TRIM(J298),ITEM,0))),""),3)))</f>
        <v/>
      </c>
      <c r="K300" s="26" t="str">
        <f t="shared" si="80"/>
        <v/>
      </c>
      <c r="L300" s="26" t="str">
        <f t="shared" si="80"/>
        <v/>
      </c>
      <c r="M300" s="26" t="str">
        <f t="shared" si="80"/>
        <v/>
      </c>
      <c r="N300" s="26" t="str">
        <f t="shared" si="80"/>
        <v/>
      </c>
      <c r="O300" s="26" t="str">
        <f t="shared" si="80"/>
        <v/>
      </c>
      <c r="P300" s="26" t="str">
        <f t="shared" si="80"/>
        <v/>
      </c>
      <c r="Q300" s="26" t="str">
        <f t="shared" si="80"/>
        <v/>
      </c>
      <c r="R300" s="26" t="str">
        <f t="shared" si="80"/>
        <v/>
      </c>
      <c r="S300" s="26" t="str">
        <f t="shared" si="80"/>
        <v/>
      </c>
      <c r="T300" s="26" t="str">
        <f t="shared" si="80"/>
        <v/>
      </c>
      <c r="U300" s="26" t="str">
        <f t="shared" si="80"/>
        <v/>
      </c>
      <c r="V300" s="26" t="str">
        <f t="shared" si="80"/>
        <v/>
      </c>
      <c r="W300" s="26" t="str">
        <f t="shared" si="80"/>
        <v/>
      </c>
      <c r="X300" s="26" t="str">
        <f t="shared" si="80"/>
        <v/>
      </c>
      <c r="Y300" s="26" t="str">
        <f t="shared" si="80"/>
        <v/>
      </c>
      <c r="Z300" s="26" t="str">
        <f t="shared" si="80"/>
        <v/>
      </c>
      <c r="AA300" s="26" t="str">
        <f t="shared" si="80"/>
        <v/>
      </c>
      <c r="AB300" s="26" t="str">
        <f t="shared" si="80"/>
        <v/>
      </c>
      <c r="AC300" s="26" t="str">
        <f t="shared" si="80"/>
        <v/>
      </c>
      <c r="AD300" s="26" t="str">
        <f t="shared" si="80"/>
        <v/>
      </c>
      <c r="AE300" s="26" t="str">
        <f t="shared" si="80"/>
        <v/>
      </c>
      <c r="AF300" s="26" t="str">
        <f t="shared" si="80"/>
        <v/>
      </c>
      <c r="AG300" s="26" t="str">
        <f t="shared" si="80"/>
        <v/>
      </c>
      <c r="AH300" s="26" t="str">
        <f t="shared" si="80"/>
        <v/>
      </c>
      <c r="AI300" s="26" t="str">
        <f t="shared" si="80"/>
        <v/>
      </c>
      <c r="AJ300" s="26" t="str">
        <f t="shared" si="80"/>
        <v/>
      </c>
      <c r="AK300" s="26" t="str">
        <f t="shared" si="80"/>
        <v/>
      </c>
      <c r="AL300" s="26" t="str">
        <f t="shared" si="80"/>
        <v/>
      </c>
      <c r="AM300" s="26" t="str">
        <f t="shared" si="80"/>
        <v/>
      </c>
      <c r="AN300" s="26" t="str">
        <f t="shared" si="80"/>
        <v/>
      </c>
      <c r="AO300" s="26" t="str">
        <f t="shared" si="80"/>
        <v/>
      </c>
      <c r="AP300" s="26" t="str">
        <f t="shared" si="80"/>
        <v/>
      </c>
    </row>
    <row r="301" spans="2:42" ht="12.75" customHeight="1" x14ac:dyDescent="0.2">
      <c r="B301" s="69"/>
      <c r="D301" s="52"/>
      <c r="E301" s="52"/>
      <c r="F301" s="52"/>
      <c r="G301" s="52"/>
      <c r="H301" s="52"/>
      <c r="I301" s="55"/>
      <c r="J301" s="57" t="str">
        <f t="shared" ref="J301:AP301" si="81">IF(OR(TRIM(J298)=0,TRIM(J298)=""),IF(J299="","",J299),IF(IFERROR(TRIM(INDEX(QryItemNamed,MATCH(TRIM(J298),ITEM,0),2)),"")="Y",TRIM(RIGHT(IFERROR(TRIM(INDEX(QryItemNamed,MATCH(TRIM(J298),ITEM,0),4)),"123456789012"),LEN(IFERROR(TRIM(INDEX(QryItemNamed,MATCH(TRIM(J298),ITEM,0),4)),"123456789012"))-9))&amp;J299,IFERROR(TRIM(INDEX(QryItemNamed,MATCH(TRIM(J298),ITEM,0),4))&amp;J299,"ITEM CODE DOES NOT EXIST IN ITEM MASTER")))</f>
        <v/>
      </c>
      <c r="K301" s="47" t="str">
        <f t="shared" si="81"/>
        <v/>
      </c>
      <c r="L301" s="47" t="str">
        <f t="shared" si="81"/>
        <v/>
      </c>
      <c r="M301" s="47" t="str">
        <f t="shared" si="81"/>
        <v/>
      </c>
      <c r="N301" s="47" t="str">
        <f t="shared" si="81"/>
        <v/>
      </c>
      <c r="O301" s="47" t="str">
        <f t="shared" si="81"/>
        <v/>
      </c>
      <c r="P301" s="47" t="str">
        <f t="shared" si="81"/>
        <v/>
      </c>
      <c r="Q301" s="47" t="str">
        <f t="shared" si="81"/>
        <v/>
      </c>
      <c r="R301" s="47" t="str">
        <f t="shared" si="81"/>
        <v/>
      </c>
      <c r="S301" s="47" t="str">
        <f t="shared" si="81"/>
        <v/>
      </c>
      <c r="T301" s="47" t="str">
        <f t="shared" si="81"/>
        <v/>
      </c>
      <c r="U301" s="47" t="str">
        <f t="shared" si="81"/>
        <v/>
      </c>
      <c r="V301" s="47" t="str">
        <f t="shared" si="81"/>
        <v/>
      </c>
      <c r="W301" s="47" t="str">
        <f t="shared" si="81"/>
        <v/>
      </c>
      <c r="X301" s="47" t="str">
        <f t="shared" si="81"/>
        <v/>
      </c>
      <c r="Y301" s="47" t="str">
        <f t="shared" si="81"/>
        <v/>
      </c>
      <c r="Z301" s="47" t="str">
        <f t="shared" si="81"/>
        <v/>
      </c>
      <c r="AA301" s="47" t="str">
        <f t="shared" si="81"/>
        <v/>
      </c>
      <c r="AB301" s="47" t="str">
        <f t="shared" si="81"/>
        <v/>
      </c>
      <c r="AC301" s="47" t="str">
        <f t="shared" si="81"/>
        <v/>
      </c>
      <c r="AD301" s="47" t="str">
        <f t="shared" si="81"/>
        <v/>
      </c>
      <c r="AE301" s="47" t="str">
        <f t="shared" si="81"/>
        <v/>
      </c>
      <c r="AF301" s="47" t="str">
        <f t="shared" si="81"/>
        <v/>
      </c>
      <c r="AG301" s="47" t="str">
        <f t="shared" si="81"/>
        <v/>
      </c>
      <c r="AH301" s="47" t="str">
        <f t="shared" si="81"/>
        <v/>
      </c>
      <c r="AI301" s="47" t="str">
        <f t="shared" si="81"/>
        <v/>
      </c>
      <c r="AJ301" s="47" t="str">
        <f t="shared" si="81"/>
        <v/>
      </c>
      <c r="AK301" s="47" t="str">
        <f t="shared" si="81"/>
        <v/>
      </c>
      <c r="AL301" s="47" t="str">
        <f t="shared" si="81"/>
        <v/>
      </c>
      <c r="AM301" s="47" t="str">
        <f t="shared" si="81"/>
        <v/>
      </c>
      <c r="AN301" s="47" t="str">
        <f t="shared" si="81"/>
        <v/>
      </c>
      <c r="AO301" s="47" t="str">
        <f t="shared" si="81"/>
        <v/>
      </c>
      <c r="AP301" s="47" t="str">
        <f t="shared" si="81"/>
        <v/>
      </c>
    </row>
    <row r="302" spans="2:42" ht="12.75" customHeight="1" x14ac:dyDescent="0.2">
      <c r="B302" s="69"/>
      <c r="D302" s="52"/>
      <c r="E302" s="52"/>
      <c r="F302" s="52"/>
      <c r="G302" s="52"/>
      <c r="H302" s="52"/>
      <c r="I302" s="55"/>
      <c r="J302" s="5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/>
      <c r="AB302" s="47"/>
      <c r="AC302" s="47"/>
      <c r="AD302" s="47"/>
      <c r="AE302" s="47"/>
      <c r="AF302" s="47"/>
      <c r="AG302" s="47"/>
      <c r="AH302" s="47"/>
      <c r="AI302" s="47"/>
      <c r="AJ302" s="47"/>
      <c r="AK302" s="47"/>
      <c r="AL302" s="47"/>
      <c r="AM302" s="47"/>
      <c r="AN302" s="47"/>
      <c r="AO302" s="47"/>
      <c r="AP302" s="47"/>
    </row>
    <row r="303" spans="2:42" ht="12.75" customHeight="1" x14ac:dyDescent="0.2">
      <c r="B303" s="69"/>
      <c r="D303" s="52"/>
      <c r="E303" s="52"/>
      <c r="F303" s="52"/>
      <c r="G303" s="52"/>
      <c r="H303" s="52"/>
      <c r="I303" s="55"/>
      <c r="J303" s="5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  <c r="AA303" s="47"/>
      <c r="AB303" s="47"/>
      <c r="AC303" s="47"/>
      <c r="AD303" s="47"/>
      <c r="AE303" s="47"/>
      <c r="AF303" s="47"/>
      <c r="AG303" s="47"/>
      <c r="AH303" s="47"/>
      <c r="AI303" s="47"/>
      <c r="AJ303" s="47"/>
      <c r="AK303" s="47"/>
      <c r="AL303" s="47"/>
      <c r="AM303" s="47"/>
      <c r="AN303" s="47"/>
      <c r="AO303" s="47"/>
      <c r="AP303" s="47"/>
    </row>
    <row r="304" spans="2:42" ht="12.75" customHeight="1" x14ac:dyDescent="0.2">
      <c r="B304" s="69"/>
      <c r="D304" s="52"/>
      <c r="E304" s="52"/>
      <c r="F304" s="52"/>
      <c r="G304" s="52"/>
      <c r="H304" s="52"/>
      <c r="I304" s="55"/>
      <c r="J304" s="5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  <c r="AH304" s="47"/>
      <c r="AI304" s="47"/>
      <c r="AJ304" s="47"/>
      <c r="AK304" s="47"/>
      <c r="AL304" s="47"/>
      <c r="AM304" s="47"/>
      <c r="AN304" s="47"/>
      <c r="AO304" s="47"/>
      <c r="AP304" s="47"/>
    </row>
    <row r="305" spans="2:42" ht="12.75" customHeight="1" x14ac:dyDescent="0.2">
      <c r="B305" s="69"/>
      <c r="D305" s="52"/>
      <c r="E305" s="52"/>
      <c r="F305" s="52"/>
      <c r="G305" s="52"/>
      <c r="H305" s="52"/>
      <c r="I305" s="55"/>
      <c r="J305" s="5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  <c r="AA305" s="47"/>
      <c r="AB305" s="47"/>
      <c r="AC305" s="47"/>
      <c r="AD305" s="47"/>
      <c r="AE305" s="47"/>
      <c r="AF305" s="47"/>
      <c r="AG305" s="47"/>
      <c r="AH305" s="47"/>
      <c r="AI305" s="47"/>
      <c r="AJ305" s="47"/>
      <c r="AK305" s="47"/>
      <c r="AL305" s="47"/>
      <c r="AM305" s="47"/>
      <c r="AN305" s="47"/>
      <c r="AO305" s="47"/>
      <c r="AP305" s="47"/>
    </row>
    <row r="306" spans="2:42" ht="12.75" customHeight="1" x14ac:dyDescent="0.2">
      <c r="B306" s="69"/>
      <c r="D306" s="52"/>
      <c r="E306" s="52"/>
      <c r="F306" s="52"/>
      <c r="G306" s="52"/>
      <c r="H306" s="52"/>
      <c r="I306" s="55"/>
      <c r="J306" s="5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  <c r="AA306" s="47"/>
      <c r="AB306" s="47"/>
      <c r="AC306" s="47"/>
      <c r="AD306" s="47"/>
      <c r="AE306" s="47"/>
      <c r="AF306" s="47"/>
      <c r="AG306" s="47"/>
      <c r="AH306" s="47"/>
      <c r="AI306" s="47"/>
      <c r="AJ306" s="47"/>
      <c r="AK306" s="47"/>
      <c r="AL306" s="47"/>
      <c r="AM306" s="47"/>
      <c r="AN306" s="47"/>
      <c r="AO306" s="47"/>
      <c r="AP306" s="47"/>
    </row>
    <row r="307" spans="2:42" ht="12.75" customHeight="1" x14ac:dyDescent="0.2">
      <c r="B307" s="69"/>
      <c r="D307" s="52"/>
      <c r="E307" s="52"/>
      <c r="F307" s="52"/>
      <c r="G307" s="52"/>
      <c r="H307" s="52"/>
      <c r="I307" s="55"/>
      <c r="J307" s="5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  <c r="AA307" s="47"/>
      <c r="AB307" s="47"/>
      <c r="AC307" s="47"/>
      <c r="AD307" s="47"/>
      <c r="AE307" s="47"/>
      <c r="AF307" s="47"/>
      <c r="AG307" s="47"/>
      <c r="AH307" s="47"/>
      <c r="AI307" s="47"/>
      <c r="AJ307" s="47"/>
      <c r="AK307" s="47"/>
      <c r="AL307" s="47"/>
      <c r="AM307" s="47"/>
      <c r="AN307" s="47"/>
      <c r="AO307" s="47"/>
      <c r="AP307" s="47"/>
    </row>
    <row r="308" spans="2:42" ht="12.75" customHeight="1" x14ac:dyDescent="0.2">
      <c r="B308" s="69"/>
      <c r="D308" s="52"/>
      <c r="E308" s="52"/>
      <c r="F308" s="52"/>
      <c r="G308" s="52"/>
      <c r="H308" s="52"/>
      <c r="I308" s="55"/>
      <c r="J308" s="5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  <c r="AA308" s="47"/>
      <c r="AB308" s="47"/>
      <c r="AC308" s="47"/>
      <c r="AD308" s="47"/>
      <c r="AE308" s="47"/>
      <c r="AF308" s="47"/>
      <c r="AG308" s="47"/>
      <c r="AH308" s="47"/>
      <c r="AI308" s="47"/>
      <c r="AJ308" s="47"/>
      <c r="AK308" s="47"/>
      <c r="AL308" s="47"/>
      <c r="AM308" s="47"/>
      <c r="AN308" s="47"/>
      <c r="AO308" s="47"/>
      <c r="AP308" s="47"/>
    </row>
    <row r="309" spans="2:42" ht="12.75" customHeight="1" x14ac:dyDescent="0.2">
      <c r="B309" s="69"/>
      <c r="D309" s="52"/>
      <c r="E309" s="52"/>
      <c r="F309" s="52"/>
      <c r="G309" s="52"/>
      <c r="H309" s="52"/>
      <c r="I309" s="55"/>
      <c r="J309" s="5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  <c r="AA309" s="47"/>
      <c r="AB309" s="47"/>
      <c r="AC309" s="47"/>
      <c r="AD309" s="47"/>
      <c r="AE309" s="47"/>
      <c r="AF309" s="47"/>
      <c r="AG309" s="47"/>
      <c r="AH309" s="47"/>
      <c r="AI309" s="47"/>
      <c r="AJ309" s="47"/>
      <c r="AK309" s="47"/>
      <c r="AL309" s="47"/>
      <c r="AM309" s="47"/>
      <c r="AN309" s="47"/>
      <c r="AO309" s="47"/>
      <c r="AP309" s="47"/>
    </row>
    <row r="310" spans="2:42" ht="12.75" customHeight="1" x14ac:dyDescent="0.2">
      <c r="B310" s="69"/>
      <c r="D310" s="52"/>
      <c r="E310" s="52"/>
      <c r="F310" s="52"/>
      <c r="G310" s="52"/>
      <c r="H310" s="52"/>
      <c r="I310" s="55"/>
      <c r="J310" s="5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  <c r="AB310" s="47"/>
      <c r="AC310" s="47"/>
      <c r="AD310" s="47"/>
      <c r="AE310" s="47"/>
      <c r="AF310" s="47"/>
      <c r="AG310" s="47"/>
      <c r="AH310" s="47"/>
      <c r="AI310" s="47"/>
      <c r="AJ310" s="47"/>
      <c r="AK310" s="47"/>
      <c r="AL310" s="47"/>
      <c r="AM310" s="47"/>
      <c r="AN310" s="47"/>
      <c r="AO310" s="47"/>
      <c r="AP310" s="47"/>
    </row>
    <row r="311" spans="2:42" ht="12.75" customHeight="1" x14ac:dyDescent="0.2">
      <c r="B311" s="69"/>
      <c r="D311" s="52"/>
      <c r="E311" s="52"/>
      <c r="F311" s="52"/>
      <c r="G311" s="52"/>
      <c r="H311" s="52"/>
      <c r="I311" s="55"/>
      <c r="J311" s="5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  <c r="AA311" s="47"/>
      <c r="AB311" s="47"/>
      <c r="AC311" s="47"/>
      <c r="AD311" s="47"/>
      <c r="AE311" s="47"/>
      <c r="AF311" s="47"/>
      <c r="AG311" s="47"/>
      <c r="AH311" s="47"/>
      <c r="AI311" s="47"/>
      <c r="AJ311" s="47"/>
      <c r="AK311" s="47"/>
      <c r="AL311" s="47"/>
      <c r="AM311" s="47"/>
      <c r="AN311" s="47"/>
      <c r="AO311" s="47"/>
      <c r="AP311" s="47"/>
    </row>
    <row r="312" spans="2:42" ht="12.75" customHeight="1" x14ac:dyDescent="0.2">
      <c r="B312" s="69"/>
      <c r="D312" s="52"/>
      <c r="E312" s="52"/>
      <c r="F312" s="52"/>
      <c r="G312" s="52"/>
      <c r="H312" s="52"/>
      <c r="I312" s="55"/>
      <c r="J312" s="5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  <c r="AA312" s="47"/>
      <c r="AB312" s="47"/>
      <c r="AC312" s="47"/>
      <c r="AD312" s="47"/>
      <c r="AE312" s="47"/>
      <c r="AF312" s="47"/>
      <c r="AG312" s="47"/>
      <c r="AH312" s="47"/>
      <c r="AI312" s="47"/>
      <c r="AJ312" s="47"/>
      <c r="AK312" s="47"/>
      <c r="AL312" s="47"/>
      <c r="AM312" s="47"/>
      <c r="AN312" s="47"/>
      <c r="AO312" s="47"/>
      <c r="AP312" s="47"/>
    </row>
    <row r="313" spans="2:42" ht="12.75" customHeight="1" x14ac:dyDescent="0.2">
      <c r="B313" s="69"/>
      <c r="D313" s="52"/>
      <c r="E313" s="52"/>
      <c r="F313" s="52"/>
      <c r="G313" s="52"/>
      <c r="H313" s="52"/>
      <c r="I313" s="55"/>
      <c r="J313" s="5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  <c r="AB313" s="47"/>
      <c r="AC313" s="47"/>
      <c r="AD313" s="47"/>
      <c r="AE313" s="47"/>
      <c r="AF313" s="47"/>
      <c r="AG313" s="47"/>
      <c r="AH313" s="47"/>
      <c r="AI313" s="47"/>
      <c r="AJ313" s="47"/>
      <c r="AK313" s="47"/>
      <c r="AL313" s="47"/>
      <c r="AM313" s="47"/>
      <c r="AN313" s="47"/>
      <c r="AO313" s="47"/>
      <c r="AP313" s="47"/>
    </row>
    <row r="314" spans="2:42" ht="12.75" customHeight="1" x14ac:dyDescent="0.2">
      <c r="B314" s="69"/>
      <c r="D314" s="52"/>
      <c r="E314" s="52"/>
      <c r="F314" s="52"/>
      <c r="G314" s="52"/>
      <c r="H314" s="52"/>
      <c r="I314" s="55"/>
      <c r="J314" s="5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  <c r="AA314" s="47"/>
      <c r="AB314" s="47"/>
      <c r="AC314" s="47"/>
      <c r="AD314" s="47"/>
      <c r="AE314" s="47"/>
      <c r="AF314" s="47"/>
      <c r="AG314" s="47"/>
      <c r="AH314" s="47"/>
      <c r="AI314" s="47"/>
      <c r="AJ314" s="47"/>
      <c r="AK314" s="47"/>
      <c r="AL314" s="47"/>
      <c r="AM314" s="47"/>
      <c r="AN314" s="47"/>
      <c r="AO314" s="47"/>
      <c r="AP314" s="47"/>
    </row>
    <row r="315" spans="2:42" ht="12.75" customHeight="1" x14ac:dyDescent="0.2">
      <c r="B315" s="69"/>
      <c r="D315" s="52"/>
      <c r="E315" s="52"/>
      <c r="F315" s="52"/>
      <c r="G315" s="52"/>
      <c r="H315" s="52"/>
      <c r="I315" s="55"/>
      <c r="J315" s="5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  <c r="AA315" s="47"/>
      <c r="AB315" s="47"/>
      <c r="AC315" s="47"/>
      <c r="AD315" s="47"/>
      <c r="AE315" s="47"/>
      <c r="AF315" s="47"/>
      <c r="AG315" s="47"/>
      <c r="AH315" s="47"/>
      <c r="AI315" s="47"/>
      <c r="AJ315" s="47"/>
      <c r="AK315" s="47"/>
      <c r="AL315" s="47"/>
      <c r="AM315" s="47"/>
      <c r="AN315" s="47"/>
      <c r="AO315" s="47"/>
      <c r="AP315" s="47"/>
    </row>
    <row r="316" spans="2:42" ht="12.75" customHeight="1" x14ac:dyDescent="0.2">
      <c r="B316" s="69"/>
      <c r="D316" s="52"/>
      <c r="E316" s="52"/>
      <c r="F316" s="52"/>
      <c r="G316" s="52"/>
      <c r="H316" s="52"/>
      <c r="I316" s="55"/>
      <c r="J316" s="5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/>
      <c r="AB316" s="47"/>
      <c r="AC316" s="47"/>
      <c r="AD316" s="47"/>
      <c r="AE316" s="47"/>
      <c r="AF316" s="47"/>
      <c r="AG316" s="47"/>
      <c r="AH316" s="47"/>
      <c r="AI316" s="47"/>
      <c r="AJ316" s="47"/>
      <c r="AK316" s="47"/>
      <c r="AL316" s="47"/>
      <c r="AM316" s="47"/>
      <c r="AN316" s="47"/>
      <c r="AO316" s="47"/>
      <c r="AP316" s="47"/>
    </row>
    <row r="317" spans="2:42" ht="12.75" customHeight="1" x14ac:dyDescent="0.2">
      <c r="B317" s="69"/>
      <c r="D317" s="52"/>
      <c r="E317" s="52"/>
      <c r="F317" s="52"/>
      <c r="G317" s="52"/>
      <c r="H317" s="52"/>
      <c r="I317" s="55"/>
      <c r="J317" s="5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  <c r="AA317" s="47"/>
      <c r="AB317" s="47"/>
      <c r="AC317" s="47"/>
      <c r="AD317" s="47"/>
      <c r="AE317" s="47"/>
      <c r="AF317" s="47"/>
      <c r="AG317" s="47"/>
      <c r="AH317" s="47"/>
      <c r="AI317" s="47"/>
      <c r="AJ317" s="47"/>
      <c r="AK317" s="47"/>
      <c r="AL317" s="47"/>
      <c r="AM317" s="47"/>
      <c r="AN317" s="47"/>
      <c r="AO317" s="47"/>
      <c r="AP317" s="47"/>
    </row>
    <row r="318" spans="2:42" ht="12.75" customHeight="1" x14ac:dyDescent="0.2">
      <c r="B318" s="69"/>
      <c r="D318" s="52"/>
      <c r="E318" s="52"/>
      <c r="F318" s="52"/>
      <c r="G318" s="52"/>
      <c r="H318" s="52"/>
      <c r="I318" s="55"/>
      <c r="J318" s="5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  <c r="AA318" s="47"/>
      <c r="AB318" s="47"/>
      <c r="AC318" s="47"/>
      <c r="AD318" s="47"/>
      <c r="AE318" s="47"/>
      <c r="AF318" s="47"/>
      <c r="AG318" s="47"/>
      <c r="AH318" s="47"/>
      <c r="AI318" s="47"/>
      <c r="AJ318" s="47"/>
      <c r="AK318" s="47"/>
      <c r="AL318" s="47"/>
      <c r="AM318" s="47"/>
      <c r="AN318" s="47"/>
      <c r="AO318" s="47"/>
      <c r="AP318" s="47"/>
    </row>
    <row r="319" spans="2:42" ht="12.75" customHeight="1" x14ac:dyDescent="0.2">
      <c r="B319" s="69"/>
      <c r="D319" s="52"/>
      <c r="E319" s="52"/>
      <c r="F319" s="52"/>
      <c r="G319" s="52"/>
      <c r="H319" s="52"/>
      <c r="I319" s="55"/>
      <c r="J319" s="5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  <c r="AA319" s="47"/>
      <c r="AB319" s="47"/>
      <c r="AC319" s="47"/>
      <c r="AD319" s="47"/>
      <c r="AE319" s="47"/>
      <c r="AF319" s="47"/>
      <c r="AG319" s="47"/>
      <c r="AH319" s="47"/>
      <c r="AI319" s="47"/>
      <c r="AJ319" s="47"/>
      <c r="AK319" s="47"/>
      <c r="AL319" s="47"/>
      <c r="AM319" s="47"/>
      <c r="AN319" s="47"/>
      <c r="AO319" s="47"/>
      <c r="AP319" s="47"/>
    </row>
    <row r="320" spans="2:42" ht="12.75" customHeight="1" x14ac:dyDescent="0.2">
      <c r="B320" s="69"/>
      <c r="D320" s="52"/>
      <c r="E320" s="52"/>
      <c r="F320" s="52"/>
      <c r="G320" s="52"/>
      <c r="H320" s="52"/>
      <c r="I320" s="55"/>
      <c r="J320" s="5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  <c r="AA320" s="47"/>
      <c r="AB320" s="47"/>
      <c r="AC320" s="47"/>
      <c r="AD320" s="47"/>
      <c r="AE320" s="47"/>
      <c r="AF320" s="47"/>
      <c r="AG320" s="47"/>
      <c r="AH320" s="47"/>
      <c r="AI320" s="47"/>
      <c r="AJ320" s="47"/>
      <c r="AK320" s="47"/>
      <c r="AL320" s="47"/>
      <c r="AM320" s="47"/>
      <c r="AN320" s="47"/>
      <c r="AO320" s="47"/>
      <c r="AP320" s="47"/>
    </row>
    <row r="321" spans="2:42" ht="12.75" customHeight="1" thickBot="1" x14ac:dyDescent="0.25">
      <c r="B321" s="69"/>
      <c r="D321" s="53"/>
      <c r="E321" s="53"/>
      <c r="F321" s="53"/>
      <c r="G321" s="53"/>
      <c r="H321" s="53"/>
      <c r="I321" s="56"/>
      <c r="J321" s="25" t="str">
        <f t="shared" ref="J321:AP321" si="82">IF(OR(TRIM(J298)=0,TRIM(J298)=""),"",IF(IFERROR(TRIM(INDEX(QryItemNamed,MATCH(TRIM(J298),ITEM,0),3)),"")="LS","",IFERROR(TRIM(INDEX(QryItemNamed,MATCH(TRIM(J298),ITEM,0),3)),"")))</f>
        <v/>
      </c>
      <c r="K321" s="27" t="str">
        <f t="shared" si="82"/>
        <v/>
      </c>
      <c r="L321" s="27" t="str">
        <f t="shared" si="82"/>
        <v/>
      </c>
      <c r="M321" s="27" t="str">
        <f t="shared" si="82"/>
        <v/>
      </c>
      <c r="N321" s="27" t="str">
        <f t="shared" si="82"/>
        <v/>
      </c>
      <c r="O321" s="27" t="str">
        <f t="shared" si="82"/>
        <v/>
      </c>
      <c r="P321" s="27" t="str">
        <f t="shared" si="82"/>
        <v/>
      </c>
      <c r="Q321" s="27" t="str">
        <f t="shared" si="82"/>
        <v/>
      </c>
      <c r="R321" s="27" t="str">
        <f t="shared" si="82"/>
        <v/>
      </c>
      <c r="S321" s="27" t="str">
        <f t="shared" si="82"/>
        <v/>
      </c>
      <c r="T321" s="27" t="str">
        <f t="shared" si="82"/>
        <v/>
      </c>
      <c r="U321" s="27" t="str">
        <f t="shared" si="82"/>
        <v/>
      </c>
      <c r="V321" s="27" t="str">
        <f t="shared" si="82"/>
        <v/>
      </c>
      <c r="W321" s="27" t="str">
        <f t="shared" si="82"/>
        <v/>
      </c>
      <c r="X321" s="27" t="str">
        <f t="shared" si="82"/>
        <v/>
      </c>
      <c r="Y321" s="27" t="str">
        <f t="shared" si="82"/>
        <v/>
      </c>
      <c r="Z321" s="27" t="str">
        <f t="shared" si="82"/>
        <v/>
      </c>
      <c r="AA321" s="27" t="str">
        <f t="shared" si="82"/>
        <v/>
      </c>
      <c r="AB321" s="27" t="str">
        <f t="shared" si="82"/>
        <v/>
      </c>
      <c r="AC321" s="27" t="str">
        <f t="shared" si="82"/>
        <v/>
      </c>
      <c r="AD321" s="27" t="str">
        <f t="shared" si="82"/>
        <v/>
      </c>
      <c r="AE321" s="27" t="str">
        <f t="shared" si="82"/>
        <v/>
      </c>
      <c r="AF321" s="27" t="str">
        <f t="shared" si="82"/>
        <v/>
      </c>
      <c r="AG321" s="27" t="str">
        <f t="shared" si="82"/>
        <v/>
      </c>
      <c r="AH321" s="27" t="str">
        <f t="shared" si="82"/>
        <v/>
      </c>
      <c r="AI321" s="27" t="str">
        <f t="shared" si="82"/>
        <v/>
      </c>
      <c r="AJ321" s="27" t="str">
        <f t="shared" si="82"/>
        <v/>
      </c>
      <c r="AK321" s="27" t="str">
        <f t="shared" si="82"/>
        <v/>
      </c>
      <c r="AL321" s="27" t="str">
        <f t="shared" si="82"/>
        <v/>
      </c>
      <c r="AM321" s="27" t="str">
        <f t="shared" si="82"/>
        <v/>
      </c>
      <c r="AN321" s="27" t="str">
        <f t="shared" si="82"/>
        <v/>
      </c>
      <c r="AO321" s="27" t="str">
        <f t="shared" si="82"/>
        <v/>
      </c>
      <c r="AP321" s="27" t="str">
        <f t="shared" si="82"/>
        <v/>
      </c>
    </row>
    <row r="322" spans="2:42" ht="12.75" customHeight="1" x14ac:dyDescent="0.2">
      <c r="B322" s="33"/>
      <c r="D322" s="10"/>
      <c r="E322" s="10"/>
      <c r="F322" s="11"/>
      <c r="G322" s="12"/>
      <c r="H322" s="10"/>
      <c r="I322" s="13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</row>
    <row r="323" spans="2:42" ht="12.75" customHeight="1" x14ac:dyDescent="0.2">
      <c r="B323" s="34"/>
      <c r="D323" s="9"/>
      <c r="E323" s="9"/>
      <c r="F323" s="14"/>
      <c r="G323" s="15"/>
      <c r="H323" s="9"/>
      <c r="I323" s="16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</row>
    <row r="324" spans="2:42" ht="12.75" customHeight="1" x14ac:dyDescent="0.2">
      <c r="B324" s="34"/>
      <c r="D324" s="9"/>
      <c r="E324" s="9"/>
      <c r="F324" s="14"/>
      <c r="G324" s="15"/>
      <c r="H324" s="9"/>
      <c r="I324" s="16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</row>
    <row r="325" spans="2:42" ht="12.75" customHeight="1" x14ac:dyDescent="0.2">
      <c r="B325" s="34"/>
      <c r="D325" s="9"/>
      <c r="E325" s="9"/>
      <c r="F325" s="14"/>
      <c r="G325" s="15"/>
      <c r="H325" s="9"/>
      <c r="I325" s="16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</row>
    <row r="326" spans="2:42" ht="12.75" customHeight="1" x14ac:dyDescent="0.2">
      <c r="B326" s="34"/>
      <c r="D326" s="9"/>
      <c r="E326" s="9"/>
      <c r="F326" s="14"/>
      <c r="G326" s="15"/>
      <c r="H326" s="9"/>
      <c r="I326" s="16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</row>
    <row r="327" spans="2:42" ht="12.75" customHeight="1" x14ac:dyDescent="0.2">
      <c r="B327" s="34"/>
      <c r="D327" s="9"/>
      <c r="E327" s="9"/>
      <c r="F327" s="14"/>
      <c r="G327" s="15"/>
      <c r="H327" s="9"/>
      <c r="I327" s="16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</row>
    <row r="328" spans="2:42" ht="12.75" customHeight="1" x14ac:dyDescent="0.2">
      <c r="B328" s="34"/>
      <c r="D328" s="9"/>
      <c r="E328" s="9"/>
      <c r="F328" s="14"/>
      <c r="G328" s="15"/>
      <c r="H328" s="9"/>
      <c r="I328" s="16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</row>
    <row r="329" spans="2:42" ht="12.75" customHeight="1" x14ac:dyDescent="0.2">
      <c r="B329" s="34"/>
      <c r="D329" s="9"/>
      <c r="E329" s="9"/>
      <c r="F329" s="14"/>
      <c r="G329" s="15"/>
      <c r="H329" s="9"/>
      <c r="I329" s="16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</row>
    <row r="330" spans="2:42" ht="12.75" customHeight="1" x14ac:dyDescent="0.2">
      <c r="B330" s="34"/>
      <c r="D330" s="9"/>
      <c r="E330" s="9"/>
      <c r="F330" s="14"/>
      <c r="G330" s="15"/>
      <c r="H330" s="9"/>
      <c r="I330" s="16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</row>
    <row r="331" spans="2:42" ht="12.75" customHeight="1" x14ac:dyDescent="0.2">
      <c r="B331" s="34"/>
      <c r="D331" s="9"/>
      <c r="E331" s="9"/>
      <c r="F331" s="14"/>
      <c r="G331" s="15"/>
      <c r="H331" s="9"/>
      <c r="I331" s="16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</row>
    <row r="332" spans="2:42" ht="12.75" customHeight="1" x14ac:dyDescent="0.2">
      <c r="B332" s="34"/>
      <c r="D332" s="9"/>
      <c r="E332" s="9"/>
      <c r="F332" s="14"/>
      <c r="G332" s="15"/>
      <c r="H332" s="9"/>
      <c r="I332" s="16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</row>
    <row r="333" spans="2:42" ht="12.75" customHeight="1" x14ac:dyDescent="0.2">
      <c r="B333" s="34"/>
      <c r="D333" s="9"/>
      <c r="E333" s="9"/>
      <c r="F333" s="14"/>
      <c r="G333" s="15"/>
      <c r="H333" s="9"/>
      <c r="I333" s="16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</row>
    <row r="334" spans="2:42" ht="12.75" customHeight="1" x14ac:dyDescent="0.2">
      <c r="B334" s="34"/>
      <c r="D334" s="9"/>
      <c r="E334" s="9"/>
      <c r="F334" s="14"/>
      <c r="G334" s="15"/>
      <c r="H334" s="9"/>
      <c r="I334" s="16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</row>
    <row r="335" spans="2:42" ht="12.75" customHeight="1" x14ac:dyDescent="0.2">
      <c r="B335" s="34"/>
      <c r="D335" s="9"/>
      <c r="E335" s="9"/>
      <c r="F335" s="14"/>
      <c r="G335" s="15"/>
      <c r="H335" s="9"/>
      <c r="I335" s="16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</row>
    <row r="336" spans="2:42" ht="12.75" customHeight="1" x14ac:dyDescent="0.2">
      <c r="B336" s="34"/>
      <c r="D336" s="9"/>
      <c r="E336" s="9"/>
      <c r="F336" s="14"/>
      <c r="G336" s="15"/>
      <c r="H336" s="9"/>
      <c r="I336" s="16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</row>
    <row r="337" spans="2:42" ht="12.75" customHeight="1" x14ac:dyDescent="0.2">
      <c r="B337" s="34"/>
      <c r="D337" s="9"/>
      <c r="E337" s="9"/>
      <c r="F337" s="14"/>
      <c r="G337" s="15"/>
      <c r="H337" s="9"/>
      <c r="I337" s="16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</row>
    <row r="338" spans="2:42" ht="12.75" customHeight="1" x14ac:dyDescent="0.2">
      <c r="B338" s="34"/>
      <c r="D338" s="9"/>
      <c r="E338" s="9"/>
      <c r="F338" s="14"/>
      <c r="G338" s="15"/>
      <c r="H338" s="9"/>
      <c r="I338" s="16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</row>
    <row r="339" spans="2:42" ht="12.75" customHeight="1" x14ac:dyDescent="0.2">
      <c r="B339" s="34"/>
      <c r="D339" s="9"/>
      <c r="E339" s="9"/>
      <c r="F339" s="14"/>
      <c r="G339" s="15"/>
      <c r="H339" s="9"/>
      <c r="I339" s="16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</row>
    <row r="340" spans="2:42" ht="12.75" customHeight="1" x14ac:dyDescent="0.2">
      <c r="B340" s="34"/>
      <c r="D340" s="9"/>
      <c r="E340" s="9"/>
      <c r="F340" s="14"/>
      <c r="G340" s="15"/>
      <c r="H340" s="9"/>
      <c r="I340" s="16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</row>
    <row r="341" spans="2:42" ht="12.75" customHeight="1" x14ac:dyDescent="0.2">
      <c r="B341" s="34"/>
      <c r="D341" s="9"/>
      <c r="E341" s="9"/>
      <c r="F341" s="14"/>
      <c r="G341" s="15"/>
      <c r="H341" s="9"/>
      <c r="I341" s="16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</row>
    <row r="342" spans="2:42" ht="12.75" customHeight="1" x14ac:dyDescent="0.2">
      <c r="B342" s="34"/>
      <c r="D342" s="9"/>
      <c r="E342" s="9"/>
      <c r="F342" s="14"/>
      <c r="G342" s="15"/>
      <c r="H342" s="9"/>
      <c r="I342" s="16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</row>
    <row r="343" spans="2:42" ht="12.75" customHeight="1" x14ac:dyDescent="0.2">
      <c r="B343" s="34"/>
      <c r="D343" s="9"/>
      <c r="E343" s="9"/>
      <c r="F343" s="14"/>
      <c r="G343" s="15"/>
      <c r="H343" s="9"/>
      <c r="I343" s="16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</row>
    <row r="344" spans="2:42" ht="12.75" customHeight="1" x14ac:dyDescent="0.2">
      <c r="B344" s="34"/>
      <c r="D344" s="9"/>
      <c r="E344" s="9"/>
      <c r="F344" s="14"/>
      <c r="G344" s="15"/>
      <c r="H344" s="9"/>
      <c r="I344" s="16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</row>
    <row r="345" spans="2:42" ht="12.75" customHeight="1" x14ac:dyDescent="0.2">
      <c r="B345" s="34"/>
      <c r="D345" s="9"/>
      <c r="E345" s="9"/>
      <c r="F345" s="14"/>
      <c r="G345" s="15"/>
      <c r="H345" s="9"/>
      <c r="I345" s="16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</row>
    <row r="346" spans="2:42" ht="12.75" customHeight="1" x14ac:dyDescent="0.2">
      <c r="B346" s="34"/>
      <c r="D346" s="9"/>
      <c r="E346" s="9"/>
      <c r="F346" s="14"/>
      <c r="G346" s="15"/>
      <c r="H346" s="9"/>
      <c r="I346" s="16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</row>
    <row r="347" spans="2:42" ht="12.75" customHeight="1" x14ac:dyDescent="0.2">
      <c r="B347" s="34"/>
      <c r="D347" s="9"/>
      <c r="E347" s="9"/>
      <c r="F347" s="14"/>
      <c r="G347" s="15"/>
      <c r="H347" s="9"/>
      <c r="I347" s="16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</row>
    <row r="348" spans="2:42" ht="12.75" customHeight="1" x14ac:dyDescent="0.2">
      <c r="B348" s="34"/>
      <c r="D348" s="9"/>
      <c r="E348" s="9"/>
      <c r="F348" s="14"/>
      <c r="G348" s="15"/>
      <c r="H348" s="9"/>
      <c r="I348" s="16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</row>
    <row r="349" spans="2:42" ht="12.75" customHeight="1" x14ac:dyDescent="0.2">
      <c r="B349" s="34"/>
      <c r="D349" s="9"/>
      <c r="E349" s="9"/>
      <c r="F349" s="14"/>
      <c r="G349" s="15"/>
      <c r="H349" s="9"/>
      <c r="I349" s="16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</row>
    <row r="350" spans="2:42" ht="12.75" customHeight="1" x14ac:dyDescent="0.2">
      <c r="B350" s="34"/>
      <c r="D350" s="9"/>
      <c r="E350" s="9"/>
      <c r="F350" s="14"/>
      <c r="G350" s="15"/>
      <c r="H350" s="9"/>
      <c r="I350" s="16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</row>
    <row r="351" spans="2:42" ht="12.75" customHeight="1" x14ac:dyDescent="0.2">
      <c r="B351" s="34"/>
      <c r="D351" s="9"/>
      <c r="E351" s="9"/>
      <c r="F351" s="14"/>
      <c r="G351" s="15"/>
      <c r="H351" s="9"/>
      <c r="I351" s="16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</row>
    <row r="352" spans="2:42" ht="12.75" customHeight="1" x14ac:dyDescent="0.2">
      <c r="B352" s="34"/>
      <c r="D352" s="9"/>
      <c r="E352" s="9"/>
      <c r="F352" s="14"/>
      <c r="G352" s="15"/>
      <c r="H352" s="9"/>
      <c r="I352" s="16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</row>
    <row r="353" spans="2:42" ht="12.75" customHeight="1" x14ac:dyDescent="0.2">
      <c r="B353" s="34"/>
      <c r="D353" s="9"/>
      <c r="E353" s="9"/>
      <c r="F353" s="14"/>
      <c r="G353" s="15"/>
      <c r="H353" s="9"/>
      <c r="I353" s="16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</row>
    <row r="354" spans="2:42" ht="12.75" customHeight="1" x14ac:dyDescent="0.2">
      <c r="B354" s="34"/>
      <c r="D354" s="9"/>
      <c r="E354" s="9"/>
      <c r="F354" s="14"/>
      <c r="G354" s="15"/>
      <c r="H354" s="9"/>
      <c r="I354" s="16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</row>
    <row r="355" spans="2:42" ht="12.75" customHeight="1" x14ac:dyDescent="0.2">
      <c r="B355" s="34"/>
      <c r="D355" s="9"/>
      <c r="E355" s="9"/>
      <c r="F355" s="14"/>
      <c r="G355" s="15"/>
      <c r="H355" s="9"/>
      <c r="I355" s="16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</row>
    <row r="356" spans="2:42" ht="12.75" customHeight="1" x14ac:dyDescent="0.2">
      <c r="B356" s="34"/>
      <c r="D356" s="9"/>
      <c r="E356" s="9"/>
      <c r="F356" s="14"/>
      <c r="G356" s="15"/>
      <c r="H356" s="9"/>
      <c r="I356" s="16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</row>
    <row r="357" spans="2:42" ht="12.75" customHeight="1" x14ac:dyDescent="0.2">
      <c r="B357" s="34"/>
      <c r="D357" s="9"/>
      <c r="E357" s="9"/>
      <c r="F357" s="14"/>
      <c r="G357" s="15"/>
      <c r="H357" s="9"/>
      <c r="I357" s="16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</row>
    <row r="358" spans="2:42" ht="12.75" customHeight="1" x14ac:dyDescent="0.2">
      <c r="B358" s="34"/>
      <c r="D358" s="9"/>
      <c r="E358" s="9"/>
      <c r="F358" s="14"/>
      <c r="G358" s="15"/>
      <c r="H358" s="9"/>
      <c r="I358" s="16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</row>
    <row r="359" spans="2:42" ht="12.75" customHeight="1" x14ac:dyDescent="0.2">
      <c r="B359" s="34"/>
      <c r="D359" s="9"/>
      <c r="E359" s="9"/>
      <c r="F359" s="14"/>
      <c r="G359" s="15"/>
      <c r="H359" s="9"/>
      <c r="I359" s="16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</row>
    <row r="360" spans="2:42" ht="12.75" customHeight="1" x14ac:dyDescent="0.2">
      <c r="B360" s="34"/>
      <c r="D360" s="9"/>
      <c r="E360" s="9"/>
      <c r="F360" s="14"/>
      <c r="G360" s="15"/>
      <c r="H360" s="9"/>
      <c r="I360" s="16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</row>
    <row r="361" spans="2:42" ht="12.75" customHeight="1" x14ac:dyDescent="0.2">
      <c r="B361" s="34"/>
      <c r="D361" s="9"/>
      <c r="E361" s="9"/>
      <c r="F361" s="14"/>
      <c r="G361" s="15"/>
      <c r="H361" s="9"/>
      <c r="I361" s="16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</row>
    <row r="362" spans="2:42" ht="12.75" customHeight="1" x14ac:dyDescent="0.2">
      <c r="B362" s="34"/>
      <c r="D362" s="9"/>
      <c r="E362" s="9"/>
      <c r="F362" s="14"/>
      <c r="G362" s="15"/>
      <c r="H362" s="9"/>
      <c r="I362" s="16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</row>
    <row r="363" spans="2:42" ht="12.75" customHeight="1" x14ac:dyDescent="0.2">
      <c r="B363" s="34"/>
      <c r="D363" s="9"/>
      <c r="E363" s="9"/>
      <c r="F363" s="14"/>
      <c r="G363" s="15"/>
      <c r="H363" s="9"/>
      <c r="I363" s="16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</row>
    <row r="364" spans="2:42" ht="12.75" customHeight="1" x14ac:dyDescent="0.2">
      <c r="B364" s="34"/>
      <c r="D364" s="9"/>
      <c r="E364" s="9"/>
      <c r="F364" s="14"/>
      <c r="G364" s="15"/>
      <c r="H364" s="9"/>
      <c r="I364" s="16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</row>
    <row r="365" spans="2:42" ht="12.75" customHeight="1" x14ac:dyDescent="0.2">
      <c r="B365" s="34"/>
      <c r="D365" s="9"/>
      <c r="E365" s="9"/>
      <c r="F365" s="14"/>
      <c r="G365" s="15"/>
      <c r="H365" s="9"/>
      <c r="I365" s="16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</row>
    <row r="366" spans="2:42" ht="12.75" customHeight="1" x14ac:dyDescent="0.2">
      <c r="B366" s="34"/>
      <c r="D366" s="9"/>
      <c r="E366" s="9"/>
      <c r="F366" s="14"/>
      <c r="G366" s="15"/>
      <c r="H366" s="9"/>
      <c r="I366" s="16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</row>
    <row r="367" spans="2:42" ht="12.75" customHeight="1" x14ac:dyDescent="0.2">
      <c r="B367" s="34"/>
      <c r="D367" s="9"/>
      <c r="E367" s="9"/>
      <c r="F367" s="14"/>
      <c r="G367" s="15"/>
      <c r="H367" s="9"/>
      <c r="I367" s="16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</row>
    <row r="368" spans="2:42" ht="12.75" customHeight="1" x14ac:dyDescent="0.2">
      <c r="B368" s="34"/>
      <c r="D368" s="9"/>
      <c r="E368" s="9"/>
      <c r="F368" s="14"/>
      <c r="G368" s="15"/>
      <c r="H368" s="9"/>
      <c r="I368" s="16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</row>
    <row r="369" spans="2:42" ht="12.75" customHeight="1" x14ac:dyDescent="0.2">
      <c r="B369" s="34"/>
      <c r="D369" s="9"/>
      <c r="E369" s="9"/>
      <c r="F369" s="14"/>
      <c r="G369" s="15"/>
      <c r="H369" s="9"/>
      <c r="I369" s="16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</row>
    <row r="370" spans="2:42" ht="12.75" customHeight="1" x14ac:dyDescent="0.2">
      <c r="B370" s="34"/>
      <c r="D370" s="9"/>
      <c r="E370" s="9"/>
      <c r="F370" s="14"/>
      <c r="G370" s="15"/>
      <c r="H370" s="9"/>
      <c r="I370" s="16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</row>
    <row r="371" spans="2:42" ht="12.75" customHeight="1" x14ac:dyDescent="0.2">
      <c r="B371" s="34"/>
      <c r="D371" s="9"/>
      <c r="E371" s="9"/>
      <c r="F371" s="14"/>
      <c r="G371" s="15"/>
      <c r="H371" s="9"/>
      <c r="I371" s="16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</row>
    <row r="372" spans="2:42" ht="12.75" customHeight="1" x14ac:dyDescent="0.2">
      <c r="B372" s="34"/>
      <c r="D372" s="9"/>
      <c r="E372" s="9"/>
      <c r="F372" s="14"/>
      <c r="G372" s="15"/>
      <c r="H372" s="9"/>
      <c r="I372" s="16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</row>
    <row r="373" spans="2:42" ht="12.75" customHeight="1" thickBot="1" x14ac:dyDescent="0.25">
      <c r="B373" s="35"/>
      <c r="D373" s="9"/>
      <c r="E373" s="9"/>
      <c r="F373" s="17"/>
      <c r="G373" s="15"/>
      <c r="H373" s="18"/>
      <c r="I373" s="16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</row>
    <row r="374" spans="2:42" ht="12.75" customHeight="1" x14ac:dyDescent="0.2">
      <c r="B374" s="5" t="s">
        <v>22</v>
      </c>
      <c r="D374" s="48" t="s">
        <v>18</v>
      </c>
      <c r="E374" s="49"/>
      <c r="F374" s="49"/>
      <c r="G374" s="49"/>
      <c r="H374" s="49"/>
      <c r="I374" s="50"/>
      <c r="J374" s="31" t="str">
        <f t="shared" ref="J374" si="83">IF(J298="","",IF(J321="",IF(SUM(COUNTIF(J322:J373,"LS")+COUNTIF(J322:J373,"LUMP"))&gt;0,"LS",""),IF(SUM(J322:J373)&gt;0,ROUNDUP(SUM(J322:J373),0),"")))</f>
        <v/>
      </c>
      <c r="K374" s="31" t="str">
        <f t="shared" ref="K374" si="84">IF(K298="","",IF(K321="",IF(SUM(COUNTIF(K322:K373,"LS")+COUNTIF(K322:K373,"LUMP"))&gt;0,"LS",""),IF(SUM(K322:K373)&gt;0,ROUNDUP(SUM(K322:K373),0),"")))</f>
        <v/>
      </c>
      <c r="L374" s="31" t="str">
        <f t="shared" ref="L374" si="85">IF(L298="","",IF(L321="",IF(SUM(COUNTIF(L322:L373,"LS")+COUNTIF(L322:L373,"LUMP"))&gt;0,"LS",""),IF(SUM(L322:L373)&gt;0,ROUNDUP(SUM(L322:L373),0),"")))</f>
        <v/>
      </c>
      <c r="M374" s="31" t="str">
        <f t="shared" ref="M374" si="86">IF(M298="","",IF(M321="",IF(SUM(COUNTIF(M322:M373,"LS")+COUNTIF(M322:M373,"LUMP"))&gt;0,"LS",""),IF(SUM(M322:M373)&gt;0,ROUNDUP(SUM(M322:M373),0),"")))</f>
        <v/>
      </c>
      <c r="N374" s="31" t="str">
        <f t="shared" ref="N374" si="87">IF(N298="","",IF(N321="",IF(SUM(COUNTIF(N322:N373,"LS")+COUNTIF(N322:N373,"LUMP"))&gt;0,"LS",""),IF(SUM(N322:N373)&gt;0,ROUNDUP(SUM(N322:N373),0),"")))</f>
        <v/>
      </c>
      <c r="O374" s="31" t="str">
        <f t="shared" ref="O374" si="88">IF(O298="","",IF(O321="",IF(SUM(COUNTIF(O322:O373,"LS")+COUNTIF(O322:O373,"LUMP"))&gt;0,"LS",""),IF(SUM(O322:O373)&gt;0,ROUNDUP(SUM(O322:O373),0),"")))</f>
        <v/>
      </c>
      <c r="P374" s="31" t="str">
        <f t="shared" ref="P374" si="89">IF(P298="","",IF(P321="",IF(SUM(COUNTIF(P322:P373,"LS")+COUNTIF(P322:P373,"LUMP"))&gt;0,"LS",""),IF(SUM(P322:P373)&gt;0,ROUNDUP(SUM(P322:P373),0),"")))</f>
        <v/>
      </c>
      <c r="Q374" s="31" t="str">
        <f t="shared" ref="Q374" si="90">IF(Q298="","",IF(Q321="",IF(SUM(COUNTIF(Q322:Q373,"LS")+COUNTIF(Q322:Q373,"LUMP"))&gt;0,"LS",""),IF(SUM(Q322:Q373)&gt;0,ROUNDUP(SUM(Q322:Q373),0),"")))</f>
        <v/>
      </c>
      <c r="R374" s="31" t="str">
        <f t="shared" ref="R374" si="91">IF(R298="","",IF(R321="",IF(SUM(COUNTIF(R322:R373,"LS")+COUNTIF(R322:R373,"LUMP"))&gt;0,"LS",""),IF(SUM(R322:R373)&gt;0,ROUNDUP(SUM(R322:R373),0),"")))</f>
        <v/>
      </c>
      <c r="S374" s="31" t="str">
        <f t="shared" ref="S374" si="92">IF(S298="","",IF(S321="",IF(SUM(COUNTIF(S322:S373,"LS")+COUNTIF(S322:S373,"LUMP"))&gt;0,"LS",""),IF(SUM(S322:S373)&gt;0,ROUNDUP(SUM(S322:S373),0),"")))</f>
        <v/>
      </c>
      <c r="T374" s="31" t="str">
        <f t="shared" ref="T374" si="93">IF(T298="","",IF(T321="",IF(SUM(COUNTIF(T322:T373,"LS")+COUNTIF(T322:T373,"LUMP"))&gt;0,"LS",""),IF(SUM(T322:T373)&gt;0,ROUNDUP(SUM(T322:T373),0),"")))</f>
        <v/>
      </c>
      <c r="U374" s="31" t="str">
        <f t="shared" ref="U374" si="94">IF(U298="","",IF(U321="",IF(SUM(COUNTIF(U322:U373,"LS")+COUNTIF(U322:U373,"LUMP"))&gt;0,"LS",""),IF(SUM(U322:U373)&gt;0,ROUNDUP(SUM(U322:U373),0),"")))</f>
        <v/>
      </c>
      <c r="V374" s="31" t="str">
        <f t="shared" ref="V374" si="95">IF(V298="","",IF(V321="",IF(SUM(COUNTIF(V322:V373,"LS")+COUNTIF(V322:V373,"LUMP"))&gt;0,"LS",""),IF(SUM(V322:V373)&gt;0,ROUNDUP(SUM(V322:V373),0),"")))</f>
        <v/>
      </c>
      <c r="W374" s="31" t="str">
        <f t="shared" ref="W374" si="96">IF(W298="","",IF(W321="",IF(SUM(COUNTIF(W322:W373,"LS")+COUNTIF(W322:W373,"LUMP"))&gt;0,"LS",""),IF(SUM(W322:W373)&gt;0,ROUNDUP(SUM(W322:W373),0),"")))</f>
        <v/>
      </c>
      <c r="X374" s="31" t="str">
        <f t="shared" ref="X374" si="97">IF(X298="","",IF(X321="",IF(SUM(COUNTIF(X322:X373,"LS")+COUNTIF(X322:X373,"LUMP"))&gt;0,"LS",""),IF(SUM(X322:X373)&gt;0,ROUNDUP(SUM(X322:X373),0),"")))</f>
        <v/>
      </c>
      <c r="Y374" s="31" t="str">
        <f t="shared" ref="Y374" si="98">IF(Y298="","",IF(Y321="",IF(SUM(COUNTIF(Y322:Y373,"LS")+COUNTIF(Y322:Y373,"LUMP"))&gt;0,"LS",""),IF(SUM(Y322:Y373)&gt;0,ROUNDUP(SUM(Y322:Y373),0),"")))</f>
        <v/>
      </c>
      <c r="Z374" s="31" t="str">
        <f t="shared" ref="Z374" si="99">IF(Z298="","",IF(Z321="",IF(SUM(COUNTIF(Z322:Z373,"LS")+COUNTIF(Z322:Z373,"LUMP"))&gt;0,"LS",""),IF(SUM(Z322:Z373)&gt;0,ROUNDUP(SUM(Z322:Z373),0),"")))</f>
        <v/>
      </c>
      <c r="AA374" s="31" t="str">
        <f t="shared" ref="AA374" si="100">IF(AA298="","",IF(AA321="",IF(SUM(COUNTIF(AA322:AA373,"LS")+COUNTIF(AA322:AA373,"LUMP"))&gt;0,"LS",""),IF(SUM(AA322:AA373)&gt;0,ROUNDUP(SUM(AA322:AA373),0),"")))</f>
        <v/>
      </c>
      <c r="AB374" s="31" t="str">
        <f t="shared" ref="AB374" si="101">IF(AB298="","",IF(AB321="",IF(SUM(COUNTIF(AB322:AB373,"LS")+COUNTIF(AB322:AB373,"LUMP"))&gt;0,"LS",""),IF(SUM(AB322:AB373)&gt;0,ROUNDUP(SUM(AB322:AB373),0),"")))</f>
        <v/>
      </c>
      <c r="AC374" s="31" t="str">
        <f t="shared" ref="AC374" si="102">IF(AC298="","",IF(AC321="",IF(SUM(COUNTIF(AC322:AC373,"LS")+COUNTIF(AC322:AC373,"LUMP"))&gt;0,"LS",""),IF(SUM(AC322:AC373)&gt;0,ROUNDUP(SUM(AC322:AC373),0),"")))</f>
        <v/>
      </c>
      <c r="AD374" s="31" t="str">
        <f t="shared" ref="AD374" si="103">IF(AD298="","",IF(AD321="",IF(SUM(COUNTIF(AD322:AD373,"LS")+COUNTIF(AD322:AD373,"LUMP"))&gt;0,"LS",""),IF(SUM(AD322:AD373)&gt;0,ROUNDUP(SUM(AD322:AD373),0),"")))</f>
        <v/>
      </c>
      <c r="AE374" s="31" t="str">
        <f t="shared" ref="AE374" si="104">IF(AE298="","",IF(AE321="",IF(SUM(COUNTIF(AE322:AE373,"LS")+COUNTIF(AE322:AE373,"LUMP"))&gt;0,"LS",""),IF(SUM(AE322:AE373)&gt;0,ROUNDUP(SUM(AE322:AE373),0),"")))</f>
        <v/>
      </c>
      <c r="AF374" s="31" t="str">
        <f t="shared" ref="AF374" si="105">IF(AF298="","",IF(AF321="",IF(SUM(COUNTIF(AF322:AF373,"LS")+COUNTIF(AF322:AF373,"LUMP"))&gt;0,"LS",""),IF(SUM(AF322:AF373)&gt;0,ROUNDUP(SUM(AF322:AF373),0),"")))</f>
        <v/>
      </c>
      <c r="AG374" s="31" t="str">
        <f t="shared" ref="AG374" si="106">IF(AG298="","",IF(AG321="",IF(SUM(COUNTIF(AG322:AG373,"LS")+COUNTIF(AG322:AG373,"LUMP"))&gt;0,"LS",""),IF(SUM(AG322:AG373)&gt;0,ROUNDUP(SUM(AG322:AG373),0),"")))</f>
        <v/>
      </c>
      <c r="AH374" s="31" t="str">
        <f t="shared" ref="AH374" si="107">IF(AH298="","",IF(AH321="",IF(SUM(COUNTIF(AH322:AH373,"LS")+COUNTIF(AH322:AH373,"LUMP"))&gt;0,"LS",""),IF(SUM(AH322:AH373)&gt;0,ROUNDUP(SUM(AH322:AH373),0),"")))</f>
        <v/>
      </c>
      <c r="AI374" s="31" t="str">
        <f t="shared" ref="AI374" si="108">IF(AI298="","",IF(AI321="",IF(SUM(COUNTIF(AI322:AI373,"LS")+COUNTIF(AI322:AI373,"LUMP"))&gt;0,"LS",""),IF(SUM(AI322:AI373)&gt;0,ROUNDUP(SUM(AI322:AI373),0),"")))</f>
        <v/>
      </c>
      <c r="AJ374" s="31" t="str">
        <f t="shared" ref="AJ374" si="109">IF(AJ298="","",IF(AJ321="",IF(SUM(COUNTIF(AJ322:AJ373,"LS")+COUNTIF(AJ322:AJ373,"LUMP"))&gt;0,"LS",""),IF(SUM(AJ322:AJ373)&gt;0,ROUNDUP(SUM(AJ322:AJ373),0),"")))</f>
        <v/>
      </c>
      <c r="AK374" s="31" t="str">
        <f t="shared" ref="AK374" si="110">IF(AK298="","",IF(AK321="",IF(SUM(COUNTIF(AK322:AK373,"LS")+COUNTIF(AK322:AK373,"LUMP"))&gt;0,"LS",""),IF(SUM(AK322:AK373)&gt;0,ROUNDUP(SUM(AK322:AK373),0),"")))</f>
        <v/>
      </c>
      <c r="AL374" s="31" t="str">
        <f t="shared" ref="AL374" si="111">IF(AL298="","",IF(AL321="",IF(SUM(COUNTIF(AL322:AL373,"LS")+COUNTIF(AL322:AL373,"LUMP"))&gt;0,"LS",""),IF(SUM(AL322:AL373)&gt;0,ROUNDUP(SUM(AL322:AL373),0),"")))</f>
        <v/>
      </c>
      <c r="AM374" s="31" t="str">
        <f t="shared" ref="AM374" si="112">IF(AM298="","",IF(AM321="",IF(SUM(COUNTIF(AM322:AM373,"LS")+COUNTIF(AM322:AM373,"LUMP"))&gt;0,"LS",""),IF(SUM(AM322:AM373)&gt;0,ROUNDUP(SUM(AM322:AM373),0),"")))</f>
        <v/>
      </c>
      <c r="AN374" s="31" t="str">
        <f t="shared" ref="AN374" si="113">IF(AN298="","",IF(AN321="",IF(SUM(COUNTIF(AN322:AN373,"LS")+COUNTIF(AN322:AN373,"LUMP"))&gt;0,"LS",""),IF(SUM(AN322:AN373)&gt;0,ROUNDUP(SUM(AN322:AN373),0),"")))</f>
        <v/>
      </c>
      <c r="AO374" s="31" t="str">
        <f t="shared" ref="AO374" si="114">IF(AO298="","",IF(AO321="",IF(SUM(COUNTIF(AO322:AO373,"LS")+COUNTIF(AO322:AO373,"LUMP"))&gt;0,"LS",""),IF(SUM(AO322:AO373)&gt;0,ROUNDUP(SUM(AO322:AO373),0),"")))</f>
        <v/>
      </c>
      <c r="AP374" s="31" t="str">
        <f t="shared" ref="AP374" si="115">IF(AP298="","",IF(AP321="",IF(SUM(COUNTIF(AP322:AP373,"LS")+COUNTIF(AP322:AP373,"LUMP"))&gt;0,"LS",""),IF(SUM(AP322:AP373)&gt;0,ROUNDUP(SUM(AP322:AP373),0),"")))</f>
        <v/>
      </c>
    </row>
    <row r="375" spans="2:42" ht="12.75" customHeight="1" thickBot="1" x14ac:dyDescent="0.25"/>
    <row r="376" spans="2:42" ht="12.75" customHeight="1" thickBot="1" x14ac:dyDescent="0.25">
      <c r="B376" s="32" t="s">
        <v>21</v>
      </c>
      <c r="D376" s="59">
        <f>D297 + 1</f>
        <v>13</v>
      </c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  <c r="AA376" s="59"/>
      <c r="AB376" s="59"/>
      <c r="AC376" s="59"/>
      <c r="AD376" s="59"/>
      <c r="AE376" s="59"/>
      <c r="AF376" s="59"/>
      <c r="AG376" s="59"/>
      <c r="AH376" s="59"/>
      <c r="AI376" s="59"/>
      <c r="AJ376" s="59"/>
      <c r="AK376" s="59"/>
      <c r="AL376" s="59"/>
      <c r="AM376" s="59"/>
      <c r="AN376" s="59"/>
      <c r="AO376" s="59"/>
      <c r="AP376" s="59"/>
    </row>
    <row r="377" spans="2:42" ht="59.25" customHeight="1" thickBot="1" x14ac:dyDescent="0.25">
      <c r="B377" s="39"/>
      <c r="D377" s="65" t="s">
        <v>23</v>
      </c>
      <c r="E377" s="65"/>
      <c r="F377" s="65"/>
      <c r="G377" s="65"/>
      <c r="H377" s="65"/>
      <c r="I377" s="65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  <c r="AH377" s="30"/>
      <c r="AI377" s="30"/>
      <c r="AJ377" s="30"/>
      <c r="AK377" s="30"/>
      <c r="AL377" s="30"/>
      <c r="AM377" s="30"/>
      <c r="AN377" s="30"/>
      <c r="AO377" s="30"/>
      <c r="AP377" s="30"/>
    </row>
    <row r="378" spans="2:42" ht="12.75" customHeight="1" thickBot="1" x14ac:dyDescent="0.25">
      <c r="D378" s="66" t="s">
        <v>24</v>
      </c>
      <c r="E378" s="66"/>
      <c r="F378" s="66"/>
      <c r="G378" s="66"/>
      <c r="H378" s="66"/>
      <c r="I378" s="66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28"/>
      <c r="AF378" s="28"/>
      <c r="AG378" s="28"/>
      <c r="AH378" s="28"/>
      <c r="AI378" s="28"/>
      <c r="AJ378" s="28"/>
      <c r="AK378" s="28"/>
      <c r="AL378" s="28"/>
      <c r="AM378" s="28"/>
      <c r="AN378" s="28"/>
      <c r="AO378" s="28"/>
      <c r="AP378" s="28"/>
    </row>
    <row r="379" spans="2:42" ht="12.75" customHeight="1" x14ac:dyDescent="0.2">
      <c r="B379" s="68" t="s">
        <v>20</v>
      </c>
      <c r="D379" s="51" t="s">
        <v>17</v>
      </c>
      <c r="E379" s="51" t="s">
        <v>0</v>
      </c>
      <c r="F379" s="51" t="s">
        <v>3</v>
      </c>
      <c r="G379" s="51" t="s">
        <v>4</v>
      </c>
      <c r="H379" s="51" t="s">
        <v>19</v>
      </c>
      <c r="I379" s="54" t="s">
        <v>16</v>
      </c>
      <c r="J379" s="24" t="str">
        <f t="shared" ref="J379:AP379" si="116">IF(OR(TRIM(J377)=0,TRIM(J377)=""),"",IF(IFERROR(TRIM(INDEX(QryItemNamed,MATCH(TRIM(J377),ITEM,0),2)),"")="Y","SPECIAL",LEFT(IFERROR(TRIM(INDEX(ITEM,MATCH(TRIM(J377),ITEM,0))),""),3)))</f>
        <v/>
      </c>
      <c r="K379" s="26" t="str">
        <f t="shared" si="116"/>
        <v/>
      </c>
      <c r="L379" s="26" t="str">
        <f t="shared" si="116"/>
        <v/>
      </c>
      <c r="M379" s="26" t="str">
        <f t="shared" si="116"/>
        <v/>
      </c>
      <c r="N379" s="26" t="str">
        <f t="shared" si="116"/>
        <v/>
      </c>
      <c r="O379" s="26" t="str">
        <f t="shared" si="116"/>
        <v/>
      </c>
      <c r="P379" s="26" t="str">
        <f t="shared" si="116"/>
        <v/>
      </c>
      <c r="Q379" s="26" t="str">
        <f t="shared" si="116"/>
        <v/>
      </c>
      <c r="R379" s="26" t="str">
        <f t="shared" si="116"/>
        <v/>
      </c>
      <c r="S379" s="26" t="str">
        <f t="shared" si="116"/>
        <v/>
      </c>
      <c r="T379" s="26" t="str">
        <f t="shared" si="116"/>
        <v/>
      </c>
      <c r="U379" s="26" t="str">
        <f t="shared" si="116"/>
        <v/>
      </c>
      <c r="V379" s="26" t="str">
        <f t="shared" si="116"/>
        <v/>
      </c>
      <c r="W379" s="26" t="str">
        <f t="shared" si="116"/>
        <v/>
      </c>
      <c r="X379" s="26" t="str">
        <f t="shared" si="116"/>
        <v/>
      </c>
      <c r="Y379" s="26" t="str">
        <f t="shared" si="116"/>
        <v/>
      </c>
      <c r="Z379" s="26" t="str">
        <f t="shared" si="116"/>
        <v/>
      </c>
      <c r="AA379" s="26" t="str">
        <f t="shared" si="116"/>
        <v/>
      </c>
      <c r="AB379" s="26" t="str">
        <f t="shared" si="116"/>
        <v/>
      </c>
      <c r="AC379" s="26" t="str">
        <f t="shared" si="116"/>
        <v/>
      </c>
      <c r="AD379" s="26" t="str">
        <f t="shared" si="116"/>
        <v/>
      </c>
      <c r="AE379" s="26" t="str">
        <f t="shared" si="116"/>
        <v/>
      </c>
      <c r="AF379" s="26" t="str">
        <f t="shared" si="116"/>
        <v/>
      </c>
      <c r="AG379" s="26" t="str">
        <f t="shared" si="116"/>
        <v/>
      </c>
      <c r="AH379" s="26" t="str">
        <f t="shared" si="116"/>
        <v/>
      </c>
      <c r="AI379" s="26" t="str">
        <f t="shared" si="116"/>
        <v/>
      </c>
      <c r="AJ379" s="26" t="str">
        <f t="shared" si="116"/>
        <v/>
      </c>
      <c r="AK379" s="26" t="str">
        <f t="shared" si="116"/>
        <v/>
      </c>
      <c r="AL379" s="26" t="str">
        <f t="shared" si="116"/>
        <v/>
      </c>
      <c r="AM379" s="26" t="str">
        <f t="shared" si="116"/>
        <v/>
      </c>
      <c r="AN379" s="26" t="str">
        <f t="shared" si="116"/>
        <v/>
      </c>
      <c r="AO379" s="26" t="str">
        <f t="shared" si="116"/>
        <v/>
      </c>
      <c r="AP379" s="26" t="str">
        <f t="shared" si="116"/>
        <v/>
      </c>
    </row>
    <row r="380" spans="2:42" ht="12.75" customHeight="1" x14ac:dyDescent="0.2">
      <c r="B380" s="69"/>
      <c r="D380" s="52"/>
      <c r="E380" s="52"/>
      <c r="F380" s="52"/>
      <c r="G380" s="52"/>
      <c r="H380" s="52"/>
      <c r="I380" s="55"/>
      <c r="J380" s="57" t="str">
        <f t="shared" ref="J380:AP380" si="117">IF(OR(TRIM(J377)=0,TRIM(J377)=""),IF(J378="","",J378),IF(IFERROR(TRIM(INDEX(QryItemNamed,MATCH(TRIM(J377),ITEM,0),2)),"")="Y",TRIM(RIGHT(IFERROR(TRIM(INDEX(QryItemNamed,MATCH(TRIM(J377),ITEM,0),4)),"123456789012"),LEN(IFERROR(TRIM(INDEX(QryItemNamed,MATCH(TRIM(J377),ITEM,0),4)),"123456789012"))-9))&amp;J378,IFERROR(TRIM(INDEX(QryItemNamed,MATCH(TRIM(J377),ITEM,0),4))&amp;J378,"ITEM CODE DOES NOT EXIST IN ITEM MASTER")))</f>
        <v/>
      </c>
      <c r="K380" s="47" t="str">
        <f t="shared" si="117"/>
        <v/>
      </c>
      <c r="L380" s="47" t="str">
        <f t="shared" si="117"/>
        <v/>
      </c>
      <c r="M380" s="47" t="str">
        <f t="shared" si="117"/>
        <v/>
      </c>
      <c r="N380" s="47" t="str">
        <f t="shared" si="117"/>
        <v/>
      </c>
      <c r="O380" s="47" t="str">
        <f t="shared" si="117"/>
        <v/>
      </c>
      <c r="P380" s="47" t="str">
        <f t="shared" si="117"/>
        <v/>
      </c>
      <c r="Q380" s="47" t="str">
        <f t="shared" si="117"/>
        <v/>
      </c>
      <c r="R380" s="47" t="str">
        <f t="shared" si="117"/>
        <v/>
      </c>
      <c r="S380" s="47" t="str">
        <f t="shared" si="117"/>
        <v/>
      </c>
      <c r="T380" s="47" t="str">
        <f t="shared" si="117"/>
        <v/>
      </c>
      <c r="U380" s="47" t="str">
        <f t="shared" si="117"/>
        <v/>
      </c>
      <c r="V380" s="47" t="str">
        <f t="shared" si="117"/>
        <v/>
      </c>
      <c r="W380" s="47" t="str">
        <f t="shared" si="117"/>
        <v/>
      </c>
      <c r="X380" s="47" t="str">
        <f t="shared" si="117"/>
        <v/>
      </c>
      <c r="Y380" s="47" t="str">
        <f t="shared" si="117"/>
        <v/>
      </c>
      <c r="Z380" s="47" t="str">
        <f t="shared" si="117"/>
        <v/>
      </c>
      <c r="AA380" s="47" t="str">
        <f t="shared" si="117"/>
        <v/>
      </c>
      <c r="AB380" s="47" t="str">
        <f t="shared" si="117"/>
        <v/>
      </c>
      <c r="AC380" s="47" t="str">
        <f t="shared" si="117"/>
        <v/>
      </c>
      <c r="AD380" s="47" t="str">
        <f t="shared" si="117"/>
        <v/>
      </c>
      <c r="AE380" s="47" t="str">
        <f t="shared" si="117"/>
        <v/>
      </c>
      <c r="AF380" s="47" t="str">
        <f t="shared" si="117"/>
        <v/>
      </c>
      <c r="AG380" s="47" t="str">
        <f t="shared" si="117"/>
        <v/>
      </c>
      <c r="AH380" s="47" t="str">
        <f t="shared" si="117"/>
        <v/>
      </c>
      <c r="AI380" s="47" t="str">
        <f t="shared" si="117"/>
        <v/>
      </c>
      <c r="AJ380" s="47" t="str">
        <f t="shared" si="117"/>
        <v/>
      </c>
      <c r="AK380" s="47" t="str">
        <f t="shared" si="117"/>
        <v/>
      </c>
      <c r="AL380" s="47" t="str">
        <f t="shared" si="117"/>
        <v/>
      </c>
      <c r="AM380" s="47" t="str">
        <f t="shared" si="117"/>
        <v/>
      </c>
      <c r="AN380" s="47" t="str">
        <f t="shared" si="117"/>
        <v/>
      </c>
      <c r="AO380" s="47" t="str">
        <f t="shared" si="117"/>
        <v/>
      </c>
      <c r="AP380" s="47" t="str">
        <f t="shared" si="117"/>
        <v/>
      </c>
    </row>
    <row r="381" spans="2:42" ht="12.75" customHeight="1" x14ac:dyDescent="0.2">
      <c r="B381" s="69"/>
      <c r="D381" s="52"/>
      <c r="E381" s="52"/>
      <c r="F381" s="52"/>
      <c r="G381" s="52"/>
      <c r="H381" s="52"/>
      <c r="I381" s="55"/>
      <c r="J381" s="57"/>
      <c r="K381" s="47"/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  <c r="AA381" s="47"/>
      <c r="AB381" s="47"/>
      <c r="AC381" s="47"/>
      <c r="AD381" s="47"/>
      <c r="AE381" s="47"/>
      <c r="AF381" s="47"/>
      <c r="AG381" s="47"/>
      <c r="AH381" s="47"/>
      <c r="AI381" s="47"/>
      <c r="AJ381" s="47"/>
      <c r="AK381" s="47"/>
      <c r="AL381" s="47"/>
      <c r="AM381" s="47"/>
      <c r="AN381" s="47"/>
      <c r="AO381" s="47"/>
      <c r="AP381" s="47"/>
    </row>
    <row r="382" spans="2:42" ht="12.75" customHeight="1" x14ac:dyDescent="0.2">
      <c r="B382" s="69"/>
      <c r="D382" s="52"/>
      <c r="E382" s="52"/>
      <c r="F382" s="52"/>
      <c r="G382" s="52"/>
      <c r="H382" s="52"/>
      <c r="I382" s="55"/>
      <c r="J382" s="5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  <c r="AA382" s="47"/>
      <c r="AB382" s="47"/>
      <c r="AC382" s="47"/>
      <c r="AD382" s="47"/>
      <c r="AE382" s="47"/>
      <c r="AF382" s="47"/>
      <c r="AG382" s="47"/>
      <c r="AH382" s="47"/>
      <c r="AI382" s="47"/>
      <c r="AJ382" s="47"/>
      <c r="AK382" s="47"/>
      <c r="AL382" s="47"/>
      <c r="AM382" s="47"/>
      <c r="AN382" s="47"/>
      <c r="AO382" s="47"/>
      <c r="AP382" s="47"/>
    </row>
    <row r="383" spans="2:42" ht="12.75" customHeight="1" x14ac:dyDescent="0.2">
      <c r="B383" s="69"/>
      <c r="D383" s="52"/>
      <c r="E383" s="52"/>
      <c r="F383" s="52"/>
      <c r="G383" s="52"/>
      <c r="H383" s="52"/>
      <c r="I383" s="55"/>
      <c r="J383" s="57"/>
      <c r="K383" s="47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  <c r="AA383" s="47"/>
      <c r="AB383" s="47"/>
      <c r="AC383" s="47"/>
      <c r="AD383" s="47"/>
      <c r="AE383" s="47"/>
      <c r="AF383" s="47"/>
      <c r="AG383" s="47"/>
      <c r="AH383" s="47"/>
      <c r="AI383" s="47"/>
      <c r="AJ383" s="47"/>
      <c r="AK383" s="47"/>
      <c r="AL383" s="47"/>
      <c r="AM383" s="47"/>
      <c r="AN383" s="47"/>
      <c r="AO383" s="47"/>
      <c r="AP383" s="47"/>
    </row>
    <row r="384" spans="2:42" ht="12.75" customHeight="1" x14ac:dyDescent="0.2">
      <c r="B384" s="69"/>
      <c r="D384" s="52"/>
      <c r="E384" s="52"/>
      <c r="F384" s="52"/>
      <c r="G384" s="52"/>
      <c r="H384" s="52"/>
      <c r="I384" s="55"/>
      <c r="J384" s="57"/>
      <c r="K384" s="47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  <c r="AA384" s="47"/>
      <c r="AB384" s="47"/>
      <c r="AC384" s="47"/>
      <c r="AD384" s="47"/>
      <c r="AE384" s="47"/>
      <c r="AF384" s="47"/>
      <c r="AG384" s="47"/>
      <c r="AH384" s="47"/>
      <c r="AI384" s="47"/>
      <c r="AJ384" s="47"/>
      <c r="AK384" s="47"/>
      <c r="AL384" s="47"/>
      <c r="AM384" s="47"/>
      <c r="AN384" s="47"/>
      <c r="AO384" s="47"/>
      <c r="AP384" s="47"/>
    </row>
    <row r="385" spans="2:42" ht="12.75" customHeight="1" x14ac:dyDescent="0.2">
      <c r="B385" s="69"/>
      <c r="D385" s="52"/>
      <c r="E385" s="52"/>
      <c r="F385" s="52"/>
      <c r="G385" s="52"/>
      <c r="H385" s="52"/>
      <c r="I385" s="55"/>
      <c r="J385" s="57"/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  <c r="AA385" s="47"/>
      <c r="AB385" s="47"/>
      <c r="AC385" s="47"/>
      <c r="AD385" s="47"/>
      <c r="AE385" s="47"/>
      <c r="AF385" s="47"/>
      <c r="AG385" s="47"/>
      <c r="AH385" s="47"/>
      <c r="AI385" s="47"/>
      <c r="AJ385" s="47"/>
      <c r="AK385" s="47"/>
      <c r="AL385" s="47"/>
      <c r="AM385" s="47"/>
      <c r="AN385" s="47"/>
      <c r="AO385" s="47"/>
      <c r="AP385" s="47"/>
    </row>
    <row r="386" spans="2:42" ht="12.75" customHeight="1" x14ac:dyDescent="0.2">
      <c r="B386" s="69"/>
      <c r="D386" s="52"/>
      <c r="E386" s="52"/>
      <c r="F386" s="52"/>
      <c r="G386" s="52"/>
      <c r="H386" s="52"/>
      <c r="I386" s="55"/>
      <c r="J386" s="5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  <c r="AA386" s="47"/>
      <c r="AB386" s="47"/>
      <c r="AC386" s="47"/>
      <c r="AD386" s="47"/>
      <c r="AE386" s="47"/>
      <c r="AF386" s="47"/>
      <c r="AG386" s="47"/>
      <c r="AH386" s="47"/>
      <c r="AI386" s="47"/>
      <c r="AJ386" s="47"/>
      <c r="AK386" s="47"/>
      <c r="AL386" s="47"/>
      <c r="AM386" s="47"/>
      <c r="AN386" s="47"/>
      <c r="AO386" s="47"/>
      <c r="AP386" s="47"/>
    </row>
    <row r="387" spans="2:42" ht="12.75" customHeight="1" x14ac:dyDescent="0.2">
      <c r="B387" s="69"/>
      <c r="D387" s="52"/>
      <c r="E387" s="52"/>
      <c r="F387" s="52"/>
      <c r="G387" s="52"/>
      <c r="H387" s="52"/>
      <c r="I387" s="55"/>
      <c r="J387" s="57"/>
      <c r="K387" s="47"/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  <c r="AA387" s="47"/>
      <c r="AB387" s="47"/>
      <c r="AC387" s="47"/>
      <c r="AD387" s="47"/>
      <c r="AE387" s="47"/>
      <c r="AF387" s="47"/>
      <c r="AG387" s="47"/>
      <c r="AH387" s="47"/>
      <c r="AI387" s="47"/>
      <c r="AJ387" s="47"/>
      <c r="AK387" s="47"/>
      <c r="AL387" s="47"/>
      <c r="AM387" s="47"/>
      <c r="AN387" s="47"/>
      <c r="AO387" s="47"/>
      <c r="AP387" s="47"/>
    </row>
    <row r="388" spans="2:42" ht="12.75" customHeight="1" x14ac:dyDescent="0.2">
      <c r="B388" s="69"/>
      <c r="D388" s="52"/>
      <c r="E388" s="52"/>
      <c r="F388" s="52"/>
      <c r="G388" s="52"/>
      <c r="H388" s="52"/>
      <c r="I388" s="55"/>
      <c r="J388" s="57"/>
      <c r="K388" s="47"/>
      <c r="L388" s="47"/>
      <c r="M388" s="47"/>
      <c r="N388" s="47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  <c r="AA388" s="47"/>
      <c r="AB388" s="47"/>
      <c r="AC388" s="47"/>
      <c r="AD388" s="47"/>
      <c r="AE388" s="47"/>
      <c r="AF388" s="47"/>
      <c r="AG388" s="47"/>
      <c r="AH388" s="47"/>
      <c r="AI388" s="47"/>
      <c r="AJ388" s="47"/>
      <c r="AK388" s="47"/>
      <c r="AL388" s="47"/>
      <c r="AM388" s="47"/>
      <c r="AN388" s="47"/>
      <c r="AO388" s="47"/>
      <c r="AP388" s="47"/>
    </row>
    <row r="389" spans="2:42" ht="12.75" customHeight="1" x14ac:dyDescent="0.2">
      <c r="B389" s="69"/>
      <c r="D389" s="52"/>
      <c r="E389" s="52"/>
      <c r="F389" s="52"/>
      <c r="G389" s="52"/>
      <c r="H389" s="52"/>
      <c r="I389" s="55"/>
      <c r="J389" s="5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  <c r="AA389" s="47"/>
      <c r="AB389" s="47"/>
      <c r="AC389" s="47"/>
      <c r="AD389" s="47"/>
      <c r="AE389" s="47"/>
      <c r="AF389" s="47"/>
      <c r="AG389" s="47"/>
      <c r="AH389" s="47"/>
      <c r="AI389" s="47"/>
      <c r="AJ389" s="47"/>
      <c r="AK389" s="47"/>
      <c r="AL389" s="47"/>
      <c r="AM389" s="47"/>
      <c r="AN389" s="47"/>
      <c r="AO389" s="47"/>
      <c r="AP389" s="47"/>
    </row>
    <row r="390" spans="2:42" ht="12.75" customHeight="1" x14ac:dyDescent="0.2">
      <c r="B390" s="69"/>
      <c r="D390" s="52"/>
      <c r="E390" s="52"/>
      <c r="F390" s="52"/>
      <c r="G390" s="52"/>
      <c r="H390" s="52"/>
      <c r="I390" s="55"/>
      <c r="J390" s="57"/>
      <c r="K390" s="47"/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  <c r="AA390" s="47"/>
      <c r="AB390" s="47"/>
      <c r="AC390" s="47"/>
      <c r="AD390" s="47"/>
      <c r="AE390" s="47"/>
      <c r="AF390" s="47"/>
      <c r="AG390" s="47"/>
      <c r="AH390" s="47"/>
      <c r="AI390" s="47"/>
      <c r="AJ390" s="47"/>
      <c r="AK390" s="47"/>
      <c r="AL390" s="47"/>
      <c r="AM390" s="47"/>
      <c r="AN390" s="47"/>
      <c r="AO390" s="47"/>
      <c r="AP390" s="47"/>
    </row>
    <row r="391" spans="2:42" ht="12.75" customHeight="1" x14ac:dyDescent="0.2">
      <c r="B391" s="69"/>
      <c r="D391" s="52"/>
      <c r="E391" s="52"/>
      <c r="F391" s="52"/>
      <c r="G391" s="52"/>
      <c r="H391" s="52"/>
      <c r="I391" s="55"/>
      <c r="J391" s="57"/>
      <c r="K391" s="47"/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  <c r="AA391" s="47"/>
      <c r="AB391" s="47"/>
      <c r="AC391" s="47"/>
      <c r="AD391" s="47"/>
      <c r="AE391" s="47"/>
      <c r="AF391" s="47"/>
      <c r="AG391" s="47"/>
      <c r="AH391" s="47"/>
      <c r="AI391" s="47"/>
      <c r="AJ391" s="47"/>
      <c r="AK391" s="47"/>
      <c r="AL391" s="47"/>
      <c r="AM391" s="47"/>
      <c r="AN391" s="47"/>
      <c r="AO391" s="47"/>
      <c r="AP391" s="47"/>
    </row>
    <row r="392" spans="2:42" ht="12.75" customHeight="1" x14ac:dyDescent="0.2">
      <c r="B392" s="69"/>
      <c r="D392" s="52"/>
      <c r="E392" s="52"/>
      <c r="F392" s="52"/>
      <c r="G392" s="52"/>
      <c r="H392" s="52"/>
      <c r="I392" s="55"/>
      <c r="J392" s="57"/>
      <c r="K392" s="47"/>
      <c r="L392" s="47"/>
      <c r="M392" s="47"/>
      <c r="N392" s="47"/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  <c r="AA392" s="47"/>
      <c r="AB392" s="47"/>
      <c r="AC392" s="47"/>
      <c r="AD392" s="47"/>
      <c r="AE392" s="47"/>
      <c r="AF392" s="47"/>
      <c r="AG392" s="47"/>
      <c r="AH392" s="47"/>
      <c r="AI392" s="47"/>
      <c r="AJ392" s="47"/>
      <c r="AK392" s="47"/>
      <c r="AL392" s="47"/>
      <c r="AM392" s="47"/>
      <c r="AN392" s="47"/>
      <c r="AO392" s="47"/>
      <c r="AP392" s="47"/>
    </row>
    <row r="393" spans="2:42" ht="12.75" customHeight="1" x14ac:dyDescent="0.2">
      <c r="B393" s="69"/>
      <c r="D393" s="52"/>
      <c r="E393" s="52"/>
      <c r="F393" s="52"/>
      <c r="G393" s="52"/>
      <c r="H393" s="52"/>
      <c r="I393" s="55"/>
      <c r="J393" s="57"/>
      <c r="K393" s="47"/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  <c r="AA393" s="47"/>
      <c r="AB393" s="47"/>
      <c r="AC393" s="47"/>
      <c r="AD393" s="47"/>
      <c r="AE393" s="47"/>
      <c r="AF393" s="47"/>
      <c r="AG393" s="47"/>
      <c r="AH393" s="47"/>
      <c r="AI393" s="47"/>
      <c r="AJ393" s="47"/>
      <c r="AK393" s="47"/>
      <c r="AL393" s="47"/>
      <c r="AM393" s="47"/>
      <c r="AN393" s="47"/>
      <c r="AO393" s="47"/>
      <c r="AP393" s="47"/>
    </row>
    <row r="394" spans="2:42" ht="12.75" customHeight="1" x14ac:dyDescent="0.2">
      <c r="B394" s="69"/>
      <c r="D394" s="52"/>
      <c r="E394" s="52"/>
      <c r="F394" s="52"/>
      <c r="G394" s="52"/>
      <c r="H394" s="52"/>
      <c r="I394" s="55"/>
      <c r="J394" s="57"/>
      <c r="K394" s="47"/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  <c r="AA394" s="47"/>
      <c r="AB394" s="47"/>
      <c r="AC394" s="47"/>
      <c r="AD394" s="47"/>
      <c r="AE394" s="47"/>
      <c r="AF394" s="47"/>
      <c r="AG394" s="47"/>
      <c r="AH394" s="47"/>
      <c r="AI394" s="47"/>
      <c r="AJ394" s="47"/>
      <c r="AK394" s="47"/>
      <c r="AL394" s="47"/>
      <c r="AM394" s="47"/>
      <c r="AN394" s="47"/>
      <c r="AO394" s="47"/>
      <c r="AP394" s="47"/>
    </row>
    <row r="395" spans="2:42" ht="12.75" customHeight="1" x14ac:dyDescent="0.2">
      <c r="B395" s="69"/>
      <c r="D395" s="52"/>
      <c r="E395" s="52"/>
      <c r="F395" s="52"/>
      <c r="G395" s="52"/>
      <c r="H395" s="52"/>
      <c r="I395" s="55"/>
      <c r="J395" s="57"/>
      <c r="K395" s="47"/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  <c r="AA395" s="47"/>
      <c r="AB395" s="47"/>
      <c r="AC395" s="47"/>
      <c r="AD395" s="47"/>
      <c r="AE395" s="47"/>
      <c r="AF395" s="47"/>
      <c r="AG395" s="47"/>
      <c r="AH395" s="47"/>
      <c r="AI395" s="47"/>
      <c r="AJ395" s="47"/>
      <c r="AK395" s="47"/>
      <c r="AL395" s="47"/>
      <c r="AM395" s="47"/>
      <c r="AN395" s="47"/>
      <c r="AO395" s="47"/>
      <c r="AP395" s="47"/>
    </row>
    <row r="396" spans="2:42" ht="12.75" customHeight="1" x14ac:dyDescent="0.2">
      <c r="B396" s="69"/>
      <c r="D396" s="52"/>
      <c r="E396" s="52"/>
      <c r="F396" s="52"/>
      <c r="G396" s="52"/>
      <c r="H396" s="52"/>
      <c r="I396" s="55"/>
      <c r="J396" s="5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  <c r="AA396" s="47"/>
      <c r="AB396" s="47"/>
      <c r="AC396" s="47"/>
      <c r="AD396" s="47"/>
      <c r="AE396" s="47"/>
      <c r="AF396" s="47"/>
      <c r="AG396" s="47"/>
      <c r="AH396" s="47"/>
      <c r="AI396" s="47"/>
      <c r="AJ396" s="47"/>
      <c r="AK396" s="47"/>
      <c r="AL396" s="47"/>
      <c r="AM396" s="47"/>
      <c r="AN396" s="47"/>
      <c r="AO396" s="47"/>
      <c r="AP396" s="47"/>
    </row>
    <row r="397" spans="2:42" ht="12.75" customHeight="1" x14ac:dyDescent="0.2">
      <c r="B397" s="69"/>
      <c r="D397" s="52"/>
      <c r="E397" s="52"/>
      <c r="F397" s="52"/>
      <c r="G397" s="52"/>
      <c r="H397" s="52"/>
      <c r="I397" s="55"/>
      <c r="J397" s="57"/>
      <c r="K397" s="47"/>
      <c r="L397" s="47"/>
      <c r="M397" s="47"/>
      <c r="N397" s="47"/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  <c r="AA397" s="47"/>
      <c r="AB397" s="47"/>
      <c r="AC397" s="47"/>
      <c r="AD397" s="47"/>
      <c r="AE397" s="47"/>
      <c r="AF397" s="47"/>
      <c r="AG397" s="47"/>
      <c r="AH397" s="47"/>
      <c r="AI397" s="47"/>
      <c r="AJ397" s="47"/>
      <c r="AK397" s="47"/>
      <c r="AL397" s="47"/>
      <c r="AM397" s="47"/>
      <c r="AN397" s="47"/>
      <c r="AO397" s="47"/>
      <c r="AP397" s="47"/>
    </row>
    <row r="398" spans="2:42" ht="12.75" customHeight="1" x14ac:dyDescent="0.2">
      <c r="B398" s="69"/>
      <c r="D398" s="52"/>
      <c r="E398" s="52"/>
      <c r="F398" s="52"/>
      <c r="G398" s="52"/>
      <c r="H398" s="52"/>
      <c r="I398" s="55"/>
      <c r="J398" s="57"/>
      <c r="K398" s="47"/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  <c r="AA398" s="47"/>
      <c r="AB398" s="47"/>
      <c r="AC398" s="47"/>
      <c r="AD398" s="47"/>
      <c r="AE398" s="47"/>
      <c r="AF398" s="47"/>
      <c r="AG398" s="47"/>
      <c r="AH398" s="47"/>
      <c r="AI398" s="47"/>
      <c r="AJ398" s="47"/>
      <c r="AK398" s="47"/>
      <c r="AL398" s="47"/>
      <c r="AM398" s="47"/>
      <c r="AN398" s="47"/>
      <c r="AO398" s="47"/>
      <c r="AP398" s="47"/>
    </row>
    <row r="399" spans="2:42" ht="12.75" customHeight="1" x14ac:dyDescent="0.2">
      <c r="B399" s="69"/>
      <c r="D399" s="52"/>
      <c r="E399" s="52"/>
      <c r="F399" s="52"/>
      <c r="G399" s="52"/>
      <c r="H399" s="52"/>
      <c r="I399" s="55"/>
      <c r="J399" s="57"/>
      <c r="K399" s="47"/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  <c r="AA399" s="47"/>
      <c r="AB399" s="47"/>
      <c r="AC399" s="47"/>
      <c r="AD399" s="47"/>
      <c r="AE399" s="47"/>
      <c r="AF399" s="47"/>
      <c r="AG399" s="47"/>
      <c r="AH399" s="47"/>
      <c r="AI399" s="47"/>
      <c r="AJ399" s="47"/>
      <c r="AK399" s="47"/>
      <c r="AL399" s="47"/>
      <c r="AM399" s="47"/>
      <c r="AN399" s="47"/>
      <c r="AO399" s="47"/>
      <c r="AP399" s="47"/>
    </row>
    <row r="400" spans="2:42" ht="12.75" customHeight="1" thickBot="1" x14ac:dyDescent="0.25">
      <c r="B400" s="69"/>
      <c r="D400" s="53"/>
      <c r="E400" s="53"/>
      <c r="F400" s="53"/>
      <c r="G400" s="53"/>
      <c r="H400" s="53"/>
      <c r="I400" s="56"/>
      <c r="J400" s="25" t="str">
        <f t="shared" ref="J400:AP400" si="118">IF(OR(TRIM(J377)=0,TRIM(J377)=""),"",IF(IFERROR(TRIM(INDEX(QryItemNamed,MATCH(TRIM(J377),ITEM,0),3)),"")="LS","",IFERROR(TRIM(INDEX(QryItemNamed,MATCH(TRIM(J377),ITEM,0),3)),"")))</f>
        <v/>
      </c>
      <c r="K400" s="27" t="str">
        <f t="shared" si="118"/>
        <v/>
      </c>
      <c r="L400" s="27" t="str">
        <f t="shared" si="118"/>
        <v/>
      </c>
      <c r="M400" s="27" t="str">
        <f t="shared" si="118"/>
        <v/>
      </c>
      <c r="N400" s="27" t="str">
        <f t="shared" si="118"/>
        <v/>
      </c>
      <c r="O400" s="27" t="str">
        <f t="shared" si="118"/>
        <v/>
      </c>
      <c r="P400" s="27" t="str">
        <f t="shared" si="118"/>
        <v/>
      </c>
      <c r="Q400" s="27" t="str">
        <f t="shared" si="118"/>
        <v/>
      </c>
      <c r="R400" s="27" t="str">
        <f t="shared" si="118"/>
        <v/>
      </c>
      <c r="S400" s="27" t="str">
        <f t="shared" si="118"/>
        <v/>
      </c>
      <c r="T400" s="27" t="str">
        <f t="shared" si="118"/>
        <v/>
      </c>
      <c r="U400" s="27" t="str">
        <f t="shared" si="118"/>
        <v/>
      </c>
      <c r="V400" s="27" t="str">
        <f t="shared" si="118"/>
        <v/>
      </c>
      <c r="W400" s="27" t="str">
        <f t="shared" si="118"/>
        <v/>
      </c>
      <c r="X400" s="27" t="str">
        <f t="shared" si="118"/>
        <v/>
      </c>
      <c r="Y400" s="27" t="str">
        <f t="shared" si="118"/>
        <v/>
      </c>
      <c r="Z400" s="27" t="str">
        <f t="shared" si="118"/>
        <v/>
      </c>
      <c r="AA400" s="27" t="str">
        <f t="shared" si="118"/>
        <v/>
      </c>
      <c r="AB400" s="27" t="str">
        <f t="shared" si="118"/>
        <v/>
      </c>
      <c r="AC400" s="27" t="str">
        <f t="shared" si="118"/>
        <v/>
      </c>
      <c r="AD400" s="27" t="str">
        <f t="shared" si="118"/>
        <v/>
      </c>
      <c r="AE400" s="27" t="str">
        <f t="shared" si="118"/>
        <v/>
      </c>
      <c r="AF400" s="27" t="str">
        <f t="shared" si="118"/>
        <v/>
      </c>
      <c r="AG400" s="27" t="str">
        <f t="shared" si="118"/>
        <v/>
      </c>
      <c r="AH400" s="27" t="str">
        <f t="shared" si="118"/>
        <v/>
      </c>
      <c r="AI400" s="27" t="str">
        <f t="shared" si="118"/>
        <v/>
      </c>
      <c r="AJ400" s="27" t="str">
        <f t="shared" si="118"/>
        <v/>
      </c>
      <c r="AK400" s="27" t="str">
        <f t="shared" si="118"/>
        <v/>
      </c>
      <c r="AL400" s="27" t="str">
        <f t="shared" si="118"/>
        <v/>
      </c>
      <c r="AM400" s="27" t="str">
        <f t="shared" si="118"/>
        <v/>
      </c>
      <c r="AN400" s="27" t="str">
        <f t="shared" si="118"/>
        <v/>
      </c>
      <c r="AO400" s="27" t="str">
        <f t="shared" si="118"/>
        <v/>
      </c>
      <c r="AP400" s="27" t="str">
        <f t="shared" si="118"/>
        <v/>
      </c>
    </row>
    <row r="401" spans="2:42" ht="12.75" customHeight="1" x14ac:dyDescent="0.2">
      <c r="B401" s="33"/>
      <c r="D401" s="10"/>
      <c r="E401" s="10"/>
      <c r="F401" s="11"/>
      <c r="G401" s="12"/>
      <c r="H401" s="10"/>
      <c r="I401" s="13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</row>
    <row r="402" spans="2:42" ht="12.75" customHeight="1" x14ac:dyDescent="0.2">
      <c r="B402" s="34"/>
      <c r="D402" s="9"/>
      <c r="E402" s="9"/>
      <c r="F402" s="14"/>
      <c r="G402" s="15"/>
      <c r="H402" s="9"/>
      <c r="I402" s="16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</row>
    <row r="403" spans="2:42" ht="12.75" customHeight="1" x14ac:dyDescent="0.2">
      <c r="B403" s="34"/>
      <c r="D403" s="9"/>
      <c r="E403" s="9"/>
      <c r="F403" s="14"/>
      <c r="G403" s="15"/>
      <c r="H403" s="9"/>
      <c r="I403" s="16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</row>
    <row r="404" spans="2:42" ht="12.75" customHeight="1" x14ac:dyDescent="0.2">
      <c r="B404" s="34"/>
      <c r="D404" s="9"/>
      <c r="E404" s="9"/>
      <c r="F404" s="14"/>
      <c r="G404" s="15"/>
      <c r="H404" s="9"/>
      <c r="I404" s="16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</row>
    <row r="405" spans="2:42" ht="12.75" customHeight="1" x14ac:dyDescent="0.2">
      <c r="B405" s="34"/>
      <c r="D405" s="9"/>
      <c r="E405" s="9"/>
      <c r="F405" s="14"/>
      <c r="G405" s="15"/>
      <c r="H405" s="9"/>
      <c r="I405" s="16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</row>
    <row r="406" spans="2:42" ht="12.75" customHeight="1" x14ac:dyDescent="0.2">
      <c r="B406" s="34"/>
      <c r="D406" s="9"/>
      <c r="E406" s="9"/>
      <c r="F406" s="14"/>
      <c r="G406" s="15"/>
      <c r="H406" s="9"/>
      <c r="I406" s="16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</row>
    <row r="407" spans="2:42" ht="12.75" customHeight="1" x14ac:dyDescent="0.2">
      <c r="B407" s="34"/>
      <c r="D407" s="9"/>
      <c r="E407" s="9"/>
      <c r="F407" s="14"/>
      <c r="G407" s="15"/>
      <c r="H407" s="9"/>
      <c r="I407" s="16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</row>
    <row r="408" spans="2:42" ht="12.75" customHeight="1" x14ac:dyDescent="0.2">
      <c r="B408" s="34"/>
      <c r="D408" s="9"/>
      <c r="E408" s="9"/>
      <c r="F408" s="14"/>
      <c r="G408" s="15"/>
      <c r="H408" s="9"/>
      <c r="I408" s="16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</row>
    <row r="409" spans="2:42" ht="12.75" customHeight="1" x14ac:dyDescent="0.2">
      <c r="B409" s="34"/>
      <c r="D409" s="9"/>
      <c r="E409" s="9"/>
      <c r="F409" s="14"/>
      <c r="G409" s="15"/>
      <c r="H409" s="9"/>
      <c r="I409" s="16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</row>
    <row r="410" spans="2:42" ht="12.75" customHeight="1" x14ac:dyDescent="0.2">
      <c r="B410" s="34"/>
      <c r="D410" s="9"/>
      <c r="E410" s="9"/>
      <c r="F410" s="14"/>
      <c r="G410" s="15"/>
      <c r="H410" s="9"/>
      <c r="I410" s="16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</row>
    <row r="411" spans="2:42" ht="12.75" customHeight="1" x14ac:dyDescent="0.2">
      <c r="B411" s="34"/>
      <c r="D411" s="9"/>
      <c r="E411" s="9"/>
      <c r="F411" s="14"/>
      <c r="G411" s="15"/>
      <c r="H411" s="9"/>
      <c r="I411" s="16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</row>
    <row r="412" spans="2:42" ht="12.75" customHeight="1" x14ac:dyDescent="0.2">
      <c r="B412" s="34"/>
      <c r="D412" s="9"/>
      <c r="E412" s="9"/>
      <c r="F412" s="14"/>
      <c r="G412" s="15"/>
      <c r="H412" s="9"/>
      <c r="I412" s="16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</row>
    <row r="413" spans="2:42" ht="12.75" customHeight="1" x14ac:dyDescent="0.2">
      <c r="B413" s="34"/>
      <c r="D413" s="9"/>
      <c r="E413" s="9"/>
      <c r="F413" s="14"/>
      <c r="G413" s="15"/>
      <c r="H413" s="9"/>
      <c r="I413" s="16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</row>
    <row r="414" spans="2:42" ht="12.75" customHeight="1" x14ac:dyDescent="0.2">
      <c r="B414" s="34"/>
      <c r="D414" s="9"/>
      <c r="E414" s="9"/>
      <c r="F414" s="14"/>
      <c r="G414" s="15"/>
      <c r="H414" s="9"/>
      <c r="I414" s="16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</row>
    <row r="415" spans="2:42" ht="12.75" customHeight="1" x14ac:dyDescent="0.2">
      <c r="B415" s="34"/>
      <c r="D415" s="9"/>
      <c r="E415" s="9"/>
      <c r="F415" s="14"/>
      <c r="G415" s="15"/>
      <c r="H415" s="9"/>
      <c r="I415" s="16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</row>
    <row r="416" spans="2:42" ht="12.75" customHeight="1" x14ac:dyDescent="0.2">
      <c r="B416" s="34"/>
      <c r="D416" s="9"/>
      <c r="E416" s="9"/>
      <c r="F416" s="14"/>
      <c r="G416" s="15"/>
      <c r="H416" s="9"/>
      <c r="I416" s="16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</row>
    <row r="417" spans="2:42" ht="12.75" customHeight="1" x14ac:dyDescent="0.2">
      <c r="B417" s="34"/>
      <c r="D417" s="9"/>
      <c r="E417" s="9"/>
      <c r="F417" s="14"/>
      <c r="G417" s="15"/>
      <c r="H417" s="9"/>
      <c r="I417" s="16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</row>
    <row r="418" spans="2:42" ht="12.75" customHeight="1" x14ac:dyDescent="0.2">
      <c r="B418" s="34"/>
      <c r="D418" s="9"/>
      <c r="E418" s="9"/>
      <c r="F418" s="14"/>
      <c r="G418" s="15"/>
      <c r="H418" s="9"/>
      <c r="I418" s="16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</row>
    <row r="419" spans="2:42" ht="12.75" customHeight="1" x14ac:dyDescent="0.2">
      <c r="B419" s="34"/>
      <c r="D419" s="9"/>
      <c r="E419" s="9"/>
      <c r="F419" s="14"/>
      <c r="G419" s="15"/>
      <c r="H419" s="9"/>
      <c r="I419" s="16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</row>
    <row r="420" spans="2:42" ht="12.75" customHeight="1" x14ac:dyDescent="0.2">
      <c r="B420" s="34"/>
      <c r="D420" s="9"/>
      <c r="E420" s="9"/>
      <c r="F420" s="14"/>
      <c r="G420" s="15"/>
      <c r="H420" s="9"/>
      <c r="I420" s="16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</row>
    <row r="421" spans="2:42" ht="12.75" customHeight="1" x14ac:dyDescent="0.2">
      <c r="B421" s="34"/>
      <c r="D421" s="9"/>
      <c r="E421" s="9"/>
      <c r="F421" s="14"/>
      <c r="G421" s="15"/>
      <c r="H421" s="9"/>
      <c r="I421" s="16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</row>
    <row r="422" spans="2:42" ht="12.75" customHeight="1" x14ac:dyDescent="0.2">
      <c r="B422" s="34"/>
      <c r="D422" s="9"/>
      <c r="E422" s="9"/>
      <c r="F422" s="14"/>
      <c r="G422" s="15"/>
      <c r="H422" s="9"/>
      <c r="I422" s="16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</row>
    <row r="423" spans="2:42" ht="12.75" customHeight="1" x14ac:dyDescent="0.2">
      <c r="B423" s="34"/>
      <c r="D423" s="9"/>
      <c r="E423" s="9"/>
      <c r="F423" s="14"/>
      <c r="G423" s="15"/>
      <c r="H423" s="9"/>
      <c r="I423" s="16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</row>
    <row r="424" spans="2:42" ht="12.75" customHeight="1" x14ac:dyDescent="0.2">
      <c r="B424" s="34"/>
      <c r="D424" s="9"/>
      <c r="E424" s="9"/>
      <c r="F424" s="14"/>
      <c r="G424" s="15"/>
      <c r="H424" s="9"/>
      <c r="I424" s="16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</row>
    <row r="425" spans="2:42" ht="12.75" customHeight="1" x14ac:dyDescent="0.2">
      <c r="B425" s="34"/>
      <c r="D425" s="9"/>
      <c r="E425" s="9"/>
      <c r="F425" s="14"/>
      <c r="G425" s="15"/>
      <c r="H425" s="9"/>
      <c r="I425" s="16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</row>
    <row r="426" spans="2:42" ht="12.75" customHeight="1" x14ac:dyDescent="0.2">
      <c r="B426" s="34"/>
      <c r="D426" s="9"/>
      <c r="E426" s="9"/>
      <c r="F426" s="14"/>
      <c r="G426" s="15"/>
      <c r="H426" s="9"/>
      <c r="I426" s="16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</row>
    <row r="427" spans="2:42" ht="12.75" customHeight="1" x14ac:dyDescent="0.2">
      <c r="B427" s="34"/>
      <c r="D427" s="9"/>
      <c r="E427" s="9"/>
      <c r="F427" s="14"/>
      <c r="G427" s="15"/>
      <c r="H427" s="9"/>
      <c r="I427" s="16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</row>
    <row r="428" spans="2:42" ht="12.75" customHeight="1" x14ac:dyDescent="0.2">
      <c r="B428" s="34"/>
      <c r="D428" s="9"/>
      <c r="E428" s="9"/>
      <c r="F428" s="14"/>
      <c r="G428" s="15"/>
      <c r="H428" s="9"/>
      <c r="I428" s="16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</row>
    <row r="429" spans="2:42" ht="12.75" customHeight="1" x14ac:dyDescent="0.2">
      <c r="B429" s="34"/>
      <c r="D429" s="9"/>
      <c r="E429" s="9"/>
      <c r="F429" s="14"/>
      <c r="G429" s="15"/>
      <c r="H429" s="9"/>
      <c r="I429" s="16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</row>
    <row r="430" spans="2:42" ht="12.75" customHeight="1" x14ac:dyDescent="0.2">
      <c r="B430" s="34"/>
      <c r="D430" s="9"/>
      <c r="E430" s="9"/>
      <c r="F430" s="14"/>
      <c r="G430" s="15"/>
      <c r="H430" s="9"/>
      <c r="I430" s="16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</row>
    <row r="431" spans="2:42" ht="12.75" customHeight="1" x14ac:dyDescent="0.2">
      <c r="B431" s="34"/>
      <c r="D431" s="9"/>
      <c r="E431" s="9"/>
      <c r="F431" s="14"/>
      <c r="G431" s="15"/>
      <c r="H431" s="9"/>
      <c r="I431" s="16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</row>
    <row r="432" spans="2:42" ht="12.75" customHeight="1" x14ac:dyDescent="0.2">
      <c r="B432" s="34"/>
      <c r="D432" s="9"/>
      <c r="E432" s="9"/>
      <c r="F432" s="14"/>
      <c r="G432" s="15"/>
      <c r="H432" s="9"/>
      <c r="I432" s="16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</row>
    <row r="433" spans="2:42" ht="12.75" customHeight="1" x14ac:dyDescent="0.2">
      <c r="B433" s="34"/>
      <c r="D433" s="9"/>
      <c r="E433" s="9"/>
      <c r="F433" s="14"/>
      <c r="G433" s="15"/>
      <c r="H433" s="9"/>
      <c r="I433" s="16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</row>
    <row r="434" spans="2:42" ht="12.75" customHeight="1" x14ac:dyDescent="0.2">
      <c r="B434" s="34"/>
      <c r="D434" s="9"/>
      <c r="E434" s="9"/>
      <c r="F434" s="14"/>
      <c r="G434" s="15"/>
      <c r="H434" s="9"/>
      <c r="I434" s="16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</row>
    <row r="435" spans="2:42" ht="12.75" customHeight="1" x14ac:dyDescent="0.2">
      <c r="B435" s="34"/>
      <c r="D435" s="9"/>
      <c r="E435" s="9"/>
      <c r="F435" s="14"/>
      <c r="G435" s="15"/>
      <c r="H435" s="9"/>
      <c r="I435" s="16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</row>
    <row r="436" spans="2:42" ht="12.75" customHeight="1" x14ac:dyDescent="0.2">
      <c r="B436" s="34"/>
      <c r="D436" s="9"/>
      <c r="E436" s="9"/>
      <c r="F436" s="14"/>
      <c r="G436" s="15"/>
      <c r="H436" s="9"/>
      <c r="I436" s="16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</row>
    <row r="437" spans="2:42" ht="12.75" customHeight="1" x14ac:dyDescent="0.2">
      <c r="B437" s="34"/>
      <c r="D437" s="9"/>
      <c r="E437" s="9"/>
      <c r="F437" s="14"/>
      <c r="G437" s="15"/>
      <c r="H437" s="9"/>
      <c r="I437" s="16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</row>
    <row r="438" spans="2:42" ht="12.75" customHeight="1" x14ac:dyDescent="0.2">
      <c r="B438" s="34"/>
      <c r="D438" s="9"/>
      <c r="E438" s="9"/>
      <c r="F438" s="14"/>
      <c r="G438" s="15"/>
      <c r="H438" s="9"/>
      <c r="I438" s="16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</row>
    <row r="439" spans="2:42" ht="12.75" customHeight="1" x14ac:dyDescent="0.2">
      <c r="B439" s="34"/>
      <c r="D439" s="9"/>
      <c r="E439" s="9"/>
      <c r="F439" s="14"/>
      <c r="G439" s="15"/>
      <c r="H439" s="9"/>
      <c r="I439" s="16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</row>
    <row r="440" spans="2:42" ht="12.75" customHeight="1" x14ac:dyDescent="0.2">
      <c r="B440" s="34"/>
      <c r="D440" s="9"/>
      <c r="E440" s="9"/>
      <c r="F440" s="14"/>
      <c r="G440" s="15"/>
      <c r="H440" s="9"/>
      <c r="I440" s="16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</row>
    <row r="441" spans="2:42" ht="12.75" customHeight="1" x14ac:dyDescent="0.2">
      <c r="B441" s="34"/>
      <c r="D441" s="9"/>
      <c r="E441" s="9"/>
      <c r="F441" s="14"/>
      <c r="G441" s="15"/>
      <c r="H441" s="9"/>
      <c r="I441" s="16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</row>
    <row r="442" spans="2:42" ht="12.75" customHeight="1" x14ac:dyDescent="0.2">
      <c r="B442" s="34"/>
      <c r="D442" s="9"/>
      <c r="E442" s="9"/>
      <c r="F442" s="14"/>
      <c r="G442" s="15"/>
      <c r="H442" s="9"/>
      <c r="I442" s="16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</row>
    <row r="443" spans="2:42" ht="12.75" customHeight="1" x14ac:dyDescent="0.2">
      <c r="B443" s="34"/>
      <c r="D443" s="9"/>
      <c r="E443" s="9"/>
      <c r="F443" s="14"/>
      <c r="G443" s="15"/>
      <c r="H443" s="9"/>
      <c r="I443" s="16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</row>
    <row r="444" spans="2:42" ht="12.75" customHeight="1" x14ac:dyDescent="0.2">
      <c r="B444" s="34"/>
      <c r="D444" s="9"/>
      <c r="E444" s="9"/>
      <c r="F444" s="14"/>
      <c r="G444" s="15"/>
      <c r="H444" s="9"/>
      <c r="I444" s="16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</row>
    <row r="445" spans="2:42" ht="12.75" customHeight="1" x14ac:dyDescent="0.2">
      <c r="B445" s="34"/>
      <c r="D445" s="9"/>
      <c r="E445" s="9"/>
      <c r="F445" s="14"/>
      <c r="G445" s="15"/>
      <c r="H445" s="9"/>
      <c r="I445" s="16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</row>
    <row r="446" spans="2:42" ht="12.75" customHeight="1" x14ac:dyDescent="0.2">
      <c r="B446" s="34"/>
      <c r="D446" s="9"/>
      <c r="E446" s="9"/>
      <c r="F446" s="14"/>
      <c r="G446" s="15"/>
      <c r="H446" s="9"/>
      <c r="I446" s="16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</row>
    <row r="447" spans="2:42" ht="12.75" customHeight="1" x14ac:dyDescent="0.2">
      <c r="B447" s="34"/>
      <c r="D447" s="9"/>
      <c r="E447" s="9"/>
      <c r="F447" s="14"/>
      <c r="G447" s="15"/>
      <c r="H447" s="9"/>
      <c r="I447" s="16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</row>
    <row r="448" spans="2:42" ht="12.75" customHeight="1" x14ac:dyDescent="0.2">
      <c r="B448" s="34"/>
      <c r="D448" s="9"/>
      <c r="E448" s="9"/>
      <c r="F448" s="14"/>
      <c r="G448" s="15"/>
      <c r="H448" s="9"/>
      <c r="I448" s="16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</row>
    <row r="449" spans="2:42" ht="12.75" customHeight="1" x14ac:dyDescent="0.2">
      <c r="B449" s="34"/>
      <c r="D449" s="9"/>
      <c r="E449" s="9"/>
      <c r="F449" s="14"/>
      <c r="G449" s="15"/>
      <c r="H449" s="9"/>
      <c r="I449" s="16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</row>
    <row r="450" spans="2:42" ht="12.75" customHeight="1" x14ac:dyDescent="0.2">
      <c r="B450" s="34"/>
      <c r="D450" s="9"/>
      <c r="E450" s="9"/>
      <c r="F450" s="14"/>
      <c r="G450" s="15"/>
      <c r="H450" s="9"/>
      <c r="I450" s="16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</row>
    <row r="451" spans="2:42" ht="12.75" customHeight="1" x14ac:dyDescent="0.2">
      <c r="B451" s="34"/>
      <c r="D451" s="9"/>
      <c r="E451" s="9"/>
      <c r="F451" s="14"/>
      <c r="G451" s="15"/>
      <c r="H451" s="9"/>
      <c r="I451" s="16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</row>
    <row r="452" spans="2:42" ht="12.75" customHeight="1" thickBot="1" x14ac:dyDescent="0.25">
      <c r="B452" s="35"/>
      <c r="D452" s="9"/>
      <c r="E452" s="9"/>
      <c r="F452" s="17"/>
      <c r="G452" s="15"/>
      <c r="H452" s="18"/>
      <c r="I452" s="16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</row>
    <row r="453" spans="2:42" ht="12.75" customHeight="1" x14ac:dyDescent="0.2">
      <c r="B453" s="5" t="s">
        <v>22</v>
      </c>
      <c r="D453" s="48" t="s">
        <v>18</v>
      </c>
      <c r="E453" s="49"/>
      <c r="F453" s="49"/>
      <c r="G453" s="49"/>
      <c r="H453" s="49"/>
      <c r="I453" s="50"/>
      <c r="J453" s="31" t="str">
        <f t="shared" ref="J453" si="119">IF(J377="","",IF(J400="",IF(SUM(COUNTIF(J401:J452,"LS")+COUNTIF(J401:J452,"LUMP"))&gt;0,"LS",""),IF(SUM(J401:J452)&gt;0,ROUNDUP(SUM(J401:J452),0),"")))</f>
        <v/>
      </c>
      <c r="K453" s="31" t="str">
        <f t="shared" ref="K453" si="120">IF(K377="","",IF(K400="",IF(SUM(COUNTIF(K401:K452,"LS")+COUNTIF(K401:K452,"LUMP"))&gt;0,"LS",""),IF(SUM(K401:K452)&gt;0,ROUNDUP(SUM(K401:K452),0),"")))</f>
        <v/>
      </c>
      <c r="L453" s="31" t="str">
        <f t="shared" ref="L453" si="121">IF(L377="","",IF(L400="",IF(SUM(COUNTIF(L401:L452,"LS")+COUNTIF(L401:L452,"LUMP"))&gt;0,"LS",""),IF(SUM(L401:L452)&gt;0,ROUNDUP(SUM(L401:L452),0),"")))</f>
        <v/>
      </c>
      <c r="M453" s="31" t="str">
        <f t="shared" ref="M453" si="122">IF(M377="","",IF(M400="",IF(SUM(COUNTIF(M401:M452,"LS")+COUNTIF(M401:M452,"LUMP"))&gt;0,"LS",""),IF(SUM(M401:M452)&gt;0,ROUNDUP(SUM(M401:M452),0),"")))</f>
        <v/>
      </c>
      <c r="N453" s="31" t="str">
        <f t="shared" ref="N453" si="123">IF(N377="","",IF(N400="",IF(SUM(COUNTIF(N401:N452,"LS")+COUNTIF(N401:N452,"LUMP"))&gt;0,"LS",""),IF(SUM(N401:N452)&gt;0,ROUNDUP(SUM(N401:N452),0),"")))</f>
        <v/>
      </c>
      <c r="O453" s="31" t="str">
        <f t="shared" ref="O453" si="124">IF(O377="","",IF(O400="",IF(SUM(COUNTIF(O401:O452,"LS")+COUNTIF(O401:O452,"LUMP"))&gt;0,"LS",""),IF(SUM(O401:O452)&gt;0,ROUNDUP(SUM(O401:O452),0),"")))</f>
        <v/>
      </c>
      <c r="P453" s="31" t="str">
        <f t="shared" ref="P453" si="125">IF(P377="","",IF(P400="",IF(SUM(COUNTIF(P401:P452,"LS")+COUNTIF(P401:P452,"LUMP"))&gt;0,"LS",""),IF(SUM(P401:P452)&gt;0,ROUNDUP(SUM(P401:P452),0),"")))</f>
        <v/>
      </c>
      <c r="Q453" s="31" t="str">
        <f t="shared" ref="Q453" si="126">IF(Q377="","",IF(Q400="",IF(SUM(COUNTIF(Q401:Q452,"LS")+COUNTIF(Q401:Q452,"LUMP"))&gt;0,"LS",""),IF(SUM(Q401:Q452)&gt;0,ROUNDUP(SUM(Q401:Q452),0),"")))</f>
        <v/>
      </c>
      <c r="R453" s="31" t="str">
        <f t="shared" ref="R453" si="127">IF(R377="","",IF(R400="",IF(SUM(COUNTIF(R401:R452,"LS")+COUNTIF(R401:R452,"LUMP"))&gt;0,"LS",""),IF(SUM(R401:R452)&gt;0,ROUNDUP(SUM(R401:R452),0),"")))</f>
        <v/>
      </c>
      <c r="S453" s="31" t="str">
        <f t="shared" ref="S453" si="128">IF(S377="","",IF(S400="",IF(SUM(COUNTIF(S401:S452,"LS")+COUNTIF(S401:S452,"LUMP"))&gt;0,"LS",""),IF(SUM(S401:S452)&gt;0,ROUNDUP(SUM(S401:S452),0),"")))</f>
        <v/>
      </c>
      <c r="T453" s="31" t="str">
        <f t="shared" ref="T453" si="129">IF(T377="","",IF(T400="",IF(SUM(COUNTIF(T401:T452,"LS")+COUNTIF(T401:T452,"LUMP"))&gt;0,"LS",""),IF(SUM(T401:T452)&gt;0,ROUNDUP(SUM(T401:T452),0),"")))</f>
        <v/>
      </c>
      <c r="U453" s="31" t="str">
        <f t="shared" ref="U453" si="130">IF(U377="","",IF(U400="",IF(SUM(COUNTIF(U401:U452,"LS")+COUNTIF(U401:U452,"LUMP"))&gt;0,"LS",""),IF(SUM(U401:U452)&gt;0,ROUNDUP(SUM(U401:U452),0),"")))</f>
        <v/>
      </c>
      <c r="V453" s="31" t="str">
        <f t="shared" ref="V453" si="131">IF(V377="","",IF(V400="",IF(SUM(COUNTIF(V401:V452,"LS")+COUNTIF(V401:V452,"LUMP"))&gt;0,"LS",""),IF(SUM(V401:V452)&gt;0,ROUNDUP(SUM(V401:V452),0),"")))</f>
        <v/>
      </c>
      <c r="W453" s="31" t="str">
        <f t="shared" ref="W453" si="132">IF(W377="","",IF(W400="",IF(SUM(COUNTIF(W401:W452,"LS")+COUNTIF(W401:W452,"LUMP"))&gt;0,"LS",""),IF(SUM(W401:W452)&gt;0,ROUNDUP(SUM(W401:W452),0),"")))</f>
        <v/>
      </c>
      <c r="X453" s="31" t="str">
        <f t="shared" ref="X453" si="133">IF(X377="","",IF(X400="",IF(SUM(COUNTIF(X401:X452,"LS")+COUNTIF(X401:X452,"LUMP"))&gt;0,"LS",""),IF(SUM(X401:X452)&gt;0,ROUNDUP(SUM(X401:X452),0),"")))</f>
        <v/>
      </c>
      <c r="Y453" s="31" t="str">
        <f t="shared" ref="Y453" si="134">IF(Y377="","",IF(Y400="",IF(SUM(COUNTIF(Y401:Y452,"LS")+COUNTIF(Y401:Y452,"LUMP"))&gt;0,"LS",""),IF(SUM(Y401:Y452)&gt;0,ROUNDUP(SUM(Y401:Y452),0),"")))</f>
        <v/>
      </c>
      <c r="Z453" s="31" t="str">
        <f t="shared" ref="Z453" si="135">IF(Z377="","",IF(Z400="",IF(SUM(COUNTIF(Z401:Z452,"LS")+COUNTIF(Z401:Z452,"LUMP"))&gt;0,"LS",""),IF(SUM(Z401:Z452)&gt;0,ROUNDUP(SUM(Z401:Z452),0),"")))</f>
        <v/>
      </c>
      <c r="AA453" s="31" t="str">
        <f t="shared" ref="AA453" si="136">IF(AA377="","",IF(AA400="",IF(SUM(COUNTIF(AA401:AA452,"LS")+COUNTIF(AA401:AA452,"LUMP"))&gt;0,"LS",""),IF(SUM(AA401:AA452)&gt;0,ROUNDUP(SUM(AA401:AA452),0),"")))</f>
        <v/>
      </c>
      <c r="AB453" s="31" t="str">
        <f t="shared" ref="AB453" si="137">IF(AB377="","",IF(AB400="",IF(SUM(COUNTIF(AB401:AB452,"LS")+COUNTIF(AB401:AB452,"LUMP"))&gt;0,"LS",""),IF(SUM(AB401:AB452)&gt;0,ROUNDUP(SUM(AB401:AB452),0),"")))</f>
        <v/>
      </c>
      <c r="AC453" s="31" t="str">
        <f t="shared" ref="AC453" si="138">IF(AC377="","",IF(AC400="",IF(SUM(COUNTIF(AC401:AC452,"LS")+COUNTIF(AC401:AC452,"LUMP"))&gt;0,"LS",""),IF(SUM(AC401:AC452)&gt;0,ROUNDUP(SUM(AC401:AC452),0),"")))</f>
        <v/>
      </c>
      <c r="AD453" s="31" t="str">
        <f t="shared" ref="AD453" si="139">IF(AD377="","",IF(AD400="",IF(SUM(COUNTIF(AD401:AD452,"LS")+COUNTIF(AD401:AD452,"LUMP"))&gt;0,"LS",""),IF(SUM(AD401:AD452)&gt;0,ROUNDUP(SUM(AD401:AD452),0),"")))</f>
        <v/>
      </c>
      <c r="AE453" s="31" t="str">
        <f t="shared" ref="AE453" si="140">IF(AE377="","",IF(AE400="",IF(SUM(COUNTIF(AE401:AE452,"LS")+COUNTIF(AE401:AE452,"LUMP"))&gt;0,"LS",""),IF(SUM(AE401:AE452)&gt;0,ROUNDUP(SUM(AE401:AE452),0),"")))</f>
        <v/>
      </c>
      <c r="AF453" s="31" t="str">
        <f t="shared" ref="AF453" si="141">IF(AF377="","",IF(AF400="",IF(SUM(COUNTIF(AF401:AF452,"LS")+COUNTIF(AF401:AF452,"LUMP"))&gt;0,"LS",""),IF(SUM(AF401:AF452)&gt;0,ROUNDUP(SUM(AF401:AF452),0),"")))</f>
        <v/>
      </c>
      <c r="AG453" s="31" t="str">
        <f t="shared" ref="AG453" si="142">IF(AG377="","",IF(AG400="",IF(SUM(COUNTIF(AG401:AG452,"LS")+COUNTIF(AG401:AG452,"LUMP"))&gt;0,"LS",""),IF(SUM(AG401:AG452)&gt;0,ROUNDUP(SUM(AG401:AG452),0),"")))</f>
        <v/>
      </c>
      <c r="AH453" s="31" t="str">
        <f t="shared" ref="AH453" si="143">IF(AH377="","",IF(AH400="",IF(SUM(COUNTIF(AH401:AH452,"LS")+COUNTIF(AH401:AH452,"LUMP"))&gt;0,"LS",""),IF(SUM(AH401:AH452)&gt;0,ROUNDUP(SUM(AH401:AH452),0),"")))</f>
        <v/>
      </c>
      <c r="AI453" s="31" t="str">
        <f t="shared" ref="AI453" si="144">IF(AI377="","",IF(AI400="",IF(SUM(COUNTIF(AI401:AI452,"LS")+COUNTIF(AI401:AI452,"LUMP"))&gt;0,"LS",""),IF(SUM(AI401:AI452)&gt;0,ROUNDUP(SUM(AI401:AI452),0),"")))</f>
        <v/>
      </c>
      <c r="AJ453" s="31" t="str">
        <f t="shared" ref="AJ453" si="145">IF(AJ377="","",IF(AJ400="",IF(SUM(COUNTIF(AJ401:AJ452,"LS")+COUNTIF(AJ401:AJ452,"LUMP"))&gt;0,"LS",""),IF(SUM(AJ401:AJ452)&gt;0,ROUNDUP(SUM(AJ401:AJ452),0),"")))</f>
        <v/>
      </c>
      <c r="AK453" s="31" t="str">
        <f t="shared" ref="AK453" si="146">IF(AK377="","",IF(AK400="",IF(SUM(COUNTIF(AK401:AK452,"LS")+COUNTIF(AK401:AK452,"LUMP"))&gt;0,"LS",""),IF(SUM(AK401:AK452)&gt;0,ROUNDUP(SUM(AK401:AK452),0),"")))</f>
        <v/>
      </c>
      <c r="AL453" s="31" t="str">
        <f t="shared" ref="AL453" si="147">IF(AL377="","",IF(AL400="",IF(SUM(COUNTIF(AL401:AL452,"LS")+COUNTIF(AL401:AL452,"LUMP"))&gt;0,"LS",""),IF(SUM(AL401:AL452)&gt;0,ROUNDUP(SUM(AL401:AL452),0),"")))</f>
        <v/>
      </c>
      <c r="AM453" s="31" t="str">
        <f t="shared" ref="AM453" si="148">IF(AM377="","",IF(AM400="",IF(SUM(COUNTIF(AM401:AM452,"LS")+COUNTIF(AM401:AM452,"LUMP"))&gt;0,"LS",""),IF(SUM(AM401:AM452)&gt;0,ROUNDUP(SUM(AM401:AM452),0),"")))</f>
        <v/>
      </c>
      <c r="AN453" s="31" t="str">
        <f t="shared" ref="AN453" si="149">IF(AN377="","",IF(AN400="",IF(SUM(COUNTIF(AN401:AN452,"LS")+COUNTIF(AN401:AN452,"LUMP"))&gt;0,"LS",""),IF(SUM(AN401:AN452)&gt;0,ROUNDUP(SUM(AN401:AN452),0),"")))</f>
        <v/>
      </c>
      <c r="AO453" s="31" t="str">
        <f t="shared" ref="AO453" si="150">IF(AO377="","",IF(AO400="",IF(SUM(COUNTIF(AO401:AO452,"LS")+COUNTIF(AO401:AO452,"LUMP"))&gt;0,"LS",""),IF(SUM(AO401:AO452)&gt;0,ROUNDUP(SUM(AO401:AO452),0),"")))</f>
        <v/>
      </c>
      <c r="AP453" s="31" t="str">
        <f t="shared" ref="AP453" si="151">IF(AP377="","",IF(AP400="",IF(SUM(COUNTIF(AP401:AP452,"LS")+COUNTIF(AP401:AP452,"LUMP"))&gt;0,"LS",""),IF(SUM(AP401:AP452)&gt;0,ROUNDUP(SUM(AP401:AP452),0),"")))</f>
        <v/>
      </c>
    </row>
    <row r="454" spans="2:42" ht="12.75" customHeight="1" thickBot="1" x14ac:dyDescent="0.25"/>
    <row r="455" spans="2:42" ht="12.75" customHeight="1" thickBot="1" x14ac:dyDescent="0.25">
      <c r="B455" s="32" t="s">
        <v>21</v>
      </c>
      <c r="D455" s="59">
        <f>D376 + 1</f>
        <v>14</v>
      </c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  <c r="AA455" s="59"/>
      <c r="AB455" s="59"/>
      <c r="AC455" s="59"/>
      <c r="AD455" s="59"/>
      <c r="AE455" s="59"/>
      <c r="AF455" s="59"/>
      <c r="AG455" s="59"/>
      <c r="AH455" s="59"/>
      <c r="AI455" s="59"/>
      <c r="AJ455" s="59"/>
      <c r="AK455" s="59"/>
      <c r="AL455" s="59"/>
      <c r="AM455" s="59"/>
      <c r="AN455" s="59"/>
      <c r="AO455" s="59"/>
      <c r="AP455" s="59"/>
    </row>
    <row r="456" spans="2:42" ht="59.25" customHeight="1" thickBot="1" x14ac:dyDescent="0.25">
      <c r="B456" s="39"/>
      <c r="D456" s="65" t="s">
        <v>23</v>
      </c>
      <c r="E456" s="65"/>
      <c r="F456" s="65"/>
      <c r="G456" s="65"/>
      <c r="H456" s="65"/>
      <c r="I456" s="65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F456" s="30"/>
      <c r="AG456" s="30"/>
      <c r="AH456" s="30"/>
      <c r="AI456" s="30"/>
      <c r="AJ456" s="30"/>
      <c r="AK456" s="30"/>
      <c r="AL456" s="30"/>
      <c r="AM456" s="30"/>
      <c r="AN456" s="30"/>
      <c r="AO456" s="30"/>
      <c r="AP456" s="30"/>
    </row>
    <row r="457" spans="2:42" ht="12.75" customHeight="1" thickBot="1" x14ac:dyDescent="0.25">
      <c r="D457" s="66" t="s">
        <v>24</v>
      </c>
      <c r="E457" s="66"/>
      <c r="F457" s="66"/>
      <c r="G457" s="66"/>
      <c r="H457" s="66"/>
      <c r="I457" s="66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</row>
    <row r="458" spans="2:42" ht="12.75" customHeight="1" x14ac:dyDescent="0.2">
      <c r="B458" s="68" t="s">
        <v>20</v>
      </c>
      <c r="D458" s="51" t="s">
        <v>17</v>
      </c>
      <c r="E458" s="51" t="s">
        <v>0</v>
      </c>
      <c r="F458" s="51" t="s">
        <v>3</v>
      </c>
      <c r="G458" s="51" t="s">
        <v>4</v>
      </c>
      <c r="H458" s="51" t="s">
        <v>19</v>
      </c>
      <c r="I458" s="54" t="s">
        <v>16</v>
      </c>
      <c r="J458" s="24" t="str">
        <f t="shared" ref="J458:AP458" si="152">IF(OR(TRIM(J456)=0,TRIM(J456)=""),"",IF(IFERROR(TRIM(INDEX(QryItemNamed,MATCH(TRIM(J456),ITEM,0),2)),"")="Y","SPECIAL",LEFT(IFERROR(TRIM(INDEX(ITEM,MATCH(TRIM(J456),ITEM,0))),""),3)))</f>
        <v/>
      </c>
      <c r="K458" s="26" t="str">
        <f t="shared" si="152"/>
        <v/>
      </c>
      <c r="L458" s="26" t="str">
        <f t="shared" si="152"/>
        <v/>
      </c>
      <c r="M458" s="26" t="str">
        <f t="shared" si="152"/>
        <v/>
      </c>
      <c r="N458" s="26" t="str">
        <f t="shared" si="152"/>
        <v/>
      </c>
      <c r="O458" s="26" t="str">
        <f t="shared" si="152"/>
        <v/>
      </c>
      <c r="P458" s="26" t="str">
        <f t="shared" si="152"/>
        <v/>
      </c>
      <c r="Q458" s="26" t="str">
        <f t="shared" si="152"/>
        <v/>
      </c>
      <c r="R458" s="26" t="str">
        <f t="shared" si="152"/>
        <v/>
      </c>
      <c r="S458" s="26" t="str">
        <f t="shared" si="152"/>
        <v/>
      </c>
      <c r="T458" s="26" t="str">
        <f t="shared" si="152"/>
        <v/>
      </c>
      <c r="U458" s="26" t="str">
        <f t="shared" si="152"/>
        <v/>
      </c>
      <c r="V458" s="26" t="str">
        <f t="shared" si="152"/>
        <v/>
      </c>
      <c r="W458" s="26" t="str">
        <f t="shared" si="152"/>
        <v/>
      </c>
      <c r="X458" s="26" t="str">
        <f t="shared" si="152"/>
        <v/>
      </c>
      <c r="Y458" s="26" t="str">
        <f t="shared" si="152"/>
        <v/>
      </c>
      <c r="Z458" s="26" t="str">
        <f t="shared" si="152"/>
        <v/>
      </c>
      <c r="AA458" s="26" t="str">
        <f t="shared" si="152"/>
        <v/>
      </c>
      <c r="AB458" s="26" t="str">
        <f t="shared" si="152"/>
        <v/>
      </c>
      <c r="AC458" s="26" t="str">
        <f t="shared" si="152"/>
        <v/>
      </c>
      <c r="AD458" s="26" t="str">
        <f t="shared" si="152"/>
        <v/>
      </c>
      <c r="AE458" s="26" t="str">
        <f t="shared" si="152"/>
        <v/>
      </c>
      <c r="AF458" s="26" t="str">
        <f t="shared" si="152"/>
        <v/>
      </c>
      <c r="AG458" s="26" t="str">
        <f t="shared" si="152"/>
        <v/>
      </c>
      <c r="AH458" s="26" t="str">
        <f t="shared" si="152"/>
        <v/>
      </c>
      <c r="AI458" s="26" t="str">
        <f t="shared" si="152"/>
        <v/>
      </c>
      <c r="AJ458" s="26" t="str">
        <f t="shared" si="152"/>
        <v/>
      </c>
      <c r="AK458" s="26" t="str">
        <f t="shared" si="152"/>
        <v/>
      </c>
      <c r="AL458" s="26" t="str">
        <f t="shared" si="152"/>
        <v/>
      </c>
      <c r="AM458" s="26" t="str">
        <f t="shared" si="152"/>
        <v/>
      </c>
      <c r="AN458" s="26" t="str">
        <f t="shared" si="152"/>
        <v/>
      </c>
      <c r="AO458" s="26" t="str">
        <f t="shared" si="152"/>
        <v/>
      </c>
      <c r="AP458" s="26" t="str">
        <f t="shared" si="152"/>
        <v/>
      </c>
    </row>
    <row r="459" spans="2:42" ht="12.75" customHeight="1" x14ac:dyDescent="0.2">
      <c r="B459" s="69"/>
      <c r="D459" s="52"/>
      <c r="E459" s="52"/>
      <c r="F459" s="52"/>
      <c r="G459" s="52"/>
      <c r="H459" s="52"/>
      <c r="I459" s="55"/>
      <c r="J459" s="57" t="str">
        <f t="shared" ref="J459:AP459" si="153">IF(OR(TRIM(J456)=0,TRIM(J456)=""),IF(J457="","",J457),IF(IFERROR(TRIM(INDEX(QryItemNamed,MATCH(TRIM(J456),ITEM,0),2)),"")="Y",TRIM(RIGHT(IFERROR(TRIM(INDEX(QryItemNamed,MATCH(TRIM(J456),ITEM,0),4)),"123456789012"),LEN(IFERROR(TRIM(INDEX(QryItemNamed,MATCH(TRIM(J456),ITEM,0),4)),"123456789012"))-9))&amp;J457,IFERROR(TRIM(INDEX(QryItemNamed,MATCH(TRIM(J456),ITEM,0),4))&amp;J457,"ITEM CODE DOES NOT EXIST IN ITEM MASTER")))</f>
        <v/>
      </c>
      <c r="K459" s="47" t="str">
        <f t="shared" si="153"/>
        <v/>
      </c>
      <c r="L459" s="47" t="str">
        <f t="shared" si="153"/>
        <v/>
      </c>
      <c r="M459" s="47" t="str">
        <f t="shared" si="153"/>
        <v/>
      </c>
      <c r="N459" s="47" t="str">
        <f t="shared" si="153"/>
        <v/>
      </c>
      <c r="O459" s="47" t="str">
        <f t="shared" si="153"/>
        <v/>
      </c>
      <c r="P459" s="47" t="str">
        <f t="shared" si="153"/>
        <v/>
      </c>
      <c r="Q459" s="47" t="str">
        <f t="shared" si="153"/>
        <v/>
      </c>
      <c r="R459" s="47" t="str">
        <f t="shared" si="153"/>
        <v/>
      </c>
      <c r="S459" s="47" t="str">
        <f t="shared" si="153"/>
        <v/>
      </c>
      <c r="T459" s="47" t="str">
        <f t="shared" si="153"/>
        <v/>
      </c>
      <c r="U459" s="47" t="str">
        <f t="shared" si="153"/>
        <v/>
      </c>
      <c r="V459" s="47" t="str">
        <f t="shared" si="153"/>
        <v/>
      </c>
      <c r="W459" s="47" t="str">
        <f t="shared" si="153"/>
        <v/>
      </c>
      <c r="X459" s="47" t="str">
        <f t="shared" si="153"/>
        <v/>
      </c>
      <c r="Y459" s="47" t="str">
        <f t="shared" si="153"/>
        <v/>
      </c>
      <c r="Z459" s="47" t="str">
        <f t="shared" si="153"/>
        <v/>
      </c>
      <c r="AA459" s="47" t="str">
        <f t="shared" si="153"/>
        <v/>
      </c>
      <c r="AB459" s="47" t="str">
        <f t="shared" si="153"/>
        <v/>
      </c>
      <c r="AC459" s="47" t="str">
        <f t="shared" si="153"/>
        <v/>
      </c>
      <c r="AD459" s="47" t="str">
        <f t="shared" si="153"/>
        <v/>
      </c>
      <c r="AE459" s="47" t="str">
        <f t="shared" si="153"/>
        <v/>
      </c>
      <c r="AF459" s="47" t="str">
        <f t="shared" si="153"/>
        <v/>
      </c>
      <c r="AG459" s="47" t="str">
        <f t="shared" si="153"/>
        <v/>
      </c>
      <c r="AH459" s="47" t="str">
        <f t="shared" si="153"/>
        <v/>
      </c>
      <c r="AI459" s="47" t="str">
        <f t="shared" si="153"/>
        <v/>
      </c>
      <c r="AJ459" s="47" t="str">
        <f t="shared" si="153"/>
        <v/>
      </c>
      <c r="AK459" s="47" t="str">
        <f t="shared" si="153"/>
        <v/>
      </c>
      <c r="AL459" s="47" t="str">
        <f t="shared" si="153"/>
        <v/>
      </c>
      <c r="AM459" s="47" t="str">
        <f t="shared" si="153"/>
        <v/>
      </c>
      <c r="AN459" s="47" t="str">
        <f t="shared" si="153"/>
        <v/>
      </c>
      <c r="AO459" s="47" t="str">
        <f t="shared" si="153"/>
        <v/>
      </c>
      <c r="AP459" s="47" t="str">
        <f t="shared" si="153"/>
        <v/>
      </c>
    </row>
    <row r="460" spans="2:42" ht="12.75" customHeight="1" x14ac:dyDescent="0.2">
      <c r="B460" s="69"/>
      <c r="D460" s="52"/>
      <c r="E460" s="52"/>
      <c r="F460" s="52"/>
      <c r="G460" s="52"/>
      <c r="H460" s="52"/>
      <c r="I460" s="55"/>
      <c r="J460" s="57"/>
      <c r="K460" s="47"/>
      <c r="L460" s="47"/>
      <c r="M460" s="47"/>
      <c r="N460" s="47"/>
      <c r="O460" s="47"/>
      <c r="P460" s="47"/>
      <c r="Q460" s="47"/>
      <c r="R460" s="47"/>
      <c r="S460" s="47"/>
      <c r="T460" s="47"/>
      <c r="U460" s="47"/>
      <c r="V460" s="47"/>
      <c r="W460" s="47"/>
      <c r="X460" s="47"/>
      <c r="Y460" s="47"/>
      <c r="Z460" s="47"/>
      <c r="AA460" s="47"/>
      <c r="AB460" s="47"/>
      <c r="AC460" s="47"/>
      <c r="AD460" s="47"/>
      <c r="AE460" s="47"/>
      <c r="AF460" s="47"/>
      <c r="AG460" s="47"/>
      <c r="AH460" s="47"/>
      <c r="AI460" s="47"/>
      <c r="AJ460" s="47"/>
      <c r="AK460" s="47"/>
      <c r="AL460" s="47"/>
      <c r="AM460" s="47"/>
      <c r="AN460" s="47"/>
      <c r="AO460" s="47"/>
      <c r="AP460" s="47"/>
    </row>
    <row r="461" spans="2:42" ht="12.75" customHeight="1" x14ac:dyDescent="0.2">
      <c r="B461" s="69"/>
      <c r="D461" s="52"/>
      <c r="E461" s="52"/>
      <c r="F461" s="52"/>
      <c r="G461" s="52"/>
      <c r="H461" s="52"/>
      <c r="I461" s="55"/>
      <c r="J461" s="57"/>
      <c r="K461" s="47"/>
      <c r="L461" s="47"/>
      <c r="M461" s="47"/>
      <c r="N461" s="47"/>
      <c r="O461" s="47"/>
      <c r="P461" s="47"/>
      <c r="Q461" s="47"/>
      <c r="R461" s="47"/>
      <c r="S461" s="47"/>
      <c r="T461" s="47"/>
      <c r="U461" s="47"/>
      <c r="V461" s="47"/>
      <c r="W461" s="47"/>
      <c r="X461" s="47"/>
      <c r="Y461" s="47"/>
      <c r="Z461" s="47"/>
      <c r="AA461" s="47"/>
      <c r="AB461" s="47"/>
      <c r="AC461" s="47"/>
      <c r="AD461" s="47"/>
      <c r="AE461" s="47"/>
      <c r="AF461" s="47"/>
      <c r="AG461" s="47"/>
      <c r="AH461" s="47"/>
      <c r="AI461" s="47"/>
      <c r="AJ461" s="47"/>
      <c r="AK461" s="47"/>
      <c r="AL461" s="47"/>
      <c r="AM461" s="47"/>
      <c r="AN461" s="47"/>
      <c r="AO461" s="47"/>
      <c r="AP461" s="47"/>
    </row>
    <row r="462" spans="2:42" ht="12.75" customHeight="1" x14ac:dyDescent="0.2">
      <c r="B462" s="69"/>
      <c r="D462" s="52"/>
      <c r="E462" s="52"/>
      <c r="F462" s="52"/>
      <c r="G462" s="52"/>
      <c r="H462" s="52"/>
      <c r="I462" s="55"/>
      <c r="J462" s="57"/>
      <c r="K462" s="47"/>
      <c r="L462" s="47"/>
      <c r="M462" s="47"/>
      <c r="N462" s="47"/>
      <c r="O462" s="47"/>
      <c r="P462" s="47"/>
      <c r="Q462" s="47"/>
      <c r="R462" s="47"/>
      <c r="S462" s="47"/>
      <c r="T462" s="47"/>
      <c r="U462" s="47"/>
      <c r="V462" s="47"/>
      <c r="W462" s="47"/>
      <c r="X462" s="47"/>
      <c r="Y462" s="47"/>
      <c r="Z462" s="47"/>
      <c r="AA462" s="47"/>
      <c r="AB462" s="47"/>
      <c r="AC462" s="47"/>
      <c r="AD462" s="47"/>
      <c r="AE462" s="47"/>
      <c r="AF462" s="47"/>
      <c r="AG462" s="47"/>
      <c r="AH462" s="47"/>
      <c r="AI462" s="47"/>
      <c r="AJ462" s="47"/>
      <c r="AK462" s="47"/>
      <c r="AL462" s="47"/>
      <c r="AM462" s="47"/>
      <c r="AN462" s="47"/>
      <c r="AO462" s="47"/>
      <c r="AP462" s="47"/>
    </row>
    <row r="463" spans="2:42" ht="12.75" customHeight="1" x14ac:dyDescent="0.2">
      <c r="B463" s="69"/>
      <c r="D463" s="52"/>
      <c r="E463" s="52"/>
      <c r="F463" s="52"/>
      <c r="G463" s="52"/>
      <c r="H463" s="52"/>
      <c r="I463" s="55"/>
      <c r="J463" s="57"/>
      <c r="K463" s="47"/>
      <c r="L463" s="47"/>
      <c r="M463" s="47"/>
      <c r="N463" s="47"/>
      <c r="O463" s="47"/>
      <c r="P463" s="47"/>
      <c r="Q463" s="47"/>
      <c r="R463" s="47"/>
      <c r="S463" s="47"/>
      <c r="T463" s="47"/>
      <c r="U463" s="47"/>
      <c r="V463" s="47"/>
      <c r="W463" s="47"/>
      <c r="X463" s="47"/>
      <c r="Y463" s="47"/>
      <c r="Z463" s="47"/>
      <c r="AA463" s="47"/>
      <c r="AB463" s="47"/>
      <c r="AC463" s="47"/>
      <c r="AD463" s="47"/>
      <c r="AE463" s="47"/>
      <c r="AF463" s="47"/>
      <c r="AG463" s="47"/>
      <c r="AH463" s="47"/>
      <c r="AI463" s="47"/>
      <c r="AJ463" s="47"/>
      <c r="AK463" s="47"/>
      <c r="AL463" s="47"/>
      <c r="AM463" s="47"/>
      <c r="AN463" s="47"/>
      <c r="AO463" s="47"/>
      <c r="AP463" s="47"/>
    </row>
    <row r="464" spans="2:42" ht="12.75" customHeight="1" x14ac:dyDescent="0.2">
      <c r="B464" s="69"/>
      <c r="D464" s="52"/>
      <c r="E464" s="52"/>
      <c r="F464" s="52"/>
      <c r="G464" s="52"/>
      <c r="H464" s="52"/>
      <c r="I464" s="55"/>
      <c r="J464" s="57"/>
      <c r="K464" s="47"/>
      <c r="L464" s="47"/>
      <c r="M464" s="47"/>
      <c r="N464" s="47"/>
      <c r="O464" s="47"/>
      <c r="P464" s="47"/>
      <c r="Q464" s="47"/>
      <c r="R464" s="47"/>
      <c r="S464" s="47"/>
      <c r="T464" s="47"/>
      <c r="U464" s="47"/>
      <c r="V464" s="47"/>
      <c r="W464" s="47"/>
      <c r="X464" s="47"/>
      <c r="Y464" s="47"/>
      <c r="Z464" s="47"/>
      <c r="AA464" s="47"/>
      <c r="AB464" s="47"/>
      <c r="AC464" s="47"/>
      <c r="AD464" s="47"/>
      <c r="AE464" s="47"/>
      <c r="AF464" s="47"/>
      <c r="AG464" s="47"/>
      <c r="AH464" s="47"/>
      <c r="AI464" s="47"/>
      <c r="AJ464" s="47"/>
      <c r="AK464" s="47"/>
      <c r="AL464" s="47"/>
      <c r="AM464" s="47"/>
      <c r="AN464" s="47"/>
      <c r="AO464" s="47"/>
      <c r="AP464" s="47"/>
    </row>
    <row r="465" spans="2:42" ht="12.75" customHeight="1" x14ac:dyDescent="0.2">
      <c r="B465" s="69"/>
      <c r="D465" s="52"/>
      <c r="E465" s="52"/>
      <c r="F465" s="52"/>
      <c r="G465" s="52"/>
      <c r="H465" s="52"/>
      <c r="I465" s="55"/>
      <c r="J465" s="57"/>
      <c r="K465" s="47"/>
      <c r="L465" s="47"/>
      <c r="M465" s="47"/>
      <c r="N465" s="47"/>
      <c r="O465" s="47"/>
      <c r="P465" s="47"/>
      <c r="Q465" s="47"/>
      <c r="R465" s="47"/>
      <c r="S465" s="47"/>
      <c r="T465" s="47"/>
      <c r="U465" s="47"/>
      <c r="V465" s="47"/>
      <c r="W465" s="47"/>
      <c r="X465" s="47"/>
      <c r="Y465" s="47"/>
      <c r="Z465" s="47"/>
      <c r="AA465" s="47"/>
      <c r="AB465" s="47"/>
      <c r="AC465" s="47"/>
      <c r="AD465" s="47"/>
      <c r="AE465" s="47"/>
      <c r="AF465" s="47"/>
      <c r="AG465" s="47"/>
      <c r="AH465" s="47"/>
      <c r="AI465" s="47"/>
      <c r="AJ465" s="47"/>
      <c r="AK465" s="47"/>
      <c r="AL465" s="47"/>
      <c r="AM465" s="47"/>
      <c r="AN465" s="47"/>
      <c r="AO465" s="47"/>
      <c r="AP465" s="47"/>
    </row>
    <row r="466" spans="2:42" ht="12.75" customHeight="1" x14ac:dyDescent="0.2">
      <c r="B466" s="69"/>
      <c r="D466" s="52"/>
      <c r="E466" s="52"/>
      <c r="F466" s="52"/>
      <c r="G466" s="52"/>
      <c r="H466" s="52"/>
      <c r="I466" s="55"/>
      <c r="J466" s="5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47"/>
      <c r="V466" s="47"/>
      <c r="W466" s="47"/>
      <c r="X466" s="47"/>
      <c r="Y466" s="47"/>
      <c r="Z466" s="47"/>
      <c r="AA466" s="47"/>
      <c r="AB466" s="47"/>
      <c r="AC466" s="47"/>
      <c r="AD466" s="47"/>
      <c r="AE466" s="47"/>
      <c r="AF466" s="47"/>
      <c r="AG466" s="47"/>
      <c r="AH466" s="47"/>
      <c r="AI466" s="47"/>
      <c r="AJ466" s="47"/>
      <c r="AK466" s="47"/>
      <c r="AL466" s="47"/>
      <c r="AM466" s="47"/>
      <c r="AN466" s="47"/>
      <c r="AO466" s="47"/>
      <c r="AP466" s="47"/>
    </row>
    <row r="467" spans="2:42" ht="12.75" customHeight="1" x14ac:dyDescent="0.2">
      <c r="B467" s="69"/>
      <c r="D467" s="52"/>
      <c r="E467" s="52"/>
      <c r="F467" s="52"/>
      <c r="G467" s="52"/>
      <c r="H467" s="52"/>
      <c r="I467" s="55"/>
      <c r="J467" s="57"/>
      <c r="K467" s="47"/>
      <c r="L467" s="47"/>
      <c r="M467" s="47"/>
      <c r="N467" s="47"/>
      <c r="O467" s="47"/>
      <c r="P467" s="47"/>
      <c r="Q467" s="47"/>
      <c r="R467" s="47"/>
      <c r="S467" s="47"/>
      <c r="T467" s="47"/>
      <c r="U467" s="47"/>
      <c r="V467" s="47"/>
      <c r="W467" s="47"/>
      <c r="X467" s="47"/>
      <c r="Y467" s="47"/>
      <c r="Z467" s="47"/>
      <c r="AA467" s="47"/>
      <c r="AB467" s="47"/>
      <c r="AC467" s="47"/>
      <c r="AD467" s="47"/>
      <c r="AE467" s="47"/>
      <c r="AF467" s="47"/>
      <c r="AG467" s="47"/>
      <c r="AH467" s="47"/>
      <c r="AI467" s="47"/>
      <c r="AJ467" s="47"/>
      <c r="AK467" s="47"/>
      <c r="AL467" s="47"/>
      <c r="AM467" s="47"/>
      <c r="AN467" s="47"/>
      <c r="AO467" s="47"/>
      <c r="AP467" s="47"/>
    </row>
    <row r="468" spans="2:42" ht="12.75" customHeight="1" x14ac:dyDescent="0.2">
      <c r="B468" s="69"/>
      <c r="D468" s="52"/>
      <c r="E468" s="52"/>
      <c r="F468" s="52"/>
      <c r="G468" s="52"/>
      <c r="H468" s="52"/>
      <c r="I468" s="55"/>
      <c r="J468" s="57"/>
      <c r="K468" s="47"/>
      <c r="L468" s="47"/>
      <c r="M468" s="47"/>
      <c r="N468" s="47"/>
      <c r="O468" s="47"/>
      <c r="P468" s="47"/>
      <c r="Q468" s="47"/>
      <c r="R468" s="47"/>
      <c r="S468" s="47"/>
      <c r="T468" s="47"/>
      <c r="U468" s="47"/>
      <c r="V468" s="47"/>
      <c r="W468" s="47"/>
      <c r="X468" s="47"/>
      <c r="Y468" s="47"/>
      <c r="Z468" s="47"/>
      <c r="AA468" s="47"/>
      <c r="AB468" s="47"/>
      <c r="AC468" s="47"/>
      <c r="AD468" s="47"/>
      <c r="AE468" s="47"/>
      <c r="AF468" s="47"/>
      <c r="AG468" s="47"/>
      <c r="AH468" s="47"/>
      <c r="AI468" s="47"/>
      <c r="AJ468" s="47"/>
      <c r="AK468" s="47"/>
      <c r="AL468" s="47"/>
      <c r="AM468" s="47"/>
      <c r="AN468" s="47"/>
      <c r="AO468" s="47"/>
      <c r="AP468" s="47"/>
    </row>
    <row r="469" spans="2:42" ht="12.75" customHeight="1" x14ac:dyDescent="0.2">
      <c r="B469" s="69"/>
      <c r="D469" s="52"/>
      <c r="E469" s="52"/>
      <c r="F469" s="52"/>
      <c r="G469" s="52"/>
      <c r="H469" s="52"/>
      <c r="I469" s="55"/>
      <c r="J469" s="57"/>
      <c r="K469" s="47"/>
      <c r="L469" s="47"/>
      <c r="M469" s="47"/>
      <c r="N469" s="47"/>
      <c r="O469" s="47"/>
      <c r="P469" s="47"/>
      <c r="Q469" s="47"/>
      <c r="R469" s="47"/>
      <c r="S469" s="47"/>
      <c r="T469" s="47"/>
      <c r="U469" s="47"/>
      <c r="V469" s="47"/>
      <c r="W469" s="47"/>
      <c r="X469" s="47"/>
      <c r="Y469" s="47"/>
      <c r="Z469" s="47"/>
      <c r="AA469" s="47"/>
      <c r="AB469" s="47"/>
      <c r="AC469" s="47"/>
      <c r="AD469" s="47"/>
      <c r="AE469" s="47"/>
      <c r="AF469" s="47"/>
      <c r="AG469" s="47"/>
      <c r="AH469" s="47"/>
      <c r="AI469" s="47"/>
      <c r="AJ469" s="47"/>
      <c r="AK469" s="47"/>
      <c r="AL469" s="47"/>
      <c r="AM469" s="47"/>
      <c r="AN469" s="47"/>
      <c r="AO469" s="47"/>
      <c r="AP469" s="47"/>
    </row>
    <row r="470" spans="2:42" ht="12.75" customHeight="1" x14ac:dyDescent="0.2">
      <c r="B470" s="69"/>
      <c r="D470" s="52"/>
      <c r="E470" s="52"/>
      <c r="F470" s="52"/>
      <c r="G470" s="52"/>
      <c r="H470" s="52"/>
      <c r="I470" s="55"/>
      <c r="J470" s="57"/>
      <c r="K470" s="47"/>
      <c r="L470" s="47"/>
      <c r="M470" s="47"/>
      <c r="N470" s="47"/>
      <c r="O470" s="47"/>
      <c r="P470" s="47"/>
      <c r="Q470" s="47"/>
      <c r="R470" s="47"/>
      <c r="S470" s="47"/>
      <c r="T470" s="47"/>
      <c r="U470" s="47"/>
      <c r="V470" s="47"/>
      <c r="W470" s="47"/>
      <c r="X470" s="47"/>
      <c r="Y470" s="47"/>
      <c r="Z470" s="47"/>
      <c r="AA470" s="47"/>
      <c r="AB470" s="47"/>
      <c r="AC470" s="47"/>
      <c r="AD470" s="47"/>
      <c r="AE470" s="47"/>
      <c r="AF470" s="47"/>
      <c r="AG470" s="47"/>
      <c r="AH470" s="47"/>
      <c r="AI470" s="47"/>
      <c r="AJ470" s="47"/>
      <c r="AK470" s="47"/>
      <c r="AL470" s="47"/>
      <c r="AM470" s="47"/>
      <c r="AN470" s="47"/>
      <c r="AO470" s="47"/>
      <c r="AP470" s="47"/>
    </row>
    <row r="471" spans="2:42" ht="12.75" customHeight="1" x14ac:dyDescent="0.2">
      <c r="B471" s="69"/>
      <c r="D471" s="52"/>
      <c r="E471" s="52"/>
      <c r="F471" s="52"/>
      <c r="G471" s="52"/>
      <c r="H471" s="52"/>
      <c r="I471" s="55"/>
      <c r="J471" s="57"/>
      <c r="K471" s="47"/>
      <c r="L471" s="47"/>
      <c r="M471" s="47"/>
      <c r="N471" s="47"/>
      <c r="O471" s="47"/>
      <c r="P471" s="47"/>
      <c r="Q471" s="47"/>
      <c r="R471" s="47"/>
      <c r="S471" s="47"/>
      <c r="T471" s="47"/>
      <c r="U471" s="47"/>
      <c r="V471" s="47"/>
      <c r="W471" s="47"/>
      <c r="X471" s="47"/>
      <c r="Y471" s="47"/>
      <c r="Z471" s="47"/>
      <c r="AA471" s="47"/>
      <c r="AB471" s="47"/>
      <c r="AC471" s="47"/>
      <c r="AD471" s="47"/>
      <c r="AE471" s="47"/>
      <c r="AF471" s="47"/>
      <c r="AG471" s="47"/>
      <c r="AH471" s="47"/>
      <c r="AI471" s="47"/>
      <c r="AJ471" s="47"/>
      <c r="AK471" s="47"/>
      <c r="AL471" s="47"/>
      <c r="AM471" s="47"/>
      <c r="AN471" s="47"/>
      <c r="AO471" s="47"/>
      <c r="AP471" s="47"/>
    </row>
    <row r="472" spans="2:42" ht="12.75" customHeight="1" x14ac:dyDescent="0.2">
      <c r="B472" s="69"/>
      <c r="D472" s="52"/>
      <c r="E472" s="52"/>
      <c r="F472" s="52"/>
      <c r="G472" s="52"/>
      <c r="H472" s="52"/>
      <c r="I472" s="55"/>
      <c r="J472" s="57"/>
      <c r="K472" s="47"/>
      <c r="L472" s="47"/>
      <c r="M472" s="47"/>
      <c r="N472" s="47"/>
      <c r="O472" s="47"/>
      <c r="P472" s="47"/>
      <c r="Q472" s="47"/>
      <c r="R472" s="47"/>
      <c r="S472" s="47"/>
      <c r="T472" s="47"/>
      <c r="U472" s="47"/>
      <c r="V472" s="47"/>
      <c r="W472" s="47"/>
      <c r="X472" s="47"/>
      <c r="Y472" s="47"/>
      <c r="Z472" s="47"/>
      <c r="AA472" s="47"/>
      <c r="AB472" s="47"/>
      <c r="AC472" s="47"/>
      <c r="AD472" s="47"/>
      <c r="AE472" s="47"/>
      <c r="AF472" s="47"/>
      <c r="AG472" s="47"/>
      <c r="AH472" s="47"/>
      <c r="AI472" s="47"/>
      <c r="AJ472" s="47"/>
      <c r="AK472" s="47"/>
      <c r="AL472" s="47"/>
      <c r="AM472" s="47"/>
      <c r="AN472" s="47"/>
      <c r="AO472" s="47"/>
      <c r="AP472" s="47"/>
    </row>
    <row r="473" spans="2:42" ht="12.75" customHeight="1" x14ac:dyDescent="0.2">
      <c r="B473" s="69"/>
      <c r="D473" s="52"/>
      <c r="E473" s="52"/>
      <c r="F473" s="52"/>
      <c r="G473" s="52"/>
      <c r="H473" s="52"/>
      <c r="I473" s="55"/>
      <c r="J473" s="57"/>
      <c r="K473" s="47"/>
      <c r="L473" s="47"/>
      <c r="M473" s="47"/>
      <c r="N473" s="47"/>
      <c r="O473" s="47"/>
      <c r="P473" s="47"/>
      <c r="Q473" s="47"/>
      <c r="R473" s="47"/>
      <c r="S473" s="47"/>
      <c r="T473" s="47"/>
      <c r="U473" s="47"/>
      <c r="V473" s="47"/>
      <c r="W473" s="47"/>
      <c r="X473" s="47"/>
      <c r="Y473" s="47"/>
      <c r="Z473" s="47"/>
      <c r="AA473" s="47"/>
      <c r="AB473" s="47"/>
      <c r="AC473" s="47"/>
      <c r="AD473" s="47"/>
      <c r="AE473" s="47"/>
      <c r="AF473" s="47"/>
      <c r="AG473" s="47"/>
      <c r="AH473" s="47"/>
      <c r="AI473" s="47"/>
      <c r="AJ473" s="47"/>
      <c r="AK473" s="47"/>
      <c r="AL473" s="47"/>
      <c r="AM473" s="47"/>
      <c r="AN473" s="47"/>
      <c r="AO473" s="47"/>
      <c r="AP473" s="47"/>
    </row>
    <row r="474" spans="2:42" ht="12.75" customHeight="1" x14ac:dyDescent="0.2">
      <c r="B474" s="69"/>
      <c r="D474" s="52"/>
      <c r="E474" s="52"/>
      <c r="F474" s="52"/>
      <c r="G474" s="52"/>
      <c r="H474" s="52"/>
      <c r="I474" s="55"/>
      <c r="J474" s="57"/>
      <c r="K474" s="47"/>
      <c r="L474" s="47"/>
      <c r="M474" s="47"/>
      <c r="N474" s="47"/>
      <c r="O474" s="47"/>
      <c r="P474" s="47"/>
      <c r="Q474" s="47"/>
      <c r="R474" s="47"/>
      <c r="S474" s="47"/>
      <c r="T474" s="47"/>
      <c r="U474" s="47"/>
      <c r="V474" s="47"/>
      <c r="W474" s="47"/>
      <c r="X474" s="47"/>
      <c r="Y474" s="47"/>
      <c r="Z474" s="47"/>
      <c r="AA474" s="47"/>
      <c r="AB474" s="47"/>
      <c r="AC474" s="47"/>
      <c r="AD474" s="47"/>
      <c r="AE474" s="47"/>
      <c r="AF474" s="47"/>
      <c r="AG474" s="47"/>
      <c r="AH474" s="47"/>
      <c r="AI474" s="47"/>
      <c r="AJ474" s="47"/>
      <c r="AK474" s="47"/>
      <c r="AL474" s="47"/>
      <c r="AM474" s="47"/>
      <c r="AN474" s="47"/>
      <c r="AO474" s="47"/>
      <c r="AP474" s="47"/>
    </row>
    <row r="475" spans="2:42" ht="12.75" customHeight="1" x14ac:dyDescent="0.2">
      <c r="B475" s="69"/>
      <c r="D475" s="52"/>
      <c r="E475" s="52"/>
      <c r="F475" s="52"/>
      <c r="G475" s="52"/>
      <c r="H475" s="52"/>
      <c r="I475" s="55"/>
      <c r="J475" s="57"/>
      <c r="K475" s="47"/>
      <c r="L475" s="47"/>
      <c r="M475" s="47"/>
      <c r="N475" s="47"/>
      <c r="O475" s="47"/>
      <c r="P475" s="47"/>
      <c r="Q475" s="47"/>
      <c r="R475" s="47"/>
      <c r="S475" s="47"/>
      <c r="T475" s="47"/>
      <c r="U475" s="47"/>
      <c r="V475" s="47"/>
      <c r="W475" s="47"/>
      <c r="X475" s="47"/>
      <c r="Y475" s="47"/>
      <c r="Z475" s="47"/>
      <c r="AA475" s="47"/>
      <c r="AB475" s="47"/>
      <c r="AC475" s="47"/>
      <c r="AD475" s="47"/>
      <c r="AE475" s="47"/>
      <c r="AF475" s="47"/>
      <c r="AG475" s="47"/>
      <c r="AH475" s="47"/>
      <c r="AI475" s="47"/>
      <c r="AJ475" s="47"/>
      <c r="AK475" s="47"/>
      <c r="AL475" s="47"/>
      <c r="AM475" s="47"/>
      <c r="AN475" s="47"/>
      <c r="AO475" s="47"/>
      <c r="AP475" s="47"/>
    </row>
    <row r="476" spans="2:42" ht="12.75" customHeight="1" x14ac:dyDescent="0.2">
      <c r="B476" s="69"/>
      <c r="D476" s="52"/>
      <c r="E476" s="52"/>
      <c r="F476" s="52"/>
      <c r="G476" s="52"/>
      <c r="H476" s="52"/>
      <c r="I476" s="55"/>
      <c r="J476" s="5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47"/>
      <c r="V476" s="47"/>
      <c r="W476" s="47"/>
      <c r="X476" s="47"/>
      <c r="Y476" s="47"/>
      <c r="Z476" s="47"/>
      <c r="AA476" s="47"/>
      <c r="AB476" s="47"/>
      <c r="AC476" s="47"/>
      <c r="AD476" s="47"/>
      <c r="AE476" s="47"/>
      <c r="AF476" s="47"/>
      <c r="AG476" s="47"/>
      <c r="AH476" s="47"/>
      <c r="AI476" s="47"/>
      <c r="AJ476" s="47"/>
      <c r="AK476" s="47"/>
      <c r="AL476" s="47"/>
      <c r="AM476" s="47"/>
      <c r="AN476" s="47"/>
      <c r="AO476" s="47"/>
      <c r="AP476" s="47"/>
    </row>
    <row r="477" spans="2:42" ht="12.75" customHeight="1" x14ac:dyDescent="0.2">
      <c r="B477" s="69"/>
      <c r="D477" s="52"/>
      <c r="E477" s="52"/>
      <c r="F477" s="52"/>
      <c r="G477" s="52"/>
      <c r="H477" s="52"/>
      <c r="I477" s="55"/>
      <c r="J477" s="57"/>
      <c r="K477" s="47"/>
      <c r="L477" s="47"/>
      <c r="M477" s="47"/>
      <c r="N477" s="47"/>
      <c r="O477" s="47"/>
      <c r="P477" s="47"/>
      <c r="Q477" s="47"/>
      <c r="R477" s="47"/>
      <c r="S477" s="47"/>
      <c r="T477" s="47"/>
      <c r="U477" s="47"/>
      <c r="V477" s="47"/>
      <c r="W477" s="47"/>
      <c r="X477" s="47"/>
      <c r="Y477" s="47"/>
      <c r="Z477" s="47"/>
      <c r="AA477" s="47"/>
      <c r="AB477" s="47"/>
      <c r="AC477" s="47"/>
      <c r="AD477" s="47"/>
      <c r="AE477" s="47"/>
      <c r="AF477" s="47"/>
      <c r="AG477" s="47"/>
      <c r="AH477" s="47"/>
      <c r="AI477" s="47"/>
      <c r="AJ477" s="47"/>
      <c r="AK477" s="47"/>
      <c r="AL477" s="47"/>
      <c r="AM477" s="47"/>
      <c r="AN477" s="47"/>
      <c r="AO477" s="47"/>
      <c r="AP477" s="47"/>
    </row>
    <row r="478" spans="2:42" ht="12.75" customHeight="1" x14ac:dyDescent="0.2">
      <c r="B478" s="69"/>
      <c r="D478" s="52"/>
      <c r="E478" s="52"/>
      <c r="F478" s="52"/>
      <c r="G478" s="52"/>
      <c r="H478" s="52"/>
      <c r="I478" s="55"/>
      <c r="J478" s="57"/>
      <c r="K478" s="47"/>
      <c r="L478" s="47"/>
      <c r="M478" s="47"/>
      <c r="N478" s="47"/>
      <c r="O478" s="47"/>
      <c r="P478" s="47"/>
      <c r="Q478" s="47"/>
      <c r="R478" s="47"/>
      <c r="S478" s="47"/>
      <c r="T478" s="47"/>
      <c r="U478" s="47"/>
      <c r="V478" s="47"/>
      <c r="W478" s="47"/>
      <c r="X478" s="47"/>
      <c r="Y478" s="47"/>
      <c r="Z478" s="47"/>
      <c r="AA478" s="47"/>
      <c r="AB478" s="47"/>
      <c r="AC478" s="47"/>
      <c r="AD478" s="47"/>
      <c r="AE478" s="47"/>
      <c r="AF478" s="47"/>
      <c r="AG478" s="47"/>
      <c r="AH478" s="47"/>
      <c r="AI478" s="47"/>
      <c r="AJ478" s="47"/>
      <c r="AK478" s="47"/>
      <c r="AL478" s="47"/>
      <c r="AM478" s="47"/>
      <c r="AN478" s="47"/>
      <c r="AO478" s="47"/>
      <c r="AP478" s="47"/>
    </row>
    <row r="479" spans="2:42" ht="12.75" customHeight="1" thickBot="1" x14ac:dyDescent="0.25">
      <c r="B479" s="69"/>
      <c r="D479" s="53"/>
      <c r="E479" s="53"/>
      <c r="F479" s="53"/>
      <c r="G479" s="53"/>
      <c r="H479" s="53"/>
      <c r="I479" s="56"/>
      <c r="J479" s="25" t="str">
        <f t="shared" ref="J479:AP479" si="154">IF(OR(TRIM(J456)=0,TRIM(J456)=""),"",IF(IFERROR(TRIM(INDEX(QryItemNamed,MATCH(TRIM(J456),ITEM,0),3)),"")="LS","",IFERROR(TRIM(INDEX(QryItemNamed,MATCH(TRIM(J456),ITEM,0),3)),"")))</f>
        <v/>
      </c>
      <c r="K479" s="27" t="str">
        <f t="shared" si="154"/>
        <v/>
      </c>
      <c r="L479" s="27" t="str">
        <f t="shared" si="154"/>
        <v/>
      </c>
      <c r="M479" s="27" t="str">
        <f t="shared" si="154"/>
        <v/>
      </c>
      <c r="N479" s="27" t="str">
        <f t="shared" si="154"/>
        <v/>
      </c>
      <c r="O479" s="27" t="str">
        <f t="shared" si="154"/>
        <v/>
      </c>
      <c r="P479" s="27" t="str">
        <f t="shared" si="154"/>
        <v/>
      </c>
      <c r="Q479" s="27" t="str">
        <f t="shared" si="154"/>
        <v/>
      </c>
      <c r="R479" s="27" t="str">
        <f t="shared" si="154"/>
        <v/>
      </c>
      <c r="S479" s="27" t="str">
        <f t="shared" si="154"/>
        <v/>
      </c>
      <c r="T479" s="27" t="str">
        <f t="shared" si="154"/>
        <v/>
      </c>
      <c r="U479" s="27" t="str">
        <f t="shared" si="154"/>
        <v/>
      </c>
      <c r="V479" s="27" t="str">
        <f t="shared" si="154"/>
        <v/>
      </c>
      <c r="W479" s="27" t="str">
        <f t="shared" si="154"/>
        <v/>
      </c>
      <c r="X479" s="27" t="str">
        <f t="shared" si="154"/>
        <v/>
      </c>
      <c r="Y479" s="27" t="str">
        <f t="shared" si="154"/>
        <v/>
      </c>
      <c r="Z479" s="27" t="str">
        <f t="shared" si="154"/>
        <v/>
      </c>
      <c r="AA479" s="27" t="str">
        <f t="shared" si="154"/>
        <v/>
      </c>
      <c r="AB479" s="27" t="str">
        <f t="shared" si="154"/>
        <v/>
      </c>
      <c r="AC479" s="27" t="str">
        <f t="shared" si="154"/>
        <v/>
      </c>
      <c r="AD479" s="27" t="str">
        <f t="shared" si="154"/>
        <v/>
      </c>
      <c r="AE479" s="27" t="str">
        <f t="shared" si="154"/>
        <v/>
      </c>
      <c r="AF479" s="27" t="str">
        <f t="shared" si="154"/>
        <v/>
      </c>
      <c r="AG479" s="27" t="str">
        <f t="shared" si="154"/>
        <v/>
      </c>
      <c r="AH479" s="27" t="str">
        <f t="shared" si="154"/>
        <v/>
      </c>
      <c r="AI479" s="27" t="str">
        <f t="shared" si="154"/>
        <v/>
      </c>
      <c r="AJ479" s="27" t="str">
        <f t="shared" si="154"/>
        <v/>
      </c>
      <c r="AK479" s="27" t="str">
        <f t="shared" si="154"/>
        <v/>
      </c>
      <c r="AL479" s="27" t="str">
        <f t="shared" si="154"/>
        <v/>
      </c>
      <c r="AM479" s="27" t="str">
        <f t="shared" si="154"/>
        <v/>
      </c>
      <c r="AN479" s="27" t="str">
        <f t="shared" si="154"/>
        <v/>
      </c>
      <c r="AO479" s="27" t="str">
        <f t="shared" si="154"/>
        <v/>
      </c>
      <c r="AP479" s="27" t="str">
        <f t="shared" si="154"/>
        <v/>
      </c>
    </row>
    <row r="480" spans="2:42" ht="12.75" customHeight="1" x14ac:dyDescent="0.2">
      <c r="B480" s="33"/>
      <c r="D480" s="10"/>
      <c r="E480" s="10"/>
      <c r="F480" s="11"/>
      <c r="G480" s="12"/>
      <c r="H480" s="10"/>
      <c r="I480" s="13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</row>
    <row r="481" spans="2:42" ht="12.75" customHeight="1" x14ac:dyDescent="0.2">
      <c r="B481" s="34"/>
      <c r="D481" s="9"/>
      <c r="E481" s="9"/>
      <c r="F481" s="14"/>
      <c r="G481" s="15"/>
      <c r="H481" s="9"/>
      <c r="I481" s="16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</row>
    <row r="482" spans="2:42" ht="12.75" customHeight="1" x14ac:dyDescent="0.2">
      <c r="B482" s="34"/>
      <c r="D482" s="9"/>
      <c r="E482" s="9"/>
      <c r="F482" s="14"/>
      <c r="G482" s="15"/>
      <c r="H482" s="9"/>
      <c r="I482" s="16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</row>
    <row r="483" spans="2:42" ht="12.75" customHeight="1" x14ac:dyDescent="0.2">
      <c r="B483" s="34"/>
      <c r="D483" s="9"/>
      <c r="E483" s="9"/>
      <c r="F483" s="14"/>
      <c r="G483" s="15"/>
      <c r="H483" s="9"/>
      <c r="I483" s="16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</row>
    <row r="484" spans="2:42" ht="12.75" customHeight="1" x14ac:dyDescent="0.2">
      <c r="B484" s="34"/>
      <c r="D484" s="9"/>
      <c r="E484" s="9"/>
      <c r="F484" s="14"/>
      <c r="G484" s="15"/>
      <c r="H484" s="9"/>
      <c r="I484" s="16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</row>
    <row r="485" spans="2:42" ht="12.75" customHeight="1" x14ac:dyDescent="0.2">
      <c r="B485" s="34"/>
      <c r="D485" s="9"/>
      <c r="E485" s="9"/>
      <c r="F485" s="14"/>
      <c r="G485" s="15"/>
      <c r="H485" s="9"/>
      <c r="I485" s="16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</row>
    <row r="486" spans="2:42" ht="12.75" customHeight="1" x14ac:dyDescent="0.2">
      <c r="B486" s="34"/>
      <c r="D486" s="9"/>
      <c r="E486" s="9"/>
      <c r="F486" s="14"/>
      <c r="G486" s="15"/>
      <c r="H486" s="9"/>
      <c r="I486" s="16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</row>
    <row r="487" spans="2:42" ht="12.75" customHeight="1" x14ac:dyDescent="0.2">
      <c r="B487" s="34"/>
      <c r="D487" s="9"/>
      <c r="E487" s="9"/>
      <c r="F487" s="14"/>
      <c r="G487" s="15"/>
      <c r="H487" s="9"/>
      <c r="I487" s="16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</row>
    <row r="488" spans="2:42" ht="12.75" customHeight="1" x14ac:dyDescent="0.2">
      <c r="B488" s="34"/>
      <c r="D488" s="9"/>
      <c r="E488" s="9"/>
      <c r="F488" s="14"/>
      <c r="G488" s="15"/>
      <c r="H488" s="9"/>
      <c r="I488" s="16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</row>
    <row r="489" spans="2:42" ht="12.75" customHeight="1" x14ac:dyDescent="0.2">
      <c r="B489" s="34"/>
      <c r="D489" s="9"/>
      <c r="E489" s="9"/>
      <c r="F489" s="14"/>
      <c r="G489" s="15"/>
      <c r="H489" s="9"/>
      <c r="I489" s="16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</row>
    <row r="490" spans="2:42" ht="12.75" customHeight="1" x14ac:dyDescent="0.2">
      <c r="B490" s="34"/>
      <c r="D490" s="9"/>
      <c r="E490" s="9"/>
      <c r="F490" s="14"/>
      <c r="G490" s="15"/>
      <c r="H490" s="9"/>
      <c r="I490" s="16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</row>
    <row r="491" spans="2:42" ht="12.75" customHeight="1" x14ac:dyDescent="0.2">
      <c r="B491" s="34"/>
      <c r="D491" s="9"/>
      <c r="E491" s="9"/>
      <c r="F491" s="14"/>
      <c r="G491" s="15"/>
      <c r="H491" s="9"/>
      <c r="I491" s="16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</row>
    <row r="492" spans="2:42" ht="12.75" customHeight="1" x14ac:dyDescent="0.2">
      <c r="B492" s="34"/>
      <c r="D492" s="9"/>
      <c r="E492" s="9"/>
      <c r="F492" s="14"/>
      <c r="G492" s="15"/>
      <c r="H492" s="9"/>
      <c r="I492" s="16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</row>
    <row r="493" spans="2:42" ht="12.75" customHeight="1" x14ac:dyDescent="0.2">
      <c r="B493" s="34"/>
      <c r="D493" s="9"/>
      <c r="E493" s="9"/>
      <c r="F493" s="14"/>
      <c r="G493" s="15"/>
      <c r="H493" s="9"/>
      <c r="I493" s="16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</row>
    <row r="494" spans="2:42" ht="12.75" customHeight="1" x14ac:dyDescent="0.2">
      <c r="B494" s="34"/>
      <c r="D494" s="9"/>
      <c r="E494" s="9"/>
      <c r="F494" s="14"/>
      <c r="G494" s="15"/>
      <c r="H494" s="9"/>
      <c r="I494" s="16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</row>
    <row r="495" spans="2:42" ht="12.75" customHeight="1" x14ac:dyDescent="0.2">
      <c r="B495" s="34"/>
      <c r="D495" s="9"/>
      <c r="E495" s="9"/>
      <c r="F495" s="14"/>
      <c r="G495" s="15"/>
      <c r="H495" s="9"/>
      <c r="I495" s="16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</row>
    <row r="496" spans="2:42" ht="12.75" customHeight="1" x14ac:dyDescent="0.2">
      <c r="B496" s="34"/>
      <c r="D496" s="9"/>
      <c r="E496" s="9"/>
      <c r="F496" s="14"/>
      <c r="G496" s="15"/>
      <c r="H496" s="9"/>
      <c r="I496" s="16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</row>
    <row r="497" spans="2:42" ht="12.75" customHeight="1" x14ac:dyDescent="0.2">
      <c r="B497" s="34"/>
      <c r="D497" s="9"/>
      <c r="E497" s="9"/>
      <c r="F497" s="14"/>
      <c r="G497" s="15"/>
      <c r="H497" s="9"/>
      <c r="I497" s="16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</row>
    <row r="498" spans="2:42" ht="12.75" customHeight="1" x14ac:dyDescent="0.2">
      <c r="B498" s="34"/>
      <c r="D498" s="9"/>
      <c r="E498" s="9"/>
      <c r="F498" s="14"/>
      <c r="G498" s="15"/>
      <c r="H498" s="9"/>
      <c r="I498" s="16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</row>
    <row r="499" spans="2:42" ht="12.75" customHeight="1" x14ac:dyDescent="0.2">
      <c r="B499" s="34"/>
      <c r="D499" s="9"/>
      <c r="E499" s="9"/>
      <c r="F499" s="14"/>
      <c r="G499" s="15"/>
      <c r="H499" s="9"/>
      <c r="I499" s="16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</row>
    <row r="500" spans="2:42" ht="12.75" customHeight="1" x14ac:dyDescent="0.2">
      <c r="B500" s="34"/>
      <c r="D500" s="9"/>
      <c r="E500" s="9"/>
      <c r="F500" s="14"/>
      <c r="G500" s="15"/>
      <c r="H500" s="9"/>
      <c r="I500" s="16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</row>
    <row r="501" spans="2:42" ht="12.75" customHeight="1" x14ac:dyDescent="0.2">
      <c r="B501" s="34"/>
      <c r="D501" s="9"/>
      <c r="E501" s="9"/>
      <c r="F501" s="14"/>
      <c r="G501" s="15"/>
      <c r="H501" s="9"/>
      <c r="I501" s="16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</row>
    <row r="502" spans="2:42" ht="12.75" customHeight="1" x14ac:dyDescent="0.2">
      <c r="B502" s="34"/>
      <c r="D502" s="9"/>
      <c r="E502" s="9"/>
      <c r="F502" s="14"/>
      <c r="G502" s="15"/>
      <c r="H502" s="9"/>
      <c r="I502" s="16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</row>
    <row r="503" spans="2:42" ht="12.75" customHeight="1" x14ac:dyDescent="0.2">
      <c r="B503" s="34"/>
      <c r="D503" s="9"/>
      <c r="E503" s="9"/>
      <c r="F503" s="14"/>
      <c r="G503" s="15"/>
      <c r="H503" s="9"/>
      <c r="I503" s="16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</row>
    <row r="504" spans="2:42" ht="12.75" customHeight="1" x14ac:dyDescent="0.2">
      <c r="B504" s="34"/>
      <c r="D504" s="9"/>
      <c r="E504" s="9"/>
      <c r="F504" s="14"/>
      <c r="G504" s="15"/>
      <c r="H504" s="9"/>
      <c r="I504" s="16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</row>
    <row r="505" spans="2:42" ht="12.75" customHeight="1" x14ac:dyDescent="0.2">
      <c r="B505" s="34"/>
      <c r="D505" s="9"/>
      <c r="E505" s="9"/>
      <c r="F505" s="14"/>
      <c r="G505" s="15"/>
      <c r="H505" s="9"/>
      <c r="I505" s="16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</row>
    <row r="506" spans="2:42" ht="12.75" customHeight="1" x14ac:dyDescent="0.2">
      <c r="B506" s="34"/>
      <c r="D506" s="9"/>
      <c r="E506" s="9"/>
      <c r="F506" s="14"/>
      <c r="G506" s="15"/>
      <c r="H506" s="9"/>
      <c r="I506" s="16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</row>
    <row r="507" spans="2:42" ht="12.75" customHeight="1" x14ac:dyDescent="0.2">
      <c r="B507" s="34"/>
      <c r="D507" s="9"/>
      <c r="E507" s="9"/>
      <c r="F507" s="14"/>
      <c r="G507" s="15"/>
      <c r="H507" s="9"/>
      <c r="I507" s="16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</row>
    <row r="508" spans="2:42" ht="12.75" customHeight="1" x14ac:dyDescent="0.2">
      <c r="B508" s="34"/>
      <c r="D508" s="9"/>
      <c r="E508" s="9"/>
      <c r="F508" s="14"/>
      <c r="G508" s="15"/>
      <c r="H508" s="9"/>
      <c r="I508" s="16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</row>
    <row r="509" spans="2:42" ht="12.75" customHeight="1" x14ac:dyDescent="0.2">
      <c r="B509" s="34"/>
      <c r="D509" s="9"/>
      <c r="E509" s="9"/>
      <c r="F509" s="14"/>
      <c r="G509" s="15"/>
      <c r="H509" s="9"/>
      <c r="I509" s="16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</row>
    <row r="510" spans="2:42" ht="12.75" customHeight="1" x14ac:dyDescent="0.2">
      <c r="B510" s="34"/>
      <c r="D510" s="9"/>
      <c r="E510" s="9"/>
      <c r="F510" s="14"/>
      <c r="G510" s="15"/>
      <c r="H510" s="9"/>
      <c r="I510" s="16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</row>
    <row r="511" spans="2:42" ht="12.75" customHeight="1" x14ac:dyDescent="0.2">
      <c r="B511" s="34"/>
      <c r="D511" s="9"/>
      <c r="E511" s="9"/>
      <c r="F511" s="14"/>
      <c r="G511" s="15"/>
      <c r="H511" s="9"/>
      <c r="I511" s="16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</row>
    <row r="512" spans="2:42" ht="12.75" customHeight="1" x14ac:dyDescent="0.2">
      <c r="B512" s="34"/>
      <c r="D512" s="9"/>
      <c r="E512" s="9"/>
      <c r="F512" s="14"/>
      <c r="G512" s="15"/>
      <c r="H512" s="9"/>
      <c r="I512" s="16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</row>
    <row r="513" spans="2:42" ht="12.75" customHeight="1" x14ac:dyDescent="0.2">
      <c r="B513" s="34"/>
      <c r="D513" s="9"/>
      <c r="E513" s="9"/>
      <c r="F513" s="14"/>
      <c r="G513" s="15"/>
      <c r="H513" s="9"/>
      <c r="I513" s="16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</row>
    <row r="514" spans="2:42" ht="12.75" customHeight="1" x14ac:dyDescent="0.2">
      <c r="B514" s="34"/>
      <c r="D514" s="9"/>
      <c r="E514" s="9"/>
      <c r="F514" s="14"/>
      <c r="G514" s="15"/>
      <c r="H514" s="9"/>
      <c r="I514" s="16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</row>
    <row r="515" spans="2:42" ht="12.75" customHeight="1" x14ac:dyDescent="0.2">
      <c r="B515" s="34"/>
      <c r="D515" s="9"/>
      <c r="E515" s="9"/>
      <c r="F515" s="14"/>
      <c r="G515" s="15"/>
      <c r="H515" s="9"/>
      <c r="I515" s="16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</row>
    <row r="516" spans="2:42" ht="12.75" customHeight="1" x14ac:dyDescent="0.2">
      <c r="B516" s="34"/>
      <c r="D516" s="9"/>
      <c r="E516" s="9"/>
      <c r="F516" s="14"/>
      <c r="G516" s="15"/>
      <c r="H516" s="9"/>
      <c r="I516" s="16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</row>
    <row r="517" spans="2:42" ht="12.75" customHeight="1" x14ac:dyDescent="0.2">
      <c r="B517" s="34"/>
      <c r="D517" s="9"/>
      <c r="E517" s="9"/>
      <c r="F517" s="14"/>
      <c r="G517" s="15"/>
      <c r="H517" s="9"/>
      <c r="I517" s="16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</row>
    <row r="518" spans="2:42" ht="12.75" customHeight="1" x14ac:dyDescent="0.2">
      <c r="B518" s="34"/>
      <c r="D518" s="9"/>
      <c r="E518" s="9"/>
      <c r="F518" s="14"/>
      <c r="G518" s="15"/>
      <c r="H518" s="9"/>
      <c r="I518" s="16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</row>
    <row r="519" spans="2:42" ht="12.75" customHeight="1" x14ac:dyDescent="0.2">
      <c r="B519" s="34"/>
      <c r="D519" s="9"/>
      <c r="E519" s="9"/>
      <c r="F519" s="14"/>
      <c r="G519" s="15"/>
      <c r="H519" s="9"/>
      <c r="I519" s="16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</row>
    <row r="520" spans="2:42" ht="12.75" customHeight="1" x14ac:dyDescent="0.2">
      <c r="B520" s="34"/>
      <c r="D520" s="9"/>
      <c r="E520" s="9"/>
      <c r="F520" s="14"/>
      <c r="G520" s="15"/>
      <c r="H520" s="9"/>
      <c r="I520" s="16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</row>
    <row r="521" spans="2:42" ht="12.75" customHeight="1" x14ac:dyDescent="0.2">
      <c r="B521" s="34"/>
      <c r="D521" s="9"/>
      <c r="E521" s="9"/>
      <c r="F521" s="14"/>
      <c r="G521" s="15"/>
      <c r="H521" s="9"/>
      <c r="I521" s="16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</row>
    <row r="522" spans="2:42" ht="12.75" customHeight="1" x14ac:dyDescent="0.2">
      <c r="B522" s="34"/>
      <c r="D522" s="9"/>
      <c r="E522" s="9"/>
      <c r="F522" s="14"/>
      <c r="G522" s="15"/>
      <c r="H522" s="9"/>
      <c r="I522" s="16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</row>
    <row r="523" spans="2:42" ht="12.75" customHeight="1" x14ac:dyDescent="0.2">
      <c r="B523" s="34"/>
      <c r="D523" s="9"/>
      <c r="E523" s="9"/>
      <c r="F523" s="14"/>
      <c r="G523" s="15"/>
      <c r="H523" s="9"/>
      <c r="I523" s="16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</row>
    <row r="524" spans="2:42" ht="12.75" customHeight="1" x14ac:dyDescent="0.2">
      <c r="B524" s="34"/>
      <c r="D524" s="9"/>
      <c r="E524" s="9"/>
      <c r="F524" s="14"/>
      <c r="G524" s="15"/>
      <c r="H524" s="9"/>
      <c r="I524" s="16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</row>
    <row r="525" spans="2:42" ht="12.75" customHeight="1" x14ac:dyDescent="0.2">
      <c r="B525" s="34"/>
      <c r="D525" s="9"/>
      <c r="E525" s="9"/>
      <c r="F525" s="14"/>
      <c r="G525" s="15"/>
      <c r="H525" s="9"/>
      <c r="I525" s="16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</row>
    <row r="526" spans="2:42" ht="12.75" customHeight="1" x14ac:dyDescent="0.2">
      <c r="B526" s="34"/>
      <c r="D526" s="9"/>
      <c r="E526" s="9"/>
      <c r="F526" s="14"/>
      <c r="G526" s="15"/>
      <c r="H526" s="9"/>
      <c r="I526" s="16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</row>
    <row r="527" spans="2:42" ht="12.75" customHeight="1" x14ac:dyDescent="0.2">
      <c r="B527" s="34"/>
      <c r="D527" s="9"/>
      <c r="E527" s="9"/>
      <c r="F527" s="14"/>
      <c r="G527" s="15"/>
      <c r="H527" s="9"/>
      <c r="I527" s="16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</row>
    <row r="528" spans="2:42" ht="12.75" customHeight="1" x14ac:dyDescent="0.2">
      <c r="B528" s="34"/>
      <c r="D528" s="9"/>
      <c r="E528" s="9"/>
      <c r="F528" s="14"/>
      <c r="G528" s="15"/>
      <c r="H528" s="9"/>
      <c r="I528" s="16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</row>
    <row r="529" spans="2:42" ht="12.75" customHeight="1" x14ac:dyDescent="0.2">
      <c r="B529" s="34"/>
      <c r="D529" s="9"/>
      <c r="E529" s="9"/>
      <c r="F529" s="14"/>
      <c r="G529" s="15"/>
      <c r="H529" s="9"/>
      <c r="I529" s="16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</row>
    <row r="530" spans="2:42" ht="12.75" customHeight="1" x14ac:dyDescent="0.2">
      <c r="B530" s="34"/>
      <c r="D530" s="9"/>
      <c r="E530" s="9"/>
      <c r="F530" s="14"/>
      <c r="G530" s="15"/>
      <c r="H530" s="9"/>
      <c r="I530" s="16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</row>
    <row r="531" spans="2:42" ht="12.75" customHeight="1" thickBot="1" x14ac:dyDescent="0.25">
      <c r="B531" s="35"/>
      <c r="D531" s="9"/>
      <c r="E531" s="9"/>
      <c r="F531" s="17"/>
      <c r="G531" s="15"/>
      <c r="H531" s="18"/>
      <c r="I531" s="16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</row>
    <row r="532" spans="2:42" ht="12.75" customHeight="1" x14ac:dyDescent="0.2">
      <c r="B532" s="5" t="s">
        <v>22</v>
      </c>
      <c r="D532" s="48" t="s">
        <v>18</v>
      </c>
      <c r="E532" s="49"/>
      <c r="F532" s="49"/>
      <c r="G532" s="49"/>
      <c r="H532" s="49"/>
      <c r="I532" s="50"/>
      <c r="J532" s="31" t="str">
        <f t="shared" ref="J532" si="155">IF(J456="","",IF(J479="",IF(SUM(COUNTIF(J480:J531,"LS")+COUNTIF(J480:J531,"LUMP"))&gt;0,"LS",""),IF(SUM(J480:J531)&gt;0,ROUNDUP(SUM(J480:J531),0),"")))</f>
        <v/>
      </c>
      <c r="K532" s="31" t="str">
        <f t="shared" ref="K532" si="156">IF(K456="","",IF(K479="",IF(SUM(COUNTIF(K480:K531,"LS")+COUNTIF(K480:K531,"LUMP"))&gt;0,"LS",""),IF(SUM(K480:K531)&gt;0,ROUNDUP(SUM(K480:K531),0),"")))</f>
        <v/>
      </c>
      <c r="L532" s="31" t="str">
        <f t="shared" ref="L532" si="157">IF(L456="","",IF(L479="",IF(SUM(COUNTIF(L480:L531,"LS")+COUNTIF(L480:L531,"LUMP"))&gt;0,"LS",""),IF(SUM(L480:L531)&gt;0,ROUNDUP(SUM(L480:L531),0),"")))</f>
        <v/>
      </c>
      <c r="M532" s="31" t="str">
        <f t="shared" ref="M532" si="158">IF(M456="","",IF(M479="",IF(SUM(COUNTIF(M480:M531,"LS")+COUNTIF(M480:M531,"LUMP"))&gt;0,"LS",""),IF(SUM(M480:M531)&gt;0,ROUNDUP(SUM(M480:M531),0),"")))</f>
        <v/>
      </c>
      <c r="N532" s="31" t="str">
        <f t="shared" ref="N532" si="159">IF(N456="","",IF(N479="",IF(SUM(COUNTIF(N480:N531,"LS")+COUNTIF(N480:N531,"LUMP"))&gt;0,"LS",""),IF(SUM(N480:N531)&gt;0,ROUNDUP(SUM(N480:N531),0),"")))</f>
        <v/>
      </c>
      <c r="O532" s="31" t="str">
        <f t="shared" ref="O532" si="160">IF(O456="","",IF(O479="",IF(SUM(COUNTIF(O480:O531,"LS")+COUNTIF(O480:O531,"LUMP"))&gt;0,"LS",""),IF(SUM(O480:O531)&gt;0,ROUNDUP(SUM(O480:O531),0),"")))</f>
        <v/>
      </c>
      <c r="P532" s="31" t="str">
        <f t="shared" ref="P532" si="161">IF(P456="","",IF(P479="",IF(SUM(COUNTIF(P480:P531,"LS")+COUNTIF(P480:P531,"LUMP"))&gt;0,"LS",""),IF(SUM(P480:P531)&gt;0,ROUNDUP(SUM(P480:P531),0),"")))</f>
        <v/>
      </c>
      <c r="Q532" s="31" t="str">
        <f t="shared" ref="Q532" si="162">IF(Q456="","",IF(Q479="",IF(SUM(COUNTIF(Q480:Q531,"LS")+COUNTIF(Q480:Q531,"LUMP"))&gt;0,"LS",""),IF(SUM(Q480:Q531)&gt;0,ROUNDUP(SUM(Q480:Q531),0),"")))</f>
        <v/>
      </c>
      <c r="R532" s="31" t="str">
        <f t="shared" ref="R532" si="163">IF(R456="","",IF(R479="",IF(SUM(COUNTIF(R480:R531,"LS")+COUNTIF(R480:R531,"LUMP"))&gt;0,"LS",""),IF(SUM(R480:R531)&gt;0,ROUNDUP(SUM(R480:R531),0),"")))</f>
        <v/>
      </c>
      <c r="S532" s="31" t="str">
        <f t="shared" ref="S532" si="164">IF(S456="","",IF(S479="",IF(SUM(COUNTIF(S480:S531,"LS")+COUNTIF(S480:S531,"LUMP"))&gt;0,"LS",""),IF(SUM(S480:S531)&gt;0,ROUNDUP(SUM(S480:S531),0),"")))</f>
        <v/>
      </c>
      <c r="T532" s="31" t="str">
        <f t="shared" ref="T532" si="165">IF(T456="","",IF(T479="",IF(SUM(COUNTIF(T480:T531,"LS")+COUNTIF(T480:T531,"LUMP"))&gt;0,"LS",""),IF(SUM(T480:T531)&gt;0,ROUNDUP(SUM(T480:T531),0),"")))</f>
        <v/>
      </c>
      <c r="U532" s="31" t="str">
        <f t="shared" ref="U532" si="166">IF(U456="","",IF(U479="",IF(SUM(COUNTIF(U480:U531,"LS")+COUNTIF(U480:U531,"LUMP"))&gt;0,"LS",""),IF(SUM(U480:U531)&gt;0,ROUNDUP(SUM(U480:U531),0),"")))</f>
        <v/>
      </c>
      <c r="V532" s="31" t="str">
        <f t="shared" ref="V532" si="167">IF(V456="","",IF(V479="",IF(SUM(COUNTIF(V480:V531,"LS")+COUNTIF(V480:V531,"LUMP"))&gt;0,"LS",""),IF(SUM(V480:V531)&gt;0,ROUNDUP(SUM(V480:V531),0),"")))</f>
        <v/>
      </c>
      <c r="W532" s="31" t="str">
        <f t="shared" ref="W532" si="168">IF(W456="","",IF(W479="",IF(SUM(COUNTIF(W480:W531,"LS")+COUNTIF(W480:W531,"LUMP"))&gt;0,"LS",""),IF(SUM(W480:W531)&gt;0,ROUNDUP(SUM(W480:W531),0),"")))</f>
        <v/>
      </c>
      <c r="X532" s="31" t="str">
        <f t="shared" ref="X532" si="169">IF(X456="","",IF(X479="",IF(SUM(COUNTIF(X480:X531,"LS")+COUNTIF(X480:X531,"LUMP"))&gt;0,"LS",""),IF(SUM(X480:X531)&gt;0,ROUNDUP(SUM(X480:X531),0),"")))</f>
        <v/>
      </c>
      <c r="Y532" s="31" t="str">
        <f t="shared" ref="Y532" si="170">IF(Y456="","",IF(Y479="",IF(SUM(COUNTIF(Y480:Y531,"LS")+COUNTIF(Y480:Y531,"LUMP"))&gt;0,"LS",""),IF(SUM(Y480:Y531)&gt;0,ROUNDUP(SUM(Y480:Y531),0),"")))</f>
        <v/>
      </c>
      <c r="Z532" s="31" t="str">
        <f t="shared" ref="Z532" si="171">IF(Z456="","",IF(Z479="",IF(SUM(COUNTIF(Z480:Z531,"LS")+COUNTIF(Z480:Z531,"LUMP"))&gt;0,"LS",""),IF(SUM(Z480:Z531)&gt;0,ROUNDUP(SUM(Z480:Z531),0),"")))</f>
        <v/>
      </c>
      <c r="AA532" s="31" t="str">
        <f t="shared" ref="AA532" si="172">IF(AA456="","",IF(AA479="",IF(SUM(COUNTIF(AA480:AA531,"LS")+COUNTIF(AA480:AA531,"LUMP"))&gt;0,"LS",""),IF(SUM(AA480:AA531)&gt;0,ROUNDUP(SUM(AA480:AA531),0),"")))</f>
        <v/>
      </c>
      <c r="AB532" s="31" t="str">
        <f t="shared" ref="AB532" si="173">IF(AB456="","",IF(AB479="",IF(SUM(COUNTIF(AB480:AB531,"LS")+COUNTIF(AB480:AB531,"LUMP"))&gt;0,"LS",""),IF(SUM(AB480:AB531)&gt;0,ROUNDUP(SUM(AB480:AB531),0),"")))</f>
        <v/>
      </c>
      <c r="AC532" s="31" t="str">
        <f t="shared" ref="AC532" si="174">IF(AC456="","",IF(AC479="",IF(SUM(COUNTIF(AC480:AC531,"LS")+COUNTIF(AC480:AC531,"LUMP"))&gt;0,"LS",""),IF(SUM(AC480:AC531)&gt;0,ROUNDUP(SUM(AC480:AC531),0),"")))</f>
        <v/>
      </c>
      <c r="AD532" s="31" t="str">
        <f t="shared" ref="AD532" si="175">IF(AD456="","",IF(AD479="",IF(SUM(COUNTIF(AD480:AD531,"LS")+COUNTIF(AD480:AD531,"LUMP"))&gt;0,"LS",""),IF(SUM(AD480:AD531)&gt;0,ROUNDUP(SUM(AD480:AD531),0),"")))</f>
        <v/>
      </c>
      <c r="AE532" s="31" t="str">
        <f t="shared" ref="AE532" si="176">IF(AE456="","",IF(AE479="",IF(SUM(COUNTIF(AE480:AE531,"LS")+COUNTIF(AE480:AE531,"LUMP"))&gt;0,"LS",""),IF(SUM(AE480:AE531)&gt;0,ROUNDUP(SUM(AE480:AE531),0),"")))</f>
        <v/>
      </c>
      <c r="AF532" s="31" t="str">
        <f t="shared" ref="AF532" si="177">IF(AF456="","",IF(AF479="",IF(SUM(COUNTIF(AF480:AF531,"LS")+COUNTIF(AF480:AF531,"LUMP"))&gt;0,"LS",""),IF(SUM(AF480:AF531)&gt;0,ROUNDUP(SUM(AF480:AF531),0),"")))</f>
        <v/>
      </c>
      <c r="AG532" s="31" t="str">
        <f t="shared" ref="AG532" si="178">IF(AG456="","",IF(AG479="",IF(SUM(COUNTIF(AG480:AG531,"LS")+COUNTIF(AG480:AG531,"LUMP"))&gt;0,"LS",""),IF(SUM(AG480:AG531)&gt;0,ROUNDUP(SUM(AG480:AG531),0),"")))</f>
        <v/>
      </c>
      <c r="AH532" s="31" t="str">
        <f t="shared" ref="AH532" si="179">IF(AH456="","",IF(AH479="",IF(SUM(COUNTIF(AH480:AH531,"LS")+COUNTIF(AH480:AH531,"LUMP"))&gt;0,"LS",""),IF(SUM(AH480:AH531)&gt;0,ROUNDUP(SUM(AH480:AH531),0),"")))</f>
        <v/>
      </c>
      <c r="AI532" s="31" t="str">
        <f t="shared" ref="AI532" si="180">IF(AI456="","",IF(AI479="",IF(SUM(COUNTIF(AI480:AI531,"LS")+COUNTIF(AI480:AI531,"LUMP"))&gt;0,"LS",""),IF(SUM(AI480:AI531)&gt;0,ROUNDUP(SUM(AI480:AI531),0),"")))</f>
        <v/>
      </c>
      <c r="AJ532" s="31" t="str">
        <f t="shared" ref="AJ532" si="181">IF(AJ456="","",IF(AJ479="",IF(SUM(COUNTIF(AJ480:AJ531,"LS")+COUNTIF(AJ480:AJ531,"LUMP"))&gt;0,"LS",""),IF(SUM(AJ480:AJ531)&gt;0,ROUNDUP(SUM(AJ480:AJ531),0),"")))</f>
        <v/>
      </c>
      <c r="AK532" s="31" t="str">
        <f t="shared" ref="AK532" si="182">IF(AK456="","",IF(AK479="",IF(SUM(COUNTIF(AK480:AK531,"LS")+COUNTIF(AK480:AK531,"LUMP"))&gt;0,"LS",""),IF(SUM(AK480:AK531)&gt;0,ROUNDUP(SUM(AK480:AK531),0),"")))</f>
        <v/>
      </c>
      <c r="AL532" s="31" t="str">
        <f t="shared" ref="AL532" si="183">IF(AL456="","",IF(AL479="",IF(SUM(COUNTIF(AL480:AL531,"LS")+COUNTIF(AL480:AL531,"LUMP"))&gt;0,"LS",""),IF(SUM(AL480:AL531)&gt;0,ROUNDUP(SUM(AL480:AL531),0),"")))</f>
        <v/>
      </c>
      <c r="AM532" s="31" t="str">
        <f t="shared" ref="AM532" si="184">IF(AM456="","",IF(AM479="",IF(SUM(COUNTIF(AM480:AM531,"LS")+COUNTIF(AM480:AM531,"LUMP"))&gt;0,"LS",""),IF(SUM(AM480:AM531)&gt;0,ROUNDUP(SUM(AM480:AM531),0),"")))</f>
        <v/>
      </c>
      <c r="AN532" s="31" t="str">
        <f t="shared" ref="AN532" si="185">IF(AN456="","",IF(AN479="",IF(SUM(COUNTIF(AN480:AN531,"LS")+COUNTIF(AN480:AN531,"LUMP"))&gt;0,"LS",""),IF(SUM(AN480:AN531)&gt;0,ROUNDUP(SUM(AN480:AN531),0),"")))</f>
        <v/>
      </c>
      <c r="AO532" s="31" t="str">
        <f t="shared" ref="AO532" si="186">IF(AO456="","",IF(AO479="",IF(SUM(COUNTIF(AO480:AO531,"LS")+COUNTIF(AO480:AO531,"LUMP"))&gt;0,"LS",""),IF(SUM(AO480:AO531)&gt;0,ROUNDUP(SUM(AO480:AO531),0),"")))</f>
        <v/>
      </c>
      <c r="AP532" s="31" t="str">
        <f t="shared" ref="AP532" si="187">IF(AP456="","",IF(AP479="",IF(SUM(COUNTIF(AP480:AP531,"LS")+COUNTIF(AP480:AP531,"LUMP"))&gt;0,"LS",""),IF(SUM(AP480:AP531)&gt;0,ROUNDUP(SUM(AP480:AP531),0),"")))</f>
        <v/>
      </c>
    </row>
    <row r="533" spans="2:42" ht="12.75" customHeight="1" thickBot="1" x14ac:dyDescent="0.25"/>
    <row r="534" spans="2:42" ht="12.75" customHeight="1" thickBot="1" x14ac:dyDescent="0.25">
      <c r="B534" s="32" t="s">
        <v>21</v>
      </c>
      <c r="D534" s="59">
        <f>D455 + 1</f>
        <v>15</v>
      </c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  <c r="AA534" s="59"/>
      <c r="AB534" s="59"/>
      <c r="AC534" s="59"/>
      <c r="AD534" s="59"/>
      <c r="AE534" s="59"/>
      <c r="AF534" s="59"/>
      <c r="AG534" s="59"/>
      <c r="AH534" s="59"/>
      <c r="AI534" s="59"/>
      <c r="AJ534" s="59"/>
      <c r="AK534" s="59"/>
      <c r="AL534" s="59"/>
      <c r="AM534" s="59"/>
      <c r="AN534" s="59"/>
      <c r="AO534" s="59"/>
      <c r="AP534" s="59"/>
    </row>
    <row r="535" spans="2:42" ht="59.25" customHeight="1" thickBot="1" x14ac:dyDescent="0.25">
      <c r="B535" s="39"/>
      <c r="D535" s="65" t="s">
        <v>23</v>
      </c>
      <c r="E535" s="65"/>
      <c r="F535" s="65"/>
      <c r="G535" s="65"/>
      <c r="H535" s="65"/>
      <c r="I535" s="65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  <c r="AH535" s="30"/>
      <c r="AI535" s="30"/>
      <c r="AJ535" s="30"/>
      <c r="AK535" s="30"/>
      <c r="AL535" s="30"/>
      <c r="AM535" s="30"/>
      <c r="AN535" s="30"/>
      <c r="AO535" s="30"/>
      <c r="AP535" s="30"/>
    </row>
    <row r="536" spans="2:42" ht="12.75" customHeight="1" thickBot="1" x14ac:dyDescent="0.25">
      <c r="D536" s="66" t="s">
        <v>24</v>
      </c>
      <c r="E536" s="66"/>
      <c r="F536" s="66"/>
      <c r="G536" s="66"/>
      <c r="H536" s="66"/>
      <c r="I536" s="66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  <c r="AC536" s="28"/>
      <c r="AD536" s="28"/>
      <c r="AE536" s="28"/>
      <c r="AF536" s="28"/>
      <c r="AG536" s="28"/>
      <c r="AH536" s="28"/>
      <c r="AI536" s="28"/>
      <c r="AJ536" s="28"/>
      <c r="AK536" s="28"/>
      <c r="AL536" s="28"/>
      <c r="AM536" s="28"/>
      <c r="AN536" s="28"/>
      <c r="AO536" s="28"/>
      <c r="AP536" s="28"/>
    </row>
    <row r="537" spans="2:42" ht="12.75" customHeight="1" x14ac:dyDescent="0.2">
      <c r="B537" s="68" t="s">
        <v>20</v>
      </c>
      <c r="D537" s="51" t="s">
        <v>17</v>
      </c>
      <c r="E537" s="51" t="s">
        <v>0</v>
      </c>
      <c r="F537" s="51" t="s">
        <v>3</v>
      </c>
      <c r="G537" s="51" t="s">
        <v>4</v>
      </c>
      <c r="H537" s="51" t="s">
        <v>19</v>
      </c>
      <c r="I537" s="54" t="s">
        <v>16</v>
      </c>
      <c r="J537" s="24" t="str">
        <f t="shared" ref="J537:AP537" si="188">IF(OR(TRIM(J535)=0,TRIM(J535)=""),"",IF(IFERROR(TRIM(INDEX(QryItemNamed,MATCH(TRIM(J535),ITEM,0),2)),"")="Y","SPECIAL",LEFT(IFERROR(TRIM(INDEX(ITEM,MATCH(TRIM(J535),ITEM,0))),""),3)))</f>
        <v/>
      </c>
      <c r="K537" s="26" t="str">
        <f t="shared" si="188"/>
        <v/>
      </c>
      <c r="L537" s="26" t="str">
        <f t="shared" si="188"/>
        <v/>
      </c>
      <c r="M537" s="26" t="str">
        <f t="shared" si="188"/>
        <v/>
      </c>
      <c r="N537" s="26" t="str">
        <f t="shared" si="188"/>
        <v/>
      </c>
      <c r="O537" s="26" t="str">
        <f t="shared" si="188"/>
        <v/>
      </c>
      <c r="P537" s="26" t="str">
        <f t="shared" si="188"/>
        <v/>
      </c>
      <c r="Q537" s="26" t="str">
        <f t="shared" si="188"/>
        <v/>
      </c>
      <c r="R537" s="26" t="str">
        <f t="shared" si="188"/>
        <v/>
      </c>
      <c r="S537" s="26" t="str">
        <f t="shared" si="188"/>
        <v/>
      </c>
      <c r="T537" s="26" t="str">
        <f t="shared" si="188"/>
        <v/>
      </c>
      <c r="U537" s="26" t="str">
        <f t="shared" si="188"/>
        <v/>
      </c>
      <c r="V537" s="26" t="str">
        <f t="shared" si="188"/>
        <v/>
      </c>
      <c r="W537" s="26" t="str">
        <f t="shared" si="188"/>
        <v/>
      </c>
      <c r="X537" s="26" t="str">
        <f t="shared" si="188"/>
        <v/>
      </c>
      <c r="Y537" s="26" t="str">
        <f t="shared" si="188"/>
        <v/>
      </c>
      <c r="Z537" s="26" t="str">
        <f t="shared" si="188"/>
        <v/>
      </c>
      <c r="AA537" s="26" t="str">
        <f t="shared" si="188"/>
        <v/>
      </c>
      <c r="AB537" s="26" t="str">
        <f t="shared" si="188"/>
        <v/>
      </c>
      <c r="AC537" s="26" t="str">
        <f t="shared" si="188"/>
        <v/>
      </c>
      <c r="AD537" s="26" t="str">
        <f t="shared" si="188"/>
        <v/>
      </c>
      <c r="AE537" s="26" t="str">
        <f t="shared" si="188"/>
        <v/>
      </c>
      <c r="AF537" s="26" t="str">
        <f t="shared" si="188"/>
        <v/>
      </c>
      <c r="AG537" s="26" t="str">
        <f t="shared" si="188"/>
        <v/>
      </c>
      <c r="AH537" s="26" t="str">
        <f t="shared" si="188"/>
        <v/>
      </c>
      <c r="AI537" s="26" t="str">
        <f t="shared" si="188"/>
        <v/>
      </c>
      <c r="AJ537" s="26" t="str">
        <f t="shared" si="188"/>
        <v/>
      </c>
      <c r="AK537" s="26" t="str">
        <f t="shared" si="188"/>
        <v/>
      </c>
      <c r="AL537" s="26" t="str">
        <f t="shared" si="188"/>
        <v/>
      </c>
      <c r="AM537" s="26" t="str">
        <f t="shared" si="188"/>
        <v/>
      </c>
      <c r="AN537" s="26" t="str">
        <f t="shared" si="188"/>
        <v/>
      </c>
      <c r="AO537" s="26" t="str">
        <f t="shared" si="188"/>
        <v/>
      </c>
      <c r="AP537" s="26" t="str">
        <f t="shared" si="188"/>
        <v/>
      </c>
    </row>
    <row r="538" spans="2:42" ht="12.75" customHeight="1" x14ac:dyDescent="0.2">
      <c r="B538" s="69"/>
      <c r="D538" s="52"/>
      <c r="E538" s="52"/>
      <c r="F538" s="52"/>
      <c r="G538" s="52"/>
      <c r="H538" s="52"/>
      <c r="I538" s="55"/>
      <c r="J538" s="57" t="str">
        <f t="shared" ref="J538:AP538" si="189">IF(OR(TRIM(J535)=0,TRIM(J535)=""),IF(J536="","",J536),IF(IFERROR(TRIM(INDEX(QryItemNamed,MATCH(TRIM(J535),ITEM,0),2)),"")="Y",TRIM(RIGHT(IFERROR(TRIM(INDEX(QryItemNamed,MATCH(TRIM(J535),ITEM,0),4)),"123456789012"),LEN(IFERROR(TRIM(INDEX(QryItemNamed,MATCH(TRIM(J535),ITEM,0),4)),"123456789012"))-9))&amp;J536,IFERROR(TRIM(INDEX(QryItemNamed,MATCH(TRIM(J535),ITEM,0),4))&amp;J536,"ITEM CODE DOES NOT EXIST IN ITEM MASTER")))</f>
        <v/>
      </c>
      <c r="K538" s="47" t="str">
        <f t="shared" si="189"/>
        <v/>
      </c>
      <c r="L538" s="47" t="str">
        <f t="shared" si="189"/>
        <v/>
      </c>
      <c r="M538" s="47" t="str">
        <f t="shared" si="189"/>
        <v/>
      </c>
      <c r="N538" s="47" t="str">
        <f t="shared" si="189"/>
        <v/>
      </c>
      <c r="O538" s="47" t="str">
        <f t="shared" si="189"/>
        <v/>
      </c>
      <c r="P538" s="47" t="str">
        <f t="shared" si="189"/>
        <v/>
      </c>
      <c r="Q538" s="47" t="str">
        <f t="shared" si="189"/>
        <v/>
      </c>
      <c r="R538" s="47" t="str">
        <f t="shared" si="189"/>
        <v/>
      </c>
      <c r="S538" s="47" t="str">
        <f t="shared" si="189"/>
        <v/>
      </c>
      <c r="T538" s="47" t="str">
        <f t="shared" si="189"/>
        <v/>
      </c>
      <c r="U538" s="47" t="str">
        <f t="shared" si="189"/>
        <v/>
      </c>
      <c r="V538" s="47" t="str">
        <f t="shared" si="189"/>
        <v/>
      </c>
      <c r="W538" s="47" t="str">
        <f t="shared" si="189"/>
        <v/>
      </c>
      <c r="X538" s="47" t="str">
        <f t="shared" si="189"/>
        <v/>
      </c>
      <c r="Y538" s="47" t="str">
        <f t="shared" si="189"/>
        <v/>
      </c>
      <c r="Z538" s="47" t="str">
        <f t="shared" si="189"/>
        <v/>
      </c>
      <c r="AA538" s="47" t="str">
        <f t="shared" si="189"/>
        <v/>
      </c>
      <c r="AB538" s="47" t="str">
        <f t="shared" si="189"/>
        <v/>
      </c>
      <c r="AC538" s="47" t="str">
        <f t="shared" si="189"/>
        <v/>
      </c>
      <c r="AD538" s="47" t="str">
        <f t="shared" si="189"/>
        <v/>
      </c>
      <c r="AE538" s="47" t="str">
        <f t="shared" si="189"/>
        <v/>
      </c>
      <c r="AF538" s="47" t="str">
        <f t="shared" si="189"/>
        <v/>
      </c>
      <c r="AG538" s="47" t="str">
        <f t="shared" si="189"/>
        <v/>
      </c>
      <c r="AH538" s="47" t="str">
        <f t="shared" si="189"/>
        <v/>
      </c>
      <c r="AI538" s="47" t="str">
        <f t="shared" si="189"/>
        <v/>
      </c>
      <c r="AJ538" s="47" t="str">
        <f t="shared" si="189"/>
        <v/>
      </c>
      <c r="AK538" s="47" t="str">
        <f t="shared" si="189"/>
        <v/>
      </c>
      <c r="AL538" s="47" t="str">
        <f t="shared" si="189"/>
        <v/>
      </c>
      <c r="AM538" s="47" t="str">
        <f t="shared" si="189"/>
        <v/>
      </c>
      <c r="AN538" s="47" t="str">
        <f t="shared" si="189"/>
        <v/>
      </c>
      <c r="AO538" s="47" t="str">
        <f t="shared" si="189"/>
        <v/>
      </c>
      <c r="AP538" s="47" t="str">
        <f t="shared" si="189"/>
        <v/>
      </c>
    </row>
    <row r="539" spans="2:42" ht="12.75" customHeight="1" x14ac:dyDescent="0.2">
      <c r="B539" s="69"/>
      <c r="D539" s="52"/>
      <c r="E539" s="52"/>
      <c r="F539" s="52"/>
      <c r="G539" s="52"/>
      <c r="H539" s="52"/>
      <c r="I539" s="55"/>
      <c r="J539" s="5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  <c r="AH539" s="47"/>
      <c r="AI539" s="47"/>
      <c r="AJ539" s="47"/>
      <c r="AK539" s="47"/>
      <c r="AL539" s="47"/>
      <c r="AM539" s="47"/>
      <c r="AN539" s="47"/>
      <c r="AO539" s="47"/>
      <c r="AP539" s="47"/>
    </row>
    <row r="540" spans="2:42" ht="12.75" customHeight="1" x14ac:dyDescent="0.2">
      <c r="B540" s="69"/>
      <c r="D540" s="52"/>
      <c r="E540" s="52"/>
      <c r="F540" s="52"/>
      <c r="G540" s="52"/>
      <c r="H540" s="52"/>
      <c r="I540" s="55"/>
      <c r="J540" s="57"/>
      <c r="K540" s="47"/>
      <c r="L540" s="47"/>
      <c r="M540" s="47"/>
      <c r="N540" s="47"/>
      <c r="O540" s="47"/>
      <c r="P540" s="47"/>
      <c r="Q540" s="47"/>
      <c r="R540" s="47"/>
      <c r="S540" s="47"/>
      <c r="T540" s="47"/>
      <c r="U540" s="47"/>
      <c r="V540" s="47"/>
      <c r="W540" s="47"/>
      <c r="X540" s="47"/>
      <c r="Y540" s="47"/>
      <c r="Z540" s="47"/>
      <c r="AA540" s="47"/>
      <c r="AB540" s="47"/>
      <c r="AC540" s="47"/>
      <c r="AD540" s="47"/>
      <c r="AE540" s="47"/>
      <c r="AF540" s="47"/>
      <c r="AG540" s="47"/>
      <c r="AH540" s="47"/>
      <c r="AI540" s="47"/>
      <c r="AJ540" s="47"/>
      <c r="AK540" s="47"/>
      <c r="AL540" s="47"/>
      <c r="AM540" s="47"/>
      <c r="AN540" s="47"/>
      <c r="AO540" s="47"/>
      <c r="AP540" s="47"/>
    </row>
    <row r="541" spans="2:42" ht="12.75" customHeight="1" x14ac:dyDescent="0.2">
      <c r="B541" s="69"/>
      <c r="D541" s="52"/>
      <c r="E541" s="52"/>
      <c r="F541" s="52"/>
      <c r="G541" s="52"/>
      <c r="H541" s="52"/>
      <c r="I541" s="55"/>
      <c r="J541" s="57"/>
      <c r="K541" s="47"/>
      <c r="L541" s="47"/>
      <c r="M541" s="47"/>
      <c r="N541" s="47"/>
      <c r="O541" s="47"/>
      <c r="P541" s="47"/>
      <c r="Q541" s="47"/>
      <c r="R541" s="47"/>
      <c r="S541" s="47"/>
      <c r="T541" s="47"/>
      <c r="U541" s="47"/>
      <c r="V541" s="47"/>
      <c r="W541" s="47"/>
      <c r="X541" s="47"/>
      <c r="Y541" s="47"/>
      <c r="Z541" s="47"/>
      <c r="AA541" s="47"/>
      <c r="AB541" s="47"/>
      <c r="AC541" s="47"/>
      <c r="AD541" s="47"/>
      <c r="AE541" s="47"/>
      <c r="AF541" s="47"/>
      <c r="AG541" s="47"/>
      <c r="AH541" s="47"/>
      <c r="AI541" s="47"/>
      <c r="AJ541" s="47"/>
      <c r="AK541" s="47"/>
      <c r="AL541" s="47"/>
      <c r="AM541" s="47"/>
      <c r="AN541" s="47"/>
      <c r="AO541" s="47"/>
      <c r="AP541" s="47"/>
    </row>
    <row r="542" spans="2:42" ht="12.75" customHeight="1" x14ac:dyDescent="0.2">
      <c r="B542" s="69"/>
      <c r="D542" s="52"/>
      <c r="E542" s="52"/>
      <c r="F542" s="52"/>
      <c r="G542" s="52"/>
      <c r="H542" s="52"/>
      <c r="I542" s="55"/>
      <c r="J542" s="57"/>
      <c r="K542" s="47"/>
      <c r="L542" s="47"/>
      <c r="M542" s="47"/>
      <c r="N542" s="47"/>
      <c r="O542" s="47"/>
      <c r="P542" s="47"/>
      <c r="Q542" s="47"/>
      <c r="R542" s="47"/>
      <c r="S542" s="47"/>
      <c r="T542" s="47"/>
      <c r="U542" s="47"/>
      <c r="V542" s="47"/>
      <c r="W542" s="47"/>
      <c r="X542" s="47"/>
      <c r="Y542" s="47"/>
      <c r="Z542" s="47"/>
      <c r="AA542" s="47"/>
      <c r="AB542" s="47"/>
      <c r="AC542" s="47"/>
      <c r="AD542" s="47"/>
      <c r="AE542" s="47"/>
      <c r="AF542" s="47"/>
      <c r="AG542" s="47"/>
      <c r="AH542" s="47"/>
      <c r="AI542" s="47"/>
      <c r="AJ542" s="47"/>
      <c r="AK542" s="47"/>
      <c r="AL542" s="47"/>
      <c r="AM542" s="47"/>
      <c r="AN542" s="47"/>
      <c r="AO542" s="47"/>
      <c r="AP542" s="47"/>
    </row>
    <row r="543" spans="2:42" ht="12.75" customHeight="1" x14ac:dyDescent="0.2">
      <c r="B543" s="69"/>
      <c r="D543" s="52"/>
      <c r="E543" s="52"/>
      <c r="F543" s="52"/>
      <c r="G543" s="52"/>
      <c r="H543" s="52"/>
      <c r="I543" s="55"/>
      <c r="J543" s="57"/>
      <c r="K543" s="47"/>
      <c r="L543" s="47"/>
      <c r="M543" s="47"/>
      <c r="N543" s="47"/>
      <c r="O543" s="47"/>
      <c r="P543" s="47"/>
      <c r="Q543" s="47"/>
      <c r="R543" s="47"/>
      <c r="S543" s="47"/>
      <c r="T543" s="47"/>
      <c r="U543" s="47"/>
      <c r="V543" s="47"/>
      <c r="W543" s="47"/>
      <c r="X543" s="47"/>
      <c r="Y543" s="47"/>
      <c r="Z543" s="47"/>
      <c r="AA543" s="47"/>
      <c r="AB543" s="47"/>
      <c r="AC543" s="47"/>
      <c r="AD543" s="47"/>
      <c r="AE543" s="47"/>
      <c r="AF543" s="47"/>
      <c r="AG543" s="47"/>
      <c r="AH543" s="47"/>
      <c r="AI543" s="47"/>
      <c r="AJ543" s="47"/>
      <c r="AK543" s="47"/>
      <c r="AL543" s="47"/>
      <c r="AM543" s="47"/>
      <c r="AN543" s="47"/>
      <c r="AO543" s="47"/>
      <c r="AP543" s="47"/>
    </row>
    <row r="544" spans="2:42" ht="12.75" customHeight="1" x14ac:dyDescent="0.2">
      <c r="B544" s="69"/>
      <c r="D544" s="52"/>
      <c r="E544" s="52"/>
      <c r="F544" s="52"/>
      <c r="G544" s="52"/>
      <c r="H544" s="52"/>
      <c r="I544" s="55"/>
      <c r="J544" s="57"/>
      <c r="K544" s="47"/>
      <c r="L544" s="47"/>
      <c r="M544" s="47"/>
      <c r="N544" s="47"/>
      <c r="O544" s="47"/>
      <c r="P544" s="47"/>
      <c r="Q544" s="47"/>
      <c r="R544" s="47"/>
      <c r="S544" s="47"/>
      <c r="T544" s="47"/>
      <c r="U544" s="47"/>
      <c r="V544" s="47"/>
      <c r="W544" s="47"/>
      <c r="X544" s="47"/>
      <c r="Y544" s="47"/>
      <c r="Z544" s="47"/>
      <c r="AA544" s="47"/>
      <c r="AB544" s="47"/>
      <c r="AC544" s="47"/>
      <c r="AD544" s="47"/>
      <c r="AE544" s="47"/>
      <c r="AF544" s="47"/>
      <c r="AG544" s="47"/>
      <c r="AH544" s="47"/>
      <c r="AI544" s="47"/>
      <c r="AJ544" s="47"/>
      <c r="AK544" s="47"/>
      <c r="AL544" s="47"/>
      <c r="AM544" s="47"/>
      <c r="AN544" s="47"/>
      <c r="AO544" s="47"/>
      <c r="AP544" s="47"/>
    </row>
    <row r="545" spans="2:42" ht="12.75" customHeight="1" x14ac:dyDescent="0.2">
      <c r="B545" s="69"/>
      <c r="D545" s="52"/>
      <c r="E545" s="52"/>
      <c r="F545" s="52"/>
      <c r="G545" s="52"/>
      <c r="H545" s="52"/>
      <c r="I545" s="55"/>
      <c r="J545" s="57"/>
      <c r="K545" s="47"/>
      <c r="L545" s="47"/>
      <c r="M545" s="47"/>
      <c r="N545" s="47"/>
      <c r="O545" s="47"/>
      <c r="P545" s="47"/>
      <c r="Q545" s="47"/>
      <c r="R545" s="47"/>
      <c r="S545" s="47"/>
      <c r="T545" s="47"/>
      <c r="U545" s="47"/>
      <c r="V545" s="47"/>
      <c r="W545" s="47"/>
      <c r="X545" s="47"/>
      <c r="Y545" s="47"/>
      <c r="Z545" s="47"/>
      <c r="AA545" s="47"/>
      <c r="AB545" s="47"/>
      <c r="AC545" s="47"/>
      <c r="AD545" s="47"/>
      <c r="AE545" s="47"/>
      <c r="AF545" s="47"/>
      <c r="AG545" s="47"/>
      <c r="AH545" s="47"/>
      <c r="AI545" s="47"/>
      <c r="AJ545" s="47"/>
      <c r="AK545" s="47"/>
      <c r="AL545" s="47"/>
      <c r="AM545" s="47"/>
      <c r="AN545" s="47"/>
      <c r="AO545" s="47"/>
      <c r="AP545" s="47"/>
    </row>
    <row r="546" spans="2:42" ht="12.75" customHeight="1" x14ac:dyDescent="0.2">
      <c r="B546" s="69"/>
      <c r="D546" s="52"/>
      <c r="E546" s="52"/>
      <c r="F546" s="52"/>
      <c r="G546" s="52"/>
      <c r="H546" s="52"/>
      <c r="I546" s="55"/>
      <c r="J546" s="57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47"/>
      <c r="V546" s="47"/>
      <c r="W546" s="47"/>
      <c r="X546" s="47"/>
      <c r="Y546" s="47"/>
      <c r="Z546" s="47"/>
      <c r="AA546" s="47"/>
      <c r="AB546" s="47"/>
      <c r="AC546" s="47"/>
      <c r="AD546" s="47"/>
      <c r="AE546" s="47"/>
      <c r="AF546" s="47"/>
      <c r="AG546" s="47"/>
      <c r="AH546" s="47"/>
      <c r="AI546" s="47"/>
      <c r="AJ546" s="47"/>
      <c r="AK546" s="47"/>
      <c r="AL546" s="47"/>
      <c r="AM546" s="47"/>
      <c r="AN546" s="47"/>
      <c r="AO546" s="47"/>
      <c r="AP546" s="47"/>
    </row>
    <row r="547" spans="2:42" ht="12.75" customHeight="1" x14ac:dyDescent="0.2">
      <c r="B547" s="69"/>
      <c r="D547" s="52"/>
      <c r="E547" s="52"/>
      <c r="F547" s="52"/>
      <c r="G547" s="52"/>
      <c r="H547" s="52"/>
      <c r="I547" s="55"/>
      <c r="J547" s="57"/>
      <c r="K547" s="47"/>
      <c r="L547" s="47"/>
      <c r="M547" s="47"/>
      <c r="N547" s="47"/>
      <c r="O547" s="47"/>
      <c r="P547" s="47"/>
      <c r="Q547" s="47"/>
      <c r="R547" s="47"/>
      <c r="S547" s="47"/>
      <c r="T547" s="47"/>
      <c r="U547" s="47"/>
      <c r="V547" s="47"/>
      <c r="W547" s="47"/>
      <c r="X547" s="47"/>
      <c r="Y547" s="47"/>
      <c r="Z547" s="47"/>
      <c r="AA547" s="47"/>
      <c r="AB547" s="47"/>
      <c r="AC547" s="47"/>
      <c r="AD547" s="47"/>
      <c r="AE547" s="47"/>
      <c r="AF547" s="47"/>
      <c r="AG547" s="47"/>
      <c r="AH547" s="47"/>
      <c r="AI547" s="47"/>
      <c r="AJ547" s="47"/>
      <c r="AK547" s="47"/>
      <c r="AL547" s="47"/>
      <c r="AM547" s="47"/>
      <c r="AN547" s="47"/>
      <c r="AO547" s="47"/>
      <c r="AP547" s="47"/>
    </row>
    <row r="548" spans="2:42" ht="12.75" customHeight="1" x14ac:dyDescent="0.2">
      <c r="B548" s="69"/>
      <c r="D548" s="52"/>
      <c r="E548" s="52"/>
      <c r="F548" s="52"/>
      <c r="G548" s="52"/>
      <c r="H548" s="52"/>
      <c r="I548" s="55"/>
      <c r="J548" s="57"/>
      <c r="K548" s="47"/>
      <c r="L548" s="47"/>
      <c r="M548" s="47"/>
      <c r="N548" s="47"/>
      <c r="O548" s="47"/>
      <c r="P548" s="47"/>
      <c r="Q548" s="47"/>
      <c r="R548" s="47"/>
      <c r="S548" s="47"/>
      <c r="T548" s="47"/>
      <c r="U548" s="47"/>
      <c r="V548" s="47"/>
      <c r="W548" s="47"/>
      <c r="X548" s="47"/>
      <c r="Y548" s="47"/>
      <c r="Z548" s="47"/>
      <c r="AA548" s="47"/>
      <c r="AB548" s="47"/>
      <c r="AC548" s="47"/>
      <c r="AD548" s="47"/>
      <c r="AE548" s="47"/>
      <c r="AF548" s="47"/>
      <c r="AG548" s="47"/>
      <c r="AH548" s="47"/>
      <c r="AI548" s="47"/>
      <c r="AJ548" s="47"/>
      <c r="AK548" s="47"/>
      <c r="AL548" s="47"/>
      <c r="AM548" s="47"/>
      <c r="AN548" s="47"/>
      <c r="AO548" s="47"/>
      <c r="AP548" s="47"/>
    </row>
    <row r="549" spans="2:42" ht="12.75" customHeight="1" x14ac:dyDescent="0.2">
      <c r="B549" s="69"/>
      <c r="D549" s="52"/>
      <c r="E549" s="52"/>
      <c r="F549" s="52"/>
      <c r="G549" s="52"/>
      <c r="H549" s="52"/>
      <c r="I549" s="55"/>
      <c r="J549" s="57"/>
      <c r="K549" s="47"/>
      <c r="L549" s="47"/>
      <c r="M549" s="47"/>
      <c r="N549" s="47"/>
      <c r="O549" s="47"/>
      <c r="P549" s="47"/>
      <c r="Q549" s="47"/>
      <c r="R549" s="47"/>
      <c r="S549" s="47"/>
      <c r="T549" s="47"/>
      <c r="U549" s="47"/>
      <c r="V549" s="47"/>
      <c r="W549" s="47"/>
      <c r="X549" s="47"/>
      <c r="Y549" s="47"/>
      <c r="Z549" s="47"/>
      <c r="AA549" s="47"/>
      <c r="AB549" s="47"/>
      <c r="AC549" s="47"/>
      <c r="AD549" s="47"/>
      <c r="AE549" s="47"/>
      <c r="AF549" s="47"/>
      <c r="AG549" s="47"/>
      <c r="AH549" s="47"/>
      <c r="AI549" s="47"/>
      <c r="AJ549" s="47"/>
      <c r="AK549" s="47"/>
      <c r="AL549" s="47"/>
      <c r="AM549" s="47"/>
      <c r="AN549" s="47"/>
      <c r="AO549" s="47"/>
      <c r="AP549" s="47"/>
    </row>
    <row r="550" spans="2:42" ht="12.75" customHeight="1" x14ac:dyDescent="0.2">
      <c r="B550" s="69"/>
      <c r="D550" s="52"/>
      <c r="E550" s="52"/>
      <c r="F550" s="52"/>
      <c r="G550" s="52"/>
      <c r="H550" s="52"/>
      <c r="I550" s="55"/>
      <c r="J550" s="57"/>
      <c r="K550" s="47"/>
      <c r="L550" s="47"/>
      <c r="M550" s="47"/>
      <c r="N550" s="47"/>
      <c r="O550" s="47"/>
      <c r="P550" s="47"/>
      <c r="Q550" s="47"/>
      <c r="R550" s="47"/>
      <c r="S550" s="47"/>
      <c r="T550" s="47"/>
      <c r="U550" s="47"/>
      <c r="V550" s="47"/>
      <c r="W550" s="47"/>
      <c r="X550" s="47"/>
      <c r="Y550" s="47"/>
      <c r="Z550" s="47"/>
      <c r="AA550" s="47"/>
      <c r="AB550" s="47"/>
      <c r="AC550" s="47"/>
      <c r="AD550" s="47"/>
      <c r="AE550" s="47"/>
      <c r="AF550" s="47"/>
      <c r="AG550" s="47"/>
      <c r="AH550" s="47"/>
      <c r="AI550" s="47"/>
      <c r="AJ550" s="47"/>
      <c r="AK550" s="47"/>
      <c r="AL550" s="47"/>
      <c r="AM550" s="47"/>
      <c r="AN550" s="47"/>
      <c r="AO550" s="47"/>
      <c r="AP550" s="47"/>
    </row>
    <row r="551" spans="2:42" ht="12.75" customHeight="1" x14ac:dyDescent="0.2">
      <c r="B551" s="69"/>
      <c r="D551" s="52"/>
      <c r="E551" s="52"/>
      <c r="F551" s="52"/>
      <c r="G551" s="52"/>
      <c r="H551" s="52"/>
      <c r="I551" s="55"/>
      <c r="J551" s="57"/>
      <c r="K551" s="47"/>
      <c r="L551" s="47"/>
      <c r="M551" s="47"/>
      <c r="N551" s="47"/>
      <c r="O551" s="47"/>
      <c r="P551" s="47"/>
      <c r="Q551" s="47"/>
      <c r="R551" s="47"/>
      <c r="S551" s="47"/>
      <c r="T551" s="47"/>
      <c r="U551" s="47"/>
      <c r="V551" s="47"/>
      <c r="W551" s="47"/>
      <c r="X551" s="47"/>
      <c r="Y551" s="47"/>
      <c r="Z551" s="47"/>
      <c r="AA551" s="47"/>
      <c r="AB551" s="47"/>
      <c r="AC551" s="47"/>
      <c r="AD551" s="47"/>
      <c r="AE551" s="47"/>
      <c r="AF551" s="47"/>
      <c r="AG551" s="47"/>
      <c r="AH551" s="47"/>
      <c r="AI551" s="47"/>
      <c r="AJ551" s="47"/>
      <c r="AK551" s="47"/>
      <c r="AL551" s="47"/>
      <c r="AM551" s="47"/>
      <c r="AN551" s="47"/>
      <c r="AO551" s="47"/>
      <c r="AP551" s="47"/>
    </row>
    <row r="552" spans="2:42" ht="12.75" customHeight="1" x14ac:dyDescent="0.2">
      <c r="B552" s="69"/>
      <c r="D552" s="52"/>
      <c r="E552" s="52"/>
      <c r="F552" s="52"/>
      <c r="G552" s="52"/>
      <c r="H552" s="52"/>
      <c r="I552" s="55"/>
      <c r="J552" s="57"/>
      <c r="K552" s="47"/>
      <c r="L552" s="47"/>
      <c r="M552" s="47"/>
      <c r="N552" s="47"/>
      <c r="O552" s="47"/>
      <c r="P552" s="47"/>
      <c r="Q552" s="47"/>
      <c r="R552" s="47"/>
      <c r="S552" s="47"/>
      <c r="T552" s="47"/>
      <c r="U552" s="47"/>
      <c r="V552" s="47"/>
      <c r="W552" s="47"/>
      <c r="X552" s="47"/>
      <c r="Y552" s="47"/>
      <c r="Z552" s="47"/>
      <c r="AA552" s="47"/>
      <c r="AB552" s="47"/>
      <c r="AC552" s="47"/>
      <c r="AD552" s="47"/>
      <c r="AE552" s="47"/>
      <c r="AF552" s="47"/>
      <c r="AG552" s="47"/>
      <c r="AH552" s="47"/>
      <c r="AI552" s="47"/>
      <c r="AJ552" s="47"/>
      <c r="AK552" s="47"/>
      <c r="AL552" s="47"/>
      <c r="AM552" s="47"/>
      <c r="AN552" s="47"/>
      <c r="AO552" s="47"/>
      <c r="AP552" s="47"/>
    </row>
    <row r="553" spans="2:42" ht="12.75" customHeight="1" x14ac:dyDescent="0.2">
      <c r="B553" s="69"/>
      <c r="D553" s="52"/>
      <c r="E553" s="52"/>
      <c r="F553" s="52"/>
      <c r="G553" s="52"/>
      <c r="H553" s="52"/>
      <c r="I553" s="55"/>
      <c r="J553" s="57"/>
      <c r="K553" s="47"/>
      <c r="L553" s="47"/>
      <c r="M553" s="47"/>
      <c r="N553" s="47"/>
      <c r="O553" s="47"/>
      <c r="P553" s="47"/>
      <c r="Q553" s="47"/>
      <c r="R553" s="47"/>
      <c r="S553" s="47"/>
      <c r="T553" s="47"/>
      <c r="U553" s="47"/>
      <c r="V553" s="47"/>
      <c r="W553" s="47"/>
      <c r="X553" s="47"/>
      <c r="Y553" s="47"/>
      <c r="Z553" s="47"/>
      <c r="AA553" s="47"/>
      <c r="AB553" s="47"/>
      <c r="AC553" s="47"/>
      <c r="AD553" s="47"/>
      <c r="AE553" s="47"/>
      <c r="AF553" s="47"/>
      <c r="AG553" s="47"/>
      <c r="AH553" s="47"/>
      <c r="AI553" s="47"/>
      <c r="AJ553" s="47"/>
      <c r="AK553" s="47"/>
      <c r="AL553" s="47"/>
      <c r="AM553" s="47"/>
      <c r="AN553" s="47"/>
      <c r="AO553" s="47"/>
      <c r="AP553" s="47"/>
    </row>
    <row r="554" spans="2:42" ht="12.75" customHeight="1" x14ac:dyDescent="0.2">
      <c r="B554" s="69"/>
      <c r="D554" s="52"/>
      <c r="E554" s="52"/>
      <c r="F554" s="52"/>
      <c r="G554" s="52"/>
      <c r="H554" s="52"/>
      <c r="I554" s="55"/>
      <c r="J554" s="57"/>
      <c r="K554" s="47"/>
      <c r="L554" s="47"/>
      <c r="M554" s="47"/>
      <c r="N554" s="47"/>
      <c r="O554" s="47"/>
      <c r="P554" s="47"/>
      <c r="Q554" s="47"/>
      <c r="R554" s="47"/>
      <c r="S554" s="47"/>
      <c r="T554" s="47"/>
      <c r="U554" s="47"/>
      <c r="V554" s="47"/>
      <c r="W554" s="47"/>
      <c r="X554" s="47"/>
      <c r="Y554" s="47"/>
      <c r="Z554" s="47"/>
      <c r="AA554" s="47"/>
      <c r="AB554" s="47"/>
      <c r="AC554" s="47"/>
      <c r="AD554" s="47"/>
      <c r="AE554" s="47"/>
      <c r="AF554" s="47"/>
      <c r="AG554" s="47"/>
      <c r="AH554" s="47"/>
      <c r="AI554" s="47"/>
      <c r="AJ554" s="47"/>
      <c r="AK554" s="47"/>
      <c r="AL554" s="47"/>
      <c r="AM554" s="47"/>
      <c r="AN554" s="47"/>
      <c r="AO554" s="47"/>
      <c r="AP554" s="47"/>
    </row>
    <row r="555" spans="2:42" ht="12.75" customHeight="1" x14ac:dyDescent="0.2">
      <c r="B555" s="69"/>
      <c r="D555" s="52"/>
      <c r="E555" s="52"/>
      <c r="F555" s="52"/>
      <c r="G555" s="52"/>
      <c r="H555" s="52"/>
      <c r="I555" s="55"/>
      <c r="J555" s="57"/>
      <c r="K555" s="47"/>
      <c r="L555" s="47"/>
      <c r="M555" s="47"/>
      <c r="N555" s="47"/>
      <c r="O555" s="47"/>
      <c r="P555" s="47"/>
      <c r="Q555" s="47"/>
      <c r="R555" s="47"/>
      <c r="S555" s="47"/>
      <c r="T555" s="47"/>
      <c r="U555" s="47"/>
      <c r="V555" s="47"/>
      <c r="W555" s="47"/>
      <c r="X555" s="47"/>
      <c r="Y555" s="47"/>
      <c r="Z555" s="47"/>
      <c r="AA555" s="47"/>
      <c r="AB555" s="47"/>
      <c r="AC555" s="47"/>
      <c r="AD555" s="47"/>
      <c r="AE555" s="47"/>
      <c r="AF555" s="47"/>
      <c r="AG555" s="47"/>
      <c r="AH555" s="47"/>
      <c r="AI555" s="47"/>
      <c r="AJ555" s="47"/>
      <c r="AK555" s="47"/>
      <c r="AL555" s="47"/>
      <c r="AM555" s="47"/>
      <c r="AN555" s="47"/>
      <c r="AO555" s="47"/>
      <c r="AP555" s="47"/>
    </row>
    <row r="556" spans="2:42" ht="12.75" customHeight="1" x14ac:dyDescent="0.2">
      <c r="B556" s="69"/>
      <c r="D556" s="52"/>
      <c r="E556" s="52"/>
      <c r="F556" s="52"/>
      <c r="G556" s="52"/>
      <c r="H556" s="52"/>
      <c r="I556" s="55"/>
      <c r="J556" s="57"/>
      <c r="K556" s="47"/>
      <c r="L556" s="47"/>
      <c r="M556" s="47"/>
      <c r="N556" s="47"/>
      <c r="O556" s="47"/>
      <c r="P556" s="47"/>
      <c r="Q556" s="47"/>
      <c r="R556" s="47"/>
      <c r="S556" s="47"/>
      <c r="T556" s="47"/>
      <c r="U556" s="47"/>
      <c r="V556" s="47"/>
      <c r="W556" s="47"/>
      <c r="X556" s="47"/>
      <c r="Y556" s="47"/>
      <c r="Z556" s="47"/>
      <c r="AA556" s="47"/>
      <c r="AB556" s="47"/>
      <c r="AC556" s="47"/>
      <c r="AD556" s="47"/>
      <c r="AE556" s="47"/>
      <c r="AF556" s="47"/>
      <c r="AG556" s="47"/>
      <c r="AH556" s="47"/>
      <c r="AI556" s="47"/>
      <c r="AJ556" s="47"/>
      <c r="AK556" s="47"/>
      <c r="AL556" s="47"/>
      <c r="AM556" s="47"/>
      <c r="AN556" s="47"/>
      <c r="AO556" s="47"/>
      <c r="AP556" s="47"/>
    </row>
    <row r="557" spans="2:42" ht="12.75" customHeight="1" x14ac:dyDescent="0.2">
      <c r="B557" s="69"/>
      <c r="D557" s="52"/>
      <c r="E557" s="52"/>
      <c r="F557" s="52"/>
      <c r="G557" s="52"/>
      <c r="H557" s="52"/>
      <c r="I557" s="55"/>
      <c r="J557" s="57"/>
      <c r="K557" s="47"/>
      <c r="L557" s="47"/>
      <c r="M557" s="47"/>
      <c r="N557" s="47"/>
      <c r="O557" s="47"/>
      <c r="P557" s="47"/>
      <c r="Q557" s="47"/>
      <c r="R557" s="47"/>
      <c r="S557" s="47"/>
      <c r="T557" s="47"/>
      <c r="U557" s="47"/>
      <c r="V557" s="47"/>
      <c r="W557" s="47"/>
      <c r="X557" s="47"/>
      <c r="Y557" s="47"/>
      <c r="Z557" s="47"/>
      <c r="AA557" s="47"/>
      <c r="AB557" s="47"/>
      <c r="AC557" s="47"/>
      <c r="AD557" s="47"/>
      <c r="AE557" s="47"/>
      <c r="AF557" s="47"/>
      <c r="AG557" s="47"/>
      <c r="AH557" s="47"/>
      <c r="AI557" s="47"/>
      <c r="AJ557" s="47"/>
      <c r="AK557" s="47"/>
      <c r="AL557" s="47"/>
      <c r="AM557" s="47"/>
      <c r="AN557" s="47"/>
      <c r="AO557" s="47"/>
      <c r="AP557" s="47"/>
    </row>
    <row r="558" spans="2:42" ht="12.75" customHeight="1" thickBot="1" x14ac:dyDescent="0.25">
      <c r="B558" s="69"/>
      <c r="D558" s="53"/>
      <c r="E558" s="53"/>
      <c r="F558" s="53"/>
      <c r="G558" s="53"/>
      <c r="H558" s="53"/>
      <c r="I558" s="56"/>
      <c r="J558" s="25" t="str">
        <f t="shared" ref="J558:AP558" si="190">IF(OR(TRIM(J535)=0,TRIM(J535)=""),"",IF(IFERROR(TRIM(INDEX(QryItemNamed,MATCH(TRIM(J535),ITEM,0),3)),"")="LS","",IFERROR(TRIM(INDEX(QryItemNamed,MATCH(TRIM(J535),ITEM,0),3)),"")))</f>
        <v/>
      </c>
      <c r="K558" s="27" t="str">
        <f t="shared" si="190"/>
        <v/>
      </c>
      <c r="L558" s="27" t="str">
        <f t="shared" si="190"/>
        <v/>
      </c>
      <c r="M558" s="27" t="str">
        <f t="shared" si="190"/>
        <v/>
      </c>
      <c r="N558" s="27" t="str">
        <f t="shared" si="190"/>
        <v/>
      </c>
      <c r="O558" s="27" t="str">
        <f t="shared" si="190"/>
        <v/>
      </c>
      <c r="P558" s="27" t="str">
        <f t="shared" si="190"/>
        <v/>
      </c>
      <c r="Q558" s="27" t="str">
        <f t="shared" si="190"/>
        <v/>
      </c>
      <c r="R558" s="27" t="str">
        <f t="shared" si="190"/>
        <v/>
      </c>
      <c r="S558" s="27" t="str">
        <f t="shared" si="190"/>
        <v/>
      </c>
      <c r="T558" s="27" t="str">
        <f t="shared" si="190"/>
        <v/>
      </c>
      <c r="U558" s="27" t="str">
        <f t="shared" si="190"/>
        <v/>
      </c>
      <c r="V558" s="27" t="str">
        <f t="shared" si="190"/>
        <v/>
      </c>
      <c r="W558" s="27" t="str">
        <f t="shared" si="190"/>
        <v/>
      </c>
      <c r="X558" s="27" t="str">
        <f t="shared" si="190"/>
        <v/>
      </c>
      <c r="Y558" s="27" t="str">
        <f t="shared" si="190"/>
        <v/>
      </c>
      <c r="Z558" s="27" t="str">
        <f t="shared" si="190"/>
        <v/>
      </c>
      <c r="AA558" s="27" t="str">
        <f t="shared" si="190"/>
        <v/>
      </c>
      <c r="AB558" s="27" t="str">
        <f t="shared" si="190"/>
        <v/>
      </c>
      <c r="AC558" s="27" t="str">
        <f t="shared" si="190"/>
        <v/>
      </c>
      <c r="AD558" s="27" t="str">
        <f t="shared" si="190"/>
        <v/>
      </c>
      <c r="AE558" s="27" t="str">
        <f t="shared" si="190"/>
        <v/>
      </c>
      <c r="AF558" s="27" t="str">
        <f t="shared" si="190"/>
        <v/>
      </c>
      <c r="AG558" s="27" t="str">
        <f t="shared" si="190"/>
        <v/>
      </c>
      <c r="AH558" s="27" t="str">
        <f t="shared" si="190"/>
        <v/>
      </c>
      <c r="AI558" s="27" t="str">
        <f t="shared" si="190"/>
        <v/>
      </c>
      <c r="AJ558" s="27" t="str">
        <f t="shared" si="190"/>
        <v/>
      </c>
      <c r="AK558" s="27" t="str">
        <f t="shared" si="190"/>
        <v/>
      </c>
      <c r="AL558" s="27" t="str">
        <f t="shared" si="190"/>
        <v/>
      </c>
      <c r="AM558" s="27" t="str">
        <f t="shared" si="190"/>
        <v/>
      </c>
      <c r="AN558" s="27" t="str">
        <f t="shared" si="190"/>
        <v/>
      </c>
      <c r="AO558" s="27" t="str">
        <f t="shared" si="190"/>
        <v/>
      </c>
      <c r="AP558" s="27" t="str">
        <f t="shared" si="190"/>
        <v/>
      </c>
    </row>
    <row r="559" spans="2:42" ht="12.75" customHeight="1" x14ac:dyDescent="0.2">
      <c r="B559" s="33"/>
      <c r="D559" s="10"/>
      <c r="E559" s="10"/>
      <c r="F559" s="11"/>
      <c r="G559" s="12"/>
      <c r="H559" s="10"/>
      <c r="I559" s="13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</row>
    <row r="560" spans="2:42" ht="12.75" customHeight="1" x14ac:dyDescent="0.2">
      <c r="B560" s="34"/>
      <c r="D560" s="9"/>
      <c r="E560" s="9"/>
      <c r="F560" s="14"/>
      <c r="G560" s="15"/>
      <c r="H560" s="9"/>
      <c r="I560" s="16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</row>
    <row r="561" spans="2:42" ht="12.75" customHeight="1" x14ac:dyDescent="0.2">
      <c r="B561" s="34"/>
      <c r="D561" s="9"/>
      <c r="E561" s="9"/>
      <c r="F561" s="14"/>
      <c r="G561" s="15"/>
      <c r="H561" s="9"/>
      <c r="I561" s="16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</row>
    <row r="562" spans="2:42" ht="12.75" customHeight="1" x14ac:dyDescent="0.2">
      <c r="B562" s="34"/>
      <c r="D562" s="9"/>
      <c r="E562" s="9"/>
      <c r="F562" s="14"/>
      <c r="G562" s="15"/>
      <c r="H562" s="9"/>
      <c r="I562" s="16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</row>
    <row r="563" spans="2:42" ht="12.75" customHeight="1" x14ac:dyDescent="0.2">
      <c r="B563" s="34"/>
      <c r="D563" s="9"/>
      <c r="E563" s="9"/>
      <c r="F563" s="14"/>
      <c r="G563" s="15"/>
      <c r="H563" s="9"/>
      <c r="I563" s="16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</row>
    <row r="564" spans="2:42" ht="12.75" customHeight="1" x14ac:dyDescent="0.2">
      <c r="B564" s="34"/>
      <c r="D564" s="9"/>
      <c r="E564" s="9"/>
      <c r="F564" s="14"/>
      <c r="G564" s="15"/>
      <c r="H564" s="9"/>
      <c r="I564" s="16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</row>
    <row r="565" spans="2:42" ht="12.75" customHeight="1" x14ac:dyDescent="0.2">
      <c r="B565" s="34"/>
      <c r="D565" s="9"/>
      <c r="E565" s="9"/>
      <c r="F565" s="14"/>
      <c r="G565" s="15"/>
      <c r="H565" s="9"/>
      <c r="I565" s="16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</row>
    <row r="566" spans="2:42" ht="12.75" customHeight="1" x14ac:dyDescent="0.2">
      <c r="B566" s="34"/>
      <c r="D566" s="9"/>
      <c r="E566" s="9"/>
      <c r="F566" s="14"/>
      <c r="G566" s="15"/>
      <c r="H566" s="9"/>
      <c r="I566" s="16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</row>
    <row r="567" spans="2:42" ht="12.75" customHeight="1" x14ac:dyDescent="0.2">
      <c r="B567" s="34"/>
      <c r="D567" s="9"/>
      <c r="E567" s="9"/>
      <c r="F567" s="14"/>
      <c r="G567" s="15"/>
      <c r="H567" s="9"/>
      <c r="I567" s="16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</row>
    <row r="568" spans="2:42" ht="12.75" customHeight="1" x14ac:dyDescent="0.2">
      <c r="B568" s="34"/>
      <c r="D568" s="9"/>
      <c r="E568" s="9"/>
      <c r="F568" s="14"/>
      <c r="G568" s="15"/>
      <c r="H568" s="9"/>
      <c r="I568" s="16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</row>
    <row r="569" spans="2:42" ht="12.75" customHeight="1" x14ac:dyDescent="0.2">
      <c r="B569" s="34"/>
      <c r="D569" s="9"/>
      <c r="E569" s="9"/>
      <c r="F569" s="14"/>
      <c r="G569" s="15"/>
      <c r="H569" s="9"/>
      <c r="I569" s="16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</row>
    <row r="570" spans="2:42" ht="12.75" customHeight="1" x14ac:dyDescent="0.2">
      <c r="B570" s="34"/>
      <c r="D570" s="9"/>
      <c r="E570" s="9"/>
      <c r="F570" s="14"/>
      <c r="G570" s="15"/>
      <c r="H570" s="9"/>
      <c r="I570" s="16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</row>
    <row r="571" spans="2:42" ht="12.75" customHeight="1" x14ac:dyDescent="0.2">
      <c r="B571" s="34"/>
      <c r="D571" s="9"/>
      <c r="E571" s="9"/>
      <c r="F571" s="14"/>
      <c r="G571" s="15"/>
      <c r="H571" s="9"/>
      <c r="I571" s="16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</row>
    <row r="572" spans="2:42" ht="12.75" customHeight="1" x14ac:dyDescent="0.2">
      <c r="B572" s="34"/>
      <c r="D572" s="9"/>
      <c r="E572" s="9"/>
      <c r="F572" s="14"/>
      <c r="G572" s="15"/>
      <c r="H572" s="9"/>
      <c r="I572" s="16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</row>
    <row r="573" spans="2:42" ht="12.75" customHeight="1" x14ac:dyDescent="0.2">
      <c r="B573" s="34"/>
      <c r="D573" s="9"/>
      <c r="E573" s="9"/>
      <c r="F573" s="14"/>
      <c r="G573" s="15"/>
      <c r="H573" s="9"/>
      <c r="I573" s="16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</row>
    <row r="574" spans="2:42" ht="12.75" customHeight="1" x14ac:dyDescent="0.2">
      <c r="B574" s="34"/>
      <c r="D574" s="9"/>
      <c r="E574" s="9"/>
      <c r="F574" s="14"/>
      <c r="G574" s="15"/>
      <c r="H574" s="9"/>
      <c r="I574" s="16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</row>
    <row r="575" spans="2:42" ht="12.75" customHeight="1" x14ac:dyDescent="0.2">
      <c r="B575" s="34"/>
      <c r="D575" s="9"/>
      <c r="E575" s="9"/>
      <c r="F575" s="14"/>
      <c r="G575" s="15"/>
      <c r="H575" s="9"/>
      <c r="I575" s="16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</row>
    <row r="576" spans="2:42" ht="12.75" customHeight="1" x14ac:dyDescent="0.2">
      <c r="B576" s="34"/>
      <c r="D576" s="9"/>
      <c r="E576" s="9"/>
      <c r="F576" s="14"/>
      <c r="G576" s="15"/>
      <c r="H576" s="9"/>
      <c r="I576" s="16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</row>
    <row r="577" spans="2:42" ht="12.75" customHeight="1" x14ac:dyDescent="0.2">
      <c r="B577" s="34"/>
      <c r="D577" s="9"/>
      <c r="E577" s="9"/>
      <c r="F577" s="14"/>
      <c r="G577" s="15"/>
      <c r="H577" s="9"/>
      <c r="I577" s="16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</row>
    <row r="578" spans="2:42" ht="12.75" customHeight="1" x14ac:dyDescent="0.2">
      <c r="B578" s="34"/>
      <c r="D578" s="9"/>
      <c r="E578" s="9"/>
      <c r="F578" s="14"/>
      <c r="G578" s="15"/>
      <c r="H578" s="9"/>
      <c r="I578" s="16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</row>
    <row r="579" spans="2:42" ht="12.75" customHeight="1" x14ac:dyDescent="0.2">
      <c r="B579" s="34"/>
      <c r="D579" s="9"/>
      <c r="E579" s="9"/>
      <c r="F579" s="14"/>
      <c r="G579" s="15"/>
      <c r="H579" s="9"/>
      <c r="I579" s="16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</row>
    <row r="580" spans="2:42" ht="12.75" customHeight="1" x14ac:dyDescent="0.2">
      <c r="B580" s="34"/>
      <c r="D580" s="9"/>
      <c r="E580" s="9"/>
      <c r="F580" s="14"/>
      <c r="G580" s="15"/>
      <c r="H580" s="9"/>
      <c r="I580" s="16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</row>
    <row r="581" spans="2:42" ht="12.75" customHeight="1" x14ac:dyDescent="0.2">
      <c r="B581" s="34"/>
      <c r="D581" s="9"/>
      <c r="E581" s="9"/>
      <c r="F581" s="14"/>
      <c r="G581" s="15"/>
      <c r="H581" s="9"/>
      <c r="I581" s="16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</row>
    <row r="582" spans="2:42" ht="12.75" customHeight="1" x14ac:dyDescent="0.2">
      <c r="B582" s="34"/>
      <c r="D582" s="9"/>
      <c r="E582" s="9"/>
      <c r="F582" s="14"/>
      <c r="G582" s="15"/>
      <c r="H582" s="9"/>
      <c r="I582" s="16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</row>
    <row r="583" spans="2:42" ht="12.75" customHeight="1" x14ac:dyDescent="0.2">
      <c r="B583" s="34"/>
      <c r="D583" s="9"/>
      <c r="E583" s="9"/>
      <c r="F583" s="14"/>
      <c r="G583" s="15"/>
      <c r="H583" s="9"/>
      <c r="I583" s="16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</row>
    <row r="584" spans="2:42" ht="12.75" customHeight="1" x14ac:dyDescent="0.2">
      <c r="B584" s="34"/>
      <c r="D584" s="9"/>
      <c r="E584" s="9"/>
      <c r="F584" s="14"/>
      <c r="G584" s="15"/>
      <c r="H584" s="9"/>
      <c r="I584" s="16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</row>
    <row r="585" spans="2:42" ht="12.75" customHeight="1" x14ac:dyDescent="0.2">
      <c r="B585" s="34"/>
      <c r="D585" s="9"/>
      <c r="E585" s="9"/>
      <c r="F585" s="14"/>
      <c r="G585" s="15"/>
      <c r="H585" s="9"/>
      <c r="I585" s="16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</row>
    <row r="586" spans="2:42" ht="12.75" customHeight="1" x14ac:dyDescent="0.2">
      <c r="B586" s="34"/>
      <c r="D586" s="9"/>
      <c r="E586" s="9"/>
      <c r="F586" s="14"/>
      <c r="G586" s="15"/>
      <c r="H586" s="9"/>
      <c r="I586" s="16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</row>
    <row r="587" spans="2:42" ht="12.75" customHeight="1" x14ac:dyDescent="0.2">
      <c r="B587" s="34"/>
      <c r="D587" s="9"/>
      <c r="E587" s="9"/>
      <c r="F587" s="14"/>
      <c r="G587" s="15"/>
      <c r="H587" s="9"/>
      <c r="I587" s="16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</row>
    <row r="588" spans="2:42" ht="12.75" customHeight="1" x14ac:dyDescent="0.2">
      <c r="B588" s="34"/>
      <c r="D588" s="9"/>
      <c r="E588" s="9"/>
      <c r="F588" s="14"/>
      <c r="G588" s="15"/>
      <c r="H588" s="9"/>
      <c r="I588" s="16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</row>
    <row r="589" spans="2:42" ht="12.75" customHeight="1" x14ac:dyDescent="0.2">
      <c r="B589" s="34"/>
      <c r="D589" s="9"/>
      <c r="E589" s="9"/>
      <c r="F589" s="14"/>
      <c r="G589" s="15"/>
      <c r="H589" s="9"/>
      <c r="I589" s="16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</row>
    <row r="590" spans="2:42" ht="12.75" customHeight="1" x14ac:dyDescent="0.2">
      <c r="B590" s="34"/>
      <c r="D590" s="9"/>
      <c r="E590" s="9"/>
      <c r="F590" s="14"/>
      <c r="G590" s="15"/>
      <c r="H590" s="9"/>
      <c r="I590" s="16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</row>
    <row r="591" spans="2:42" ht="12.75" customHeight="1" x14ac:dyDescent="0.2">
      <c r="B591" s="34"/>
      <c r="D591" s="9"/>
      <c r="E591" s="9"/>
      <c r="F591" s="14"/>
      <c r="G591" s="15"/>
      <c r="H591" s="9"/>
      <c r="I591" s="16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</row>
    <row r="592" spans="2:42" ht="12.75" customHeight="1" x14ac:dyDescent="0.2">
      <c r="B592" s="34"/>
      <c r="D592" s="9"/>
      <c r="E592" s="9"/>
      <c r="F592" s="14"/>
      <c r="G592" s="15"/>
      <c r="H592" s="9"/>
      <c r="I592" s="16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</row>
    <row r="593" spans="2:42" ht="12.75" customHeight="1" x14ac:dyDescent="0.2">
      <c r="B593" s="34"/>
      <c r="D593" s="9"/>
      <c r="E593" s="9"/>
      <c r="F593" s="14"/>
      <c r="G593" s="15"/>
      <c r="H593" s="9"/>
      <c r="I593" s="16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</row>
    <row r="594" spans="2:42" ht="12.75" customHeight="1" x14ac:dyDescent="0.2">
      <c r="B594" s="34"/>
      <c r="D594" s="9"/>
      <c r="E594" s="9"/>
      <c r="F594" s="14"/>
      <c r="G594" s="15"/>
      <c r="H594" s="9"/>
      <c r="I594" s="16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</row>
    <row r="595" spans="2:42" ht="12.75" customHeight="1" x14ac:dyDescent="0.2">
      <c r="B595" s="34"/>
      <c r="D595" s="9"/>
      <c r="E595" s="9"/>
      <c r="F595" s="14"/>
      <c r="G595" s="15"/>
      <c r="H595" s="9"/>
      <c r="I595" s="16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</row>
    <row r="596" spans="2:42" ht="12.75" customHeight="1" x14ac:dyDescent="0.2">
      <c r="B596" s="34"/>
      <c r="D596" s="9"/>
      <c r="E596" s="9"/>
      <c r="F596" s="14"/>
      <c r="G596" s="15"/>
      <c r="H596" s="9"/>
      <c r="I596" s="16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</row>
    <row r="597" spans="2:42" ht="12.75" customHeight="1" x14ac:dyDescent="0.2">
      <c r="B597" s="34"/>
      <c r="D597" s="9"/>
      <c r="E597" s="9"/>
      <c r="F597" s="14"/>
      <c r="G597" s="15"/>
      <c r="H597" s="9"/>
      <c r="I597" s="16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</row>
    <row r="598" spans="2:42" ht="12.75" customHeight="1" x14ac:dyDescent="0.2">
      <c r="B598" s="34"/>
      <c r="D598" s="9"/>
      <c r="E598" s="9"/>
      <c r="F598" s="14"/>
      <c r="G598" s="15"/>
      <c r="H598" s="9"/>
      <c r="I598" s="16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</row>
    <row r="599" spans="2:42" ht="12.75" customHeight="1" x14ac:dyDescent="0.2">
      <c r="B599" s="34"/>
      <c r="D599" s="9"/>
      <c r="E599" s="9"/>
      <c r="F599" s="14"/>
      <c r="G599" s="15"/>
      <c r="H599" s="9"/>
      <c r="I599" s="16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</row>
    <row r="600" spans="2:42" ht="12.75" customHeight="1" x14ac:dyDescent="0.2">
      <c r="B600" s="34"/>
      <c r="D600" s="9"/>
      <c r="E600" s="9"/>
      <c r="F600" s="14"/>
      <c r="G600" s="15"/>
      <c r="H600" s="9"/>
      <c r="I600" s="16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</row>
    <row r="601" spans="2:42" ht="12.75" customHeight="1" x14ac:dyDescent="0.2">
      <c r="B601" s="34"/>
      <c r="D601" s="9"/>
      <c r="E601" s="9"/>
      <c r="F601" s="14"/>
      <c r="G601" s="15"/>
      <c r="H601" s="9"/>
      <c r="I601" s="16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</row>
    <row r="602" spans="2:42" ht="12.75" customHeight="1" x14ac:dyDescent="0.2">
      <c r="B602" s="34"/>
      <c r="D602" s="9"/>
      <c r="E602" s="9"/>
      <c r="F602" s="14"/>
      <c r="G602" s="15"/>
      <c r="H602" s="9"/>
      <c r="I602" s="16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</row>
    <row r="603" spans="2:42" ht="12.75" customHeight="1" x14ac:dyDescent="0.2">
      <c r="B603" s="34"/>
      <c r="D603" s="9"/>
      <c r="E603" s="9"/>
      <c r="F603" s="14"/>
      <c r="G603" s="15"/>
      <c r="H603" s="9"/>
      <c r="I603" s="16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</row>
    <row r="604" spans="2:42" ht="12.75" customHeight="1" x14ac:dyDescent="0.2">
      <c r="B604" s="34"/>
      <c r="D604" s="9"/>
      <c r="E604" s="9"/>
      <c r="F604" s="14"/>
      <c r="G604" s="15"/>
      <c r="H604" s="9"/>
      <c r="I604" s="16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</row>
    <row r="605" spans="2:42" ht="12.75" customHeight="1" x14ac:dyDescent="0.2">
      <c r="B605" s="34"/>
      <c r="D605" s="9"/>
      <c r="E605" s="9"/>
      <c r="F605" s="14"/>
      <c r="G605" s="15"/>
      <c r="H605" s="9"/>
      <c r="I605" s="16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</row>
    <row r="606" spans="2:42" ht="12.75" customHeight="1" x14ac:dyDescent="0.2">
      <c r="B606" s="34"/>
      <c r="D606" s="9"/>
      <c r="E606" s="9"/>
      <c r="F606" s="14"/>
      <c r="G606" s="15"/>
      <c r="H606" s="9"/>
      <c r="I606" s="16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</row>
    <row r="607" spans="2:42" ht="12.75" customHeight="1" x14ac:dyDescent="0.2">
      <c r="B607" s="34"/>
      <c r="D607" s="9"/>
      <c r="E607" s="9"/>
      <c r="F607" s="14"/>
      <c r="G607" s="15"/>
      <c r="H607" s="9"/>
      <c r="I607" s="16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</row>
    <row r="608" spans="2:42" ht="12.75" customHeight="1" x14ac:dyDescent="0.2">
      <c r="B608" s="34"/>
      <c r="D608" s="9"/>
      <c r="E608" s="9"/>
      <c r="F608" s="14"/>
      <c r="G608" s="15"/>
      <c r="H608" s="9"/>
      <c r="I608" s="16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</row>
    <row r="609" spans="2:42" ht="12.75" customHeight="1" x14ac:dyDescent="0.2">
      <c r="B609" s="34"/>
      <c r="D609" s="9"/>
      <c r="E609" s="9"/>
      <c r="F609" s="14"/>
      <c r="G609" s="15"/>
      <c r="H609" s="9"/>
      <c r="I609" s="16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</row>
    <row r="610" spans="2:42" ht="12.75" customHeight="1" thickBot="1" x14ac:dyDescent="0.25">
      <c r="B610" s="35"/>
      <c r="D610" s="9"/>
      <c r="E610" s="9"/>
      <c r="F610" s="17"/>
      <c r="G610" s="15"/>
      <c r="H610" s="18"/>
      <c r="I610" s="16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</row>
    <row r="611" spans="2:42" ht="12.75" customHeight="1" x14ac:dyDescent="0.2">
      <c r="B611" s="5" t="s">
        <v>22</v>
      </c>
      <c r="D611" s="48" t="s">
        <v>18</v>
      </c>
      <c r="E611" s="49"/>
      <c r="F611" s="49"/>
      <c r="G611" s="49"/>
      <c r="H611" s="49"/>
      <c r="I611" s="50"/>
      <c r="J611" s="31" t="str">
        <f t="shared" ref="J611" si="191">IF(J535="","",IF(J558="",IF(SUM(COUNTIF(J559:J610,"LS")+COUNTIF(J559:J610,"LUMP"))&gt;0,"LS",""),IF(SUM(J559:J610)&gt;0,ROUNDUP(SUM(J559:J610),0),"")))</f>
        <v/>
      </c>
      <c r="K611" s="31" t="str">
        <f t="shared" ref="K611" si="192">IF(K535="","",IF(K558="",IF(SUM(COUNTIF(K559:K610,"LS")+COUNTIF(K559:K610,"LUMP"))&gt;0,"LS",""),IF(SUM(K559:K610)&gt;0,ROUNDUP(SUM(K559:K610),0),"")))</f>
        <v/>
      </c>
      <c r="L611" s="31" t="str">
        <f t="shared" ref="L611" si="193">IF(L535="","",IF(L558="",IF(SUM(COUNTIF(L559:L610,"LS")+COUNTIF(L559:L610,"LUMP"))&gt;0,"LS",""),IF(SUM(L559:L610)&gt;0,ROUNDUP(SUM(L559:L610),0),"")))</f>
        <v/>
      </c>
      <c r="M611" s="31" t="str">
        <f t="shared" ref="M611" si="194">IF(M535="","",IF(M558="",IF(SUM(COUNTIF(M559:M610,"LS")+COUNTIF(M559:M610,"LUMP"))&gt;0,"LS",""),IF(SUM(M559:M610)&gt;0,ROUNDUP(SUM(M559:M610),0),"")))</f>
        <v/>
      </c>
      <c r="N611" s="31" t="str">
        <f t="shared" ref="N611" si="195">IF(N535="","",IF(N558="",IF(SUM(COUNTIF(N559:N610,"LS")+COUNTIF(N559:N610,"LUMP"))&gt;0,"LS",""),IF(SUM(N559:N610)&gt;0,ROUNDUP(SUM(N559:N610),0),"")))</f>
        <v/>
      </c>
      <c r="O611" s="31" t="str">
        <f t="shared" ref="O611" si="196">IF(O535="","",IF(O558="",IF(SUM(COUNTIF(O559:O610,"LS")+COUNTIF(O559:O610,"LUMP"))&gt;0,"LS",""),IF(SUM(O559:O610)&gt;0,ROUNDUP(SUM(O559:O610),0),"")))</f>
        <v/>
      </c>
      <c r="P611" s="31" t="str">
        <f t="shared" ref="P611" si="197">IF(P535="","",IF(P558="",IF(SUM(COUNTIF(P559:P610,"LS")+COUNTIF(P559:P610,"LUMP"))&gt;0,"LS",""),IF(SUM(P559:P610)&gt;0,ROUNDUP(SUM(P559:P610),0),"")))</f>
        <v/>
      </c>
      <c r="Q611" s="31" t="str">
        <f t="shared" ref="Q611" si="198">IF(Q535="","",IF(Q558="",IF(SUM(COUNTIF(Q559:Q610,"LS")+COUNTIF(Q559:Q610,"LUMP"))&gt;0,"LS",""),IF(SUM(Q559:Q610)&gt;0,ROUNDUP(SUM(Q559:Q610),0),"")))</f>
        <v/>
      </c>
      <c r="R611" s="31" t="str">
        <f t="shared" ref="R611" si="199">IF(R535="","",IF(R558="",IF(SUM(COUNTIF(R559:R610,"LS")+COUNTIF(R559:R610,"LUMP"))&gt;0,"LS",""),IF(SUM(R559:R610)&gt;0,ROUNDUP(SUM(R559:R610),0),"")))</f>
        <v/>
      </c>
      <c r="S611" s="31" t="str">
        <f t="shared" ref="S611" si="200">IF(S535="","",IF(S558="",IF(SUM(COUNTIF(S559:S610,"LS")+COUNTIF(S559:S610,"LUMP"))&gt;0,"LS",""),IF(SUM(S559:S610)&gt;0,ROUNDUP(SUM(S559:S610),0),"")))</f>
        <v/>
      </c>
      <c r="T611" s="31" t="str">
        <f t="shared" ref="T611" si="201">IF(T535="","",IF(T558="",IF(SUM(COUNTIF(T559:T610,"LS")+COUNTIF(T559:T610,"LUMP"))&gt;0,"LS",""),IF(SUM(T559:T610)&gt;0,ROUNDUP(SUM(T559:T610),0),"")))</f>
        <v/>
      </c>
      <c r="U611" s="31" t="str">
        <f t="shared" ref="U611" si="202">IF(U535="","",IF(U558="",IF(SUM(COUNTIF(U559:U610,"LS")+COUNTIF(U559:U610,"LUMP"))&gt;0,"LS",""),IF(SUM(U559:U610)&gt;0,ROUNDUP(SUM(U559:U610),0),"")))</f>
        <v/>
      </c>
      <c r="V611" s="31" t="str">
        <f t="shared" ref="V611" si="203">IF(V535="","",IF(V558="",IF(SUM(COUNTIF(V559:V610,"LS")+COUNTIF(V559:V610,"LUMP"))&gt;0,"LS",""),IF(SUM(V559:V610)&gt;0,ROUNDUP(SUM(V559:V610),0),"")))</f>
        <v/>
      </c>
      <c r="W611" s="31" t="str">
        <f t="shared" ref="W611" si="204">IF(W535="","",IF(W558="",IF(SUM(COUNTIF(W559:W610,"LS")+COUNTIF(W559:W610,"LUMP"))&gt;0,"LS",""),IF(SUM(W559:W610)&gt;0,ROUNDUP(SUM(W559:W610),0),"")))</f>
        <v/>
      </c>
      <c r="X611" s="31" t="str">
        <f t="shared" ref="X611" si="205">IF(X535="","",IF(X558="",IF(SUM(COUNTIF(X559:X610,"LS")+COUNTIF(X559:X610,"LUMP"))&gt;0,"LS",""),IF(SUM(X559:X610)&gt;0,ROUNDUP(SUM(X559:X610),0),"")))</f>
        <v/>
      </c>
      <c r="Y611" s="31" t="str">
        <f t="shared" ref="Y611" si="206">IF(Y535="","",IF(Y558="",IF(SUM(COUNTIF(Y559:Y610,"LS")+COUNTIF(Y559:Y610,"LUMP"))&gt;0,"LS",""),IF(SUM(Y559:Y610)&gt;0,ROUNDUP(SUM(Y559:Y610),0),"")))</f>
        <v/>
      </c>
      <c r="Z611" s="31" t="str">
        <f t="shared" ref="Z611" si="207">IF(Z535="","",IF(Z558="",IF(SUM(COUNTIF(Z559:Z610,"LS")+COUNTIF(Z559:Z610,"LUMP"))&gt;0,"LS",""),IF(SUM(Z559:Z610)&gt;0,ROUNDUP(SUM(Z559:Z610),0),"")))</f>
        <v/>
      </c>
      <c r="AA611" s="31" t="str">
        <f t="shared" ref="AA611" si="208">IF(AA535="","",IF(AA558="",IF(SUM(COUNTIF(AA559:AA610,"LS")+COUNTIF(AA559:AA610,"LUMP"))&gt;0,"LS",""),IF(SUM(AA559:AA610)&gt;0,ROUNDUP(SUM(AA559:AA610),0),"")))</f>
        <v/>
      </c>
      <c r="AB611" s="31" t="str">
        <f t="shared" ref="AB611" si="209">IF(AB535="","",IF(AB558="",IF(SUM(COUNTIF(AB559:AB610,"LS")+COUNTIF(AB559:AB610,"LUMP"))&gt;0,"LS",""),IF(SUM(AB559:AB610)&gt;0,ROUNDUP(SUM(AB559:AB610),0),"")))</f>
        <v/>
      </c>
      <c r="AC611" s="31" t="str">
        <f t="shared" ref="AC611" si="210">IF(AC535="","",IF(AC558="",IF(SUM(COUNTIF(AC559:AC610,"LS")+COUNTIF(AC559:AC610,"LUMP"))&gt;0,"LS",""),IF(SUM(AC559:AC610)&gt;0,ROUNDUP(SUM(AC559:AC610),0),"")))</f>
        <v/>
      </c>
      <c r="AD611" s="31" t="str">
        <f t="shared" ref="AD611" si="211">IF(AD535="","",IF(AD558="",IF(SUM(COUNTIF(AD559:AD610,"LS")+COUNTIF(AD559:AD610,"LUMP"))&gt;0,"LS",""),IF(SUM(AD559:AD610)&gt;0,ROUNDUP(SUM(AD559:AD610),0),"")))</f>
        <v/>
      </c>
      <c r="AE611" s="31" t="str">
        <f t="shared" ref="AE611" si="212">IF(AE535="","",IF(AE558="",IF(SUM(COUNTIF(AE559:AE610,"LS")+COUNTIF(AE559:AE610,"LUMP"))&gt;0,"LS",""),IF(SUM(AE559:AE610)&gt;0,ROUNDUP(SUM(AE559:AE610),0),"")))</f>
        <v/>
      </c>
      <c r="AF611" s="31" t="str">
        <f t="shared" ref="AF611" si="213">IF(AF535="","",IF(AF558="",IF(SUM(COUNTIF(AF559:AF610,"LS")+COUNTIF(AF559:AF610,"LUMP"))&gt;0,"LS",""),IF(SUM(AF559:AF610)&gt;0,ROUNDUP(SUM(AF559:AF610),0),"")))</f>
        <v/>
      </c>
      <c r="AG611" s="31" t="str">
        <f t="shared" ref="AG611" si="214">IF(AG535="","",IF(AG558="",IF(SUM(COUNTIF(AG559:AG610,"LS")+COUNTIF(AG559:AG610,"LUMP"))&gt;0,"LS",""),IF(SUM(AG559:AG610)&gt;0,ROUNDUP(SUM(AG559:AG610),0),"")))</f>
        <v/>
      </c>
      <c r="AH611" s="31" t="str">
        <f t="shared" ref="AH611" si="215">IF(AH535="","",IF(AH558="",IF(SUM(COUNTIF(AH559:AH610,"LS")+COUNTIF(AH559:AH610,"LUMP"))&gt;0,"LS",""),IF(SUM(AH559:AH610)&gt;0,ROUNDUP(SUM(AH559:AH610),0),"")))</f>
        <v/>
      </c>
      <c r="AI611" s="31" t="str">
        <f t="shared" ref="AI611" si="216">IF(AI535="","",IF(AI558="",IF(SUM(COUNTIF(AI559:AI610,"LS")+COUNTIF(AI559:AI610,"LUMP"))&gt;0,"LS",""),IF(SUM(AI559:AI610)&gt;0,ROUNDUP(SUM(AI559:AI610),0),"")))</f>
        <v/>
      </c>
      <c r="AJ611" s="31" t="str">
        <f t="shared" ref="AJ611" si="217">IF(AJ535="","",IF(AJ558="",IF(SUM(COUNTIF(AJ559:AJ610,"LS")+COUNTIF(AJ559:AJ610,"LUMP"))&gt;0,"LS",""),IF(SUM(AJ559:AJ610)&gt;0,ROUNDUP(SUM(AJ559:AJ610),0),"")))</f>
        <v/>
      </c>
      <c r="AK611" s="31" t="str">
        <f t="shared" ref="AK611" si="218">IF(AK535="","",IF(AK558="",IF(SUM(COUNTIF(AK559:AK610,"LS")+COUNTIF(AK559:AK610,"LUMP"))&gt;0,"LS",""),IF(SUM(AK559:AK610)&gt;0,ROUNDUP(SUM(AK559:AK610),0),"")))</f>
        <v/>
      </c>
      <c r="AL611" s="31" t="str">
        <f t="shared" ref="AL611" si="219">IF(AL535="","",IF(AL558="",IF(SUM(COUNTIF(AL559:AL610,"LS")+COUNTIF(AL559:AL610,"LUMP"))&gt;0,"LS",""),IF(SUM(AL559:AL610)&gt;0,ROUNDUP(SUM(AL559:AL610),0),"")))</f>
        <v/>
      </c>
      <c r="AM611" s="31" t="str">
        <f t="shared" ref="AM611" si="220">IF(AM535="","",IF(AM558="",IF(SUM(COUNTIF(AM559:AM610,"LS")+COUNTIF(AM559:AM610,"LUMP"))&gt;0,"LS",""),IF(SUM(AM559:AM610)&gt;0,ROUNDUP(SUM(AM559:AM610),0),"")))</f>
        <v/>
      </c>
      <c r="AN611" s="31" t="str">
        <f t="shared" ref="AN611" si="221">IF(AN535="","",IF(AN558="",IF(SUM(COUNTIF(AN559:AN610,"LS")+COUNTIF(AN559:AN610,"LUMP"))&gt;0,"LS",""),IF(SUM(AN559:AN610)&gt;0,ROUNDUP(SUM(AN559:AN610),0),"")))</f>
        <v/>
      </c>
      <c r="AO611" s="31" t="str">
        <f t="shared" ref="AO611" si="222">IF(AO535="","",IF(AO558="",IF(SUM(COUNTIF(AO559:AO610,"LS")+COUNTIF(AO559:AO610,"LUMP"))&gt;0,"LS",""),IF(SUM(AO559:AO610)&gt;0,ROUNDUP(SUM(AO559:AO610),0),"")))</f>
        <v/>
      </c>
      <c r="AP611" s="31" t="str">
        <f t="shared" ref="AP611" si="223">IF(AP535="","",IF(AP558="",IF(SUM(COUNTIF(AP559:AP610,"LS")+COUNTIF(AP559:AP610,"LUMP"))&gt;0,"LS",""),IF(SUM(AP559:AP610)&gt;0,ROUNDUP(SUM(AP559:AP610),0),"")))</f>
        <v/>
      </c>
    </row>
    <row r="612" spans="2:42" ht="12.75" customHeight="1" thickBot="1" x14ac:dyDescent="0.25"/>
    <row r="613" spans="2:42" ht="12.75" customHeight="1" thickBot="1" x14ac:dyDescent="0.25">
      <c r="B613" s="32" t="s">
        <v>21</v>
      </c>
      <c r="D613" s="59">
        <f>D534 + 1</f>
        <v>16</v>
      </c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  <c r="AA613" s="59"/>
      <c r="AB613" s="59"/>
      <c r="AC613" s="59"/>
      <c r="AD613" s="59"/>
      <c r="AE613" s="59"/>
      <c r="AF613" s="59"/>
      <c r="AG613" s="59"/>
      <c r="AH613" s="59"/>
      <c r="AI613" s="59"/>
      <c r="AJ613" s="59"/>
      <c r="AK613" s="59"/>
      <c r="AL613" s="59"/>
      <c r="AM613" s="59"/>
      <c r="AN613" s="59"/>
      <c r="AO613" s="59"/>
      <c r="AP613" s="59"/>
    </row>
    <row r="614" spans="2:42" ht="59.25" customHeight="1" thickBot="1" x14ac:dyDescent="0.25">
      <c r="B614" s="39"/>
      <c r="D614" s="65" t="s">
        <v>23</v>
      </c>
      <c r="E614" s="65"/>
      <c r="F614" s="65"/>
      <c r="G614" s="65"/>
      <c r="H614" s="65"/>
      <c r="I614" s="65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  <c r="AF614" s="30"/>
      <c r="AG614" s="30"/>
      <c r="AH614" s="30"/>
      <c r="AI614" s="30"/>
      <c r="AJ614" s="30"/>
      <c r="AK614" s="30"/>
      <c r="AL614" s="30"/>
      <c r="AM614" s="30"/>
      <c r="AN614" s="30"/>
      <c r="AO614" s="30"/>
      <c r="AP614" s="30"/>
    </row>
    <row r="615" spans="2:42" ht="12.75" customHeight="1" thickBot="1" x14ac:dyDescent="0.25">
      <c r="D615" s="66" t="s">
        <v>24</v>
      </c>
      <c r="E615" s="66"/>
      <c r="F615" s="66"/>
      <c r="G615" s="66"/>
      <c r="H615" s="66"/>
      <c r="I615" s="66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  <c r="AC615" s="28"/>
      <c r="AD615" s="28"/>
      <c r="AE615" s="28"/>
      <c r="AF615" s="28"/>
      <c r="AG615" s="28"/>
      <c r="AH615" s="28"/>
      <c r="AI615" s="28"/>
      <c r="AJ615" s="28"/>
      <c r="AK615" s="28"/>
      <c r="AL615" s="28"/>
      <c r="AM615" s="28"/>
      <c r="AN615" s="28"/>
      <c r="AO615" s="28"/>
      <c r="AP615" s="28"/>
    </row>
    <row r="616" spans="2:42" ht="12.75" customHeight="1" x14ac:dyDescent="0.2">
      <c r="B616" s="68" t="s">
        <v>20</v>
      </c>
      <c r="D616" s="51" t="s">
        <v>17</v>
      </c>
      <c r="E616" s="51" t="s">
        <v>0</v>
      </c>
      <c r="F616" s="51" t="s">
        <v>3</v>
      </c>
      <c r="G616" s="51" t="s">
        <v>4</v>
      </c>
      <c r="H616" s="51" t="s">
        <v>19</v>
      </c>
      <c r="I616" s="54" t="s">
        <v>16</v>
      </c>
      <c r="J616" s="24" t="str">
        <f t="shared" ref="J616:AP616" si="224">IF(OR(TRIM(J614)=0,TRIM(J614)=""),"",IF(IFERROR(TRIM(INDEX(QryItemNamed,MATCH(TRIM(J614),ITEM,0),2)),"")="Y","SPECIAL",LEFT(IFERROR(TRIM(INDEX(ITEM,MATCH(TRIM(J614),ITEM,0))),""),3)))</f>
        <v/>
      </c>
      <c r="K616" s="26" t="str">
        <f t="shared" si="224"/>
        <v/>
      </c>
      <c r="L616" s="26" t="str">
        <f t="shared" si="224"/>
        <v/>
      </c>
      <c r="M616" s="26" t="str">
        <f t="shared" si="224"/>
        <v/>
      </c>
      <c r="N616" s="26" t="str">
        <f t="shared" si="224"/>
        <v/>
      </c>
      <c r="O616" s="26" t="str">
        <f t="shared" si="224"/>
        <v/>
      </c>
      <c r="P616" s="26" t="str">
        <f t="shared" si="224"/>
        <v/>
      </c>
      <c r="Q616" s="26" t="str">
        <f t="shared" si="224"/>
        <v/>
      </c>
      <c r="R616" s="26" t="str">
        <f t="shared" si="224"/>
        <v/>
      </c>
      <c r="S616" s="26" t="str">
        <f t="shared" si="224"/>
        <v/>
      </c>
      <c r="T616" s="26" t="str">
        <f t="shared" si="224"/>
        <v/>
      </c>
      <c r="U616" s="26" t="str">
        <f t="shared" si="224"/>
        <v/>
      </c>
      <c r="V616" s="26" t="str">
        <f t="shared" si="224"/>
        <v/>
      </c>
      <c r="W616" s="26" t="str">
        <f t="shared" si="224"/>
        <v/>
      </c>
      <c r="X616" s="26" t="str">
        <f t="shared" si="224"/>
        <v/>
      </c>
      <c r="Y616" s="26" t="str">
        <f t="shared" si="224"/>
        <v/>
      </c>
      <c r="Z616" s="26" t="str">
        <f t="shared" si="224"/>
        <v/>
      </c>
      <c r="AA616" s="26" t="str">
        <f t="shared" si="224"/>
        <v/>
      </c>
      <c r="AB616" s="26" t="str">
        <f t="shared" si="224"/>
        <v/>
      </c>
      <c r="AC616" s="26" t="str">
        <f t="shared" si="224"/>
        <v/>
      </c>
      <c r="AD616" s="26" t="str">
        <f t="shared" si="224"/>
        <v/>
      </c>
      <c r="AE616" s="26" t="str">
        <f t="shared" si="224"/>
        <v/>
      </c>
      <c r="AF616" s="26" t="str">
        <f t="shared" si="224"/>
        <v/>
      </c>
      <c r="AG616" s="26" t="str">
        <f t="shared" si="224"/>
        <v/>
      </c>
      <c r="AH616" s="26" t="str">
        <f t="shared" si="224"/>
        <v/>
      </c>
      <c r="AI616" s="26" t="str">
        <f t="shared" si="224"/>
        <v/>
      </c>
      <c r="AJ616" s="26" t="str">
        <f t="shared" si="224"/>
        <v/>
      </c>
      <c r="AK616" s="26" t="str">
        <f t="shared" si="224"/>
        <v/>
      </c>
      <c r="AL616" s="26" t="str">
        <f t="shared" si="224"/>
        <v/>
      </c>
      <c r="AM616" s="26" t="str">
        <f t="shared" si="224"/>
        <v/>
      </c>
      <c r="AN616" s="26" t="str">
        <f t="shared" si="224"/>
        <v/>
      </c>
      <c r="AO616" s="26" t="str">
        <f t="shared" si="224"/>
        <v/>
      </c>
      <c r="AP616" s="26" t="str">
        <f t="shared" si="224"/>
        <v/>
      </c>
    </row>
    <row r="617" spans="2:42" ht="12.75" customHeight="1" x14ac:dyDescent="0.2">
      <c r="B617" s="69"/>
      <c r="D617" s="52"/>
      <c r="E617" s="52"/>
      <c r="F617" s="52"/>
      <c r="G617" s="52"/>
      <c r="H617" s="52"/>
      <c r="I617" s="55"/>
      <c r="J617" s="57" t="str">
        <f t="shared" ref="J617:AP617" si="225">IF(OR(TRIM(J614)=0,TRIM(J614)=""),IF(J615="","",J615),IF(IFERROR(TRIM(INDEX(QryItemNamed,MATCH(TRIM(J614),ITEM,0),2)),"")="Y",TRIM(RIGHT(IFERROR(TRIM(INDEX(QryItemNamed,MATCH(TRIM(J614),ITEM,0),4)),"123456789012"),LEN(IFERROR(TRIM(INDEX(QryItemNamed,MATCH(TRIM(J614),ITEM,0),4)),"123456789012"))-9))&amp;J615,IFERROR(TRIM(INDEX(QryItemNamed,MATCH(TRIM(J614),ITEM,0),4))&amp;J615,"ITEM CODE DOES NOT EXIST IN ITEM MASTER")))</f>
        <v/>
      </c>
      <c r="K617" s="47" t="str">
        <f t="shared" si="225"/>
        <v/>
      </c>
      <c r="L617" s="47" t="str">
        <f t="shared" si="225"/>
        <v/>
      </c>
      <c r="M617" s="47" t="str">
        <f t="shared" si="225"/>
        <v/>
      </c>
      <c r="N617" s="47" t="str">
        <f t="shared" si="225"/>
        <v/>
      </c>
      <c r="O617" s="47" t="str">
        <f t="shared" si="225"/>
        <v/>
      </c>
      <c r="P617" s="47" t="str">
        <f t="shared" si="225"/>
        <v/>
      </c>
      <c r="Q617" s="47" t="str">
        <f t="shared" si="225"/>
        <v/>
      </c>
      <c r="R617" s="47" t="str">
        <f t="shared" si="225"/>
        <v/>
      </c>
      <c r="S617" s="47" t="str">
        <f t="shared" si="225"/>
        <v/>
      </c>
      <c r="T617" s="47" t="str">
        <f t="shared" si="225"/>
        <v/>
      </c>
      <c r="U617" s="47" t="str">
        <f t="shared" si="225"/>
        <v/>
      </c>
      <c r="V617" s="47" t="str">
        <f t="shared" si="225"/>
        <v/>
      </c>
      <c r="W617" s="47" t="str">
        <f t="shared" si="225"/>
        <v/>
      </c>
      <c r="X617" s="47" t="str">
        <f t="shared" si="225"/>
        <v/>
      </c>
      <c r="Y617" s="47" t="str">
        <f t="shared" si="225"/>
        <v/>
      </c>
      <c r="Z617" s="47" t="str">
        <f t="shared" si="225"/>
        <v/>
      </c>
      <c r="AA617" s="47" t="str">
        <f t="shared" si="225"/>
        <v/>
      </c>
      <c r="AB617" s="47" t="str">
        <f t="shared" si="225"/>
        <v/>
      </c>
      <c r="AC617" s="47" t="str">
        <f t="shared" si="225"/>
        <v/>
      </c>
      <c r="AD617" s="47" t="str">
        <f t="shared" si="225"/>
        <v/>
      </c>
      <c r="AE617" s="47" t="str">
        <f t="shared" si="225"/>
        <v/>
      </c>
      <c r="AF617" s="47" t="str">
        <f t="shared" si="225"/>
        <v/>
      </c>
      <c r="AG617" s="47" t="str">
        <f t="shared" si="225"/>
        <v/>
      </c>
      <c r="AH617" s="47" t="str">
        <f t="shared" si="225"/>
        <v/>
      </c>
      <c r="AI617" s="47" t="str">
        <f t="shared" si="225"/>
        <v/>
      </c>
      <c r="AJ617" s="47" t="str">
        <f t="shared" si="225"/>
        <v/>
      </c>
      <c r="AK617" s="47" t="str">
        <f t="shared" si="225"/>
        <v/>
      </c>
      <c r="AL617" s="47" t="str">
        <f t="shared" si="225"/>
        <v/>
      </c>
      <c r="AM617" s="47" t="str">
        <f t="shared" si="225"/>
        <v/>
      </c>
      <c r="AN617" s="47" t="str">
        <f t="shared" si="225"/>
        <v/>
      </c>
      <c r="AO617" s="47" t="str">
        <f t="shared" si="225"/>
        <v/>
      </c>
      <c r="AP617" s="47" t="str">
        <f t="shared" si="225"/>
        <v/>
      </c>
    </row>
    <row r="618" spans="2:42" ht="12.75" customHeight="1" x14ac:dyDescent="0.2">
      <c r="B618" s="69"/>
      <c r="D618" s="52"/>
      <c r="E618" s="52"/>
      <c r="F618" s="52"/>
      <c r="G618" s="52"/>
      <c r="H618" s="52"/>
      <c r="I618" s="55"/>
      <c r="J618" s="57"/>
      <c r="K618" s="47"/>
      <c r="L618" s="47"/>
      <c r="M618" s="47"/>
      <c r="N618" s="47"/>
      <c r="O618" s="47"/>
      <c r="P618" s="47"/>
      <c r="Q618" s="47"/>
      <c r="R618" s="47"/>
      <c r="S618" s="47"/>
      <c r="T618" s="47"/>
      <c r="U618" s="47"/>
      <c r="V618" s="47"/>
      <c r="W618" s="47"/>
      <c r="X618" s="47"/>
      <c r="Y618" s="47"/>
      <c r="Z618" s="47"/>
      <c r="AA618" s="47"/>
      <c r="AB618" s="47"/>
      <c r="AC618" s="47"/>
      <c r="AD618" s="47"/>
      <c r="AE618" s="47"/>
      <c r="AF618" s="47"/>
      <c r="AG618" s="47"/>
      <c r="AH618" s="47"/>
      <c r="AI618" s="47"/>
      <c r="AJ618" s="47"/>
      <c r="AK618" s="47"/>
      <c r="AL618" s="47"/>
      <c r="AM618" s="47"/>
      <c r="AN618" s="47"/>
      <c r="AO618" s="47"/>
      <c r="AP618" s="47"/>
    </row>
    <row r="619" spans="2:42" ht="12.75" customHeight="1" x14ac:dyDescent="0.2">
      <c r="B619" s="69"/>
      <c r="D619" s="52"/>
      <c r="E619" s="52"/>
      <c r="F619" s="52"/>
      <c r="G619" s="52"/>
      <c r="H619" s="52"/>
      <c r="I619" s="55"/>
      <c r="J619" s="57"/>
      <c r="K619" s="47"/>
      <c r="L619" s="47"/>
      <c r="M619" s="47"/>
      <c r="N619" s="47"/>
      <c r="O619" s="47"/>
      <c r="P619" s="47"/>
      <c r="Q619" s="47"/>
      <c r="R619" s="47"/>
      <c r="S619" s="47"/>
      <c r="T619" s="47"/>
      <c r="U619" s="47"/>
      <c r="V619" s="47"/>
      <c r="W619" s="47"/>
      <c r="X619" s="47"/>
      <c r="Y619" s="47"/>
      <c r="Z619" s="47"/>
      <c r="AA619" s="47"/>
      <c r="AB619" s="47"/>
      <c r="AC619" s="47"/>
      <c r="AD619" s="47"/>
      <c r="AE619" s="47"/>
      <c r="AF619" s="47"/>
      <c r="AG619" s="47"/>
      <c r="AH619" s="47"/>
      <c r="AI619" s="47"/>
      <c r="AJ619" s="47"/>
      <c r="AK619" s="47"/>
      <c r="AL619" s="47"/>
      <c r="AM619" s="47"/>
      <c r="AN619" s="47"/>
      <c r="AO619" s="47"/>
      <c r="AP619" s="47"/>
    </row>
    <row r="620" spans="2:42" ht="12.75" customHeight="1" x14ac:dyDescent="0.2">
      <c r="B620" s="69"/>
      <c r="D620" s="52"/>
      <c r="E620" s="52"/>
      <c r="F620" s="52"/>
      <c r="G620" s="52"/>
      <c r="H620" s="52"/>
      <c r="I620" s="55"/>
      <c r="J620" s="57"/>
      <c r="K620" s="47"/>
      <c r="L620" s="47"/>
      <c r="M620" s="47"/>
      <c r="N620" s="47"/>
      <c r="O620" s="47"/>
      <c r="P620" s="47"/>
      <c r="Q620" s="47"/>
      <c r="R620" s="47"/>
      <c r="S620" s="47"/>
      <c r="T620" s="47"/>
      <c r="U620" s="47"/>
      <c r="V620" s="47"/>
      <c r="W620" s="47"/>
      <c r="X620" s="47"/>
      <c r="Y620" s="47"/>
      <c r="Z620" s="47"/>
      <c r="AA620" s="47"/>
      <c r="AB620" s="47"/>
      <c r="AC620" s="47"/>
      <c r="AD620" s="47"/>
      <c r="AE620" s="47"/>
      <c r="AF620" s="47"/>
      <c r="AG620" s="47"/>
      <c r="AH620" s="47"/>
      <c r="AI620" s="47"/>
      <c r="AJ620" s="47"/>
      <c r="AK620" s="47"/>
      <c r="AL620" s="47"/>
      <c r="AM620" s="47"/>
      <c r="AN620" s="47"/>
      <c r="AO620" s="47"/>
      <c r="AP620" s="47"/>
    </row>
    <row r="621" spans="2:42" ht="12.75" customHeight="1" x14ac:dyDescent="0.2">
      <c r="B621" s="69"/>
      <c r="D621" s="52"/>
      <c r="E621" s="52"/>
      <c r="F621" s="52"/>
      <c r="G621" s="52"/>
      <c r="H621" s="52"/>
      <c r="I621" s="55"/>
      <c r="J621" s="57"/>
      <c r="K621" s="47"/>
      <c r="L621" s="47"/>
      <c r="M621" s="47"/>
      <c r="N621" s="47"/>
      <c r="O621" s="47"/>
      <c r="P621" s="47"/>
      <c r="Q621" s="47"/>
      <c r="R621" s="47"/>
      <c r="S621" s="47"/>
      <c r="T621" s="47"/>
      <c r="U621" s="47"/>
      <c r="V621" s="47"/>
      <c r="W621" s="47"/>
      <c r="X621" s="47"/>
      <c r="Y621" s="47"/>
      <c r="Z621" s="47"/>
      <c r="AA621" s="47"/>
      <c r="AB621" s="47"/>
      <c r="AC621" s="47"/>
      <c r="AD621" s="47"/>
      <c r="AE621" s="47"/>
      <c r="AF621" s="47"/>
      <c r="AG621" s="47"/>
      <c r="AH621" s="47"/>
      <c r="AI621" s="47"/>
      <c r="AJ621" s="47"/>
      <c r="AK621" s="47"/>
      <c r="AL621" s="47"/>
      <c r="AM621" s="47"/>
      <c r="AN621" s="47"/>
      <c r="AO621" s="47"/>
      <c r="AP621" s="47"/>
    </row>
    <row r="622" spans="2:42" ht="12.75" customHeight="1" x14ac:dyDescent="0.2">
      <c r="B622" s="69"/>
      <c r="D622" s="52"/>
      <c r="E622" s="52"/>
      <c r="F622" s="52"/>
      <c r="G622" s="52"/>
      <c r="H622" s="52"/>
      <c r="I622" s="55"/>
      <c r="J622" s="57"/>
      <c r="K622" s="47"/>
      <c r="L622" s="47"/>
      <c r="M622" s="47"/>
      <c r="N622" s="47"/>
      <c r="O622" s="47"/>
      <c r="P622" s="47"/>
      <c r="Q622" s="47"/>
      <c r="R622" s="47"/>
      <c r="S622" s="47"/>
      <c r="T622" s="47"/>
      <c r="U622" s="47"/>
      <c r="V622" s="47"/>
      <c r="W622" s="47"/>
      <c r="X622" s="47"/>
      <c r="Y622" s="47"/>
      <c r="Z622" s="47"/>
      <c r="AA622" s="47"/>
      <c r="AB622" s="47"/>
      <c r="AC622" s="47"/>
      <c r="AD622" s="47"/>
      <c r="AE622" s="47"/>
      <c r="AF622" s="47"/>
      <c r="AG622" s="47"/>
      <c r="AH622" s="47"/>
      <c r="AI622" s="47"/>
      <c r="AJ622" s="47"/>
      <c r="AK622" s="47"/>
      <c r="AL622" s="47"/>
      <c r="AM622" s="47"/>
      <c r="AN622" s="47"/>
      <c r="AO622" s="47"/>
      <c r="AP622" s="47"/>
    </row>
    <row r="623" spans="2:42" ht="12.75" customHeight="1" x14ac:dyDescent="0.2">
      <c r="B623" s="69"/>
      <c r="D623" s="52"/>
      <c r="E623" s="52"/>
      <c r="F623" s="52"/>
      <c r="G623" s="52"/>
      <c r="H623" s="52"/>
      <c r="I623" s="55"/>
      <c r="J623" s="57"/>
      <c r="K623" s="47"/>
      <c r="L623" s="47"/>
      <c r="M623" s="47"/>
      <c r="N623" s="47"/>
      <c r="O623" s="47"/>
      <c r="P623" s="47"/>
      <c r="Q623" s="47"/>
      <c r="R623" s="47"/>
      <c r="S623" s="47"/>
      <c r="T623" s="47"/>
      <c r="U623" s="47"/>
      <c r="V623" s="47"/>
      <c r="W623" s="47"/>
      <c r="X623" s="47"/>
      <c r="Y623" s="47"/>
      <c r="Z623" s="47"/>
      <c r="AA623" s="47"/>
      <c r="AB623" s="47"/>
      <c r="AC623" s="47"/>
      <c r="AD623" s="47"/>
      <c r="AE623" s="47"/>
      <c r="AF623" s="47"/>
      <c r="AG623" s="47"/>
      <c r="AH623" s="47"/>
      <c r="AI623" s="47"/>
      <c r="AJ623" s="47"/>
      <c r="AK623" s="47"/>
      <c r="AL623" s="47"/>
      <c r="AM623" s="47"/>
      <c r="AN623" s="47"/>
      <c r="AO623" s="47"/>
      <c r="AP623" s="47"/>
    </row>
    <row r="624" spans="2:42" ht="12.75" customHeight="1" x14ac:dyDescent="0.2">
      <c r="B624" s="69"/>
      <c r="D624" s="52"/>
      <c r="E624" s="52"/>
      <c r="F624" s="52"/>
      <c r="G624" s="52"/>
      <c r="H624" s="52"/>
      <c r="I624" s="55"/>
      <c r="J624" s="57"/>
      <c r="K624" s="47"/>
      <c r="L624" s="47"/>
      <c r="M624" s="47"/>
      <c r="N624" s="47"/>
      <c r="O624" s="47"/>
      <c r="P624" s="47"/>
      <c r="Q624" s="47"/>
      <c r="R624" s="47"/>
      <c r="S624" s="47"/>
      <c r="T624" s="47"/>
      <c r="U624" s="47"/>
      <c r="V624" s="47"/>
      <c r="W624" s="47"/>
      <c r="X624" s="47"/>
      <c r="Y624" s="47"/>
      <c r="Z624" s="47"/>
      <c r="AA624" s="47"/>
      <c r="AB624" s="47"/>
      <c r="AC624" s="47"/>
      <c r="AD624" s="47"/>
      <c r="AE624" s="47"/>
      <c r="AF624" s="47"/>
      <c r="AG624" s="47"/>
      <c r="AH624" s="47"/>
      <c r="AI624" s="47"/>
      <c r="AJ624" s="47"/>
      <c r="AK624" s="47"/>
      <c r="AL624" s="47"/>
      <c r="AM624" s="47"/>
      <c r="AN624" s="47"/>
      <c r="AO624" s="47"/>
      <c r="AP624" s="47"/>
    </row>
    <row r="625" spans="2:42" ht="12.75" customHeight="1" x14ac:dyDescent="0.2">
      <c r="B625" s="69"/>
      <c r="D625" s="52"/>
      <c r="E625" s="52"/>
      <c r="F625" s="52"/>
      <c r="G625" s="52"/>
      <c r="H625" s="52"/>
      <c r="I625" s="55"/>
      <c r="J625" s="57"/>
      <c r="K625" s="47"/>
      <c r="L625" s="47"/>
      <c r="M625" s="47"/>
      <c r="N625" s="47"/>
      <c r="O625" s="47"/>
      <c r="P625" s="47"/>
      <c r="Q625" s="47"/>
      <c r="R625" s="47"/>
      <c r="S625" s="47"/>
      <c r="T625" s="47"/>
      <c r="U625" s="47"/>
      <c r="V625" s="47"/>
      <c r="W625" s="47"/>
      <c r="X625" s="47"/>
      <c r="Y625" s="47"/>
      <c r="Z625" s="47"/>
      <c r="AA625" s="47"/>
      <c r="AB625" s="47"/>
      <c r="AC625" s="47"/>
      <c r="AD625" s="47"/>
      <c r="AE625" s="47"/>
      <c r="AF625" s="47"/>
      <c r="AG625" s="47"/>
      <c r="AH625" s="47"/>
      <c r="AI625" s="47"/>
      <c r="AJ625" s="47"/>
      <c r="AK625" s="47"/>
      <c r="AL625" s="47"/>
      <c r="AM625" s="47"/>
      <c r="AN625" s="47"/>
      <c r="AO625" s="47"/>
      <c r="AP625" s="47"/>
    </row>
    <row r="626" spans="2:42" ht="12.75" customHeight="1" x14ac:dyDescent="0.2">
      <c r="B626" s="69"/>
      <c r="D626" s="52"/>
      <c r="E626" s="52"/>
      <c r="F626" s="52"/>
      <c r="G626" s="52"/>
      <c r="H626" s="52"/>
      <c r="I626" s="55"/>
      <c r="J626" s="57"/>
      <c r="K626" s="47"/>
      <c r="L626" s="47"/>
      <c r="M626" s="47"/>
      <c r="N626" s="47"/>
      <c r="O626" s="47"/>
      <c r="P626" s="47"/>
      <c r="Q626" s="47"/>
      <c r="R626" s="47"/>
      <c r="S626" s="47"/>
      <c r="T626" s="47"/>
      <c r="U626" s="47"/>
      <c r="V626" s="47"/>
      <c r="W626" s="47"/>
      <c r="X626" s="47"/>
      <c r="Y626" s="47"/>
      <c r="Z626" s="47"/>
      <c r="AA626" s="47"/>
      <c r="AB626" s="47"/>
      <c r="AC626" s="47"/>
      <c r="AD626" s="47"/>
      <c r="AE626" s="47"/>
      <c r="AF626" s="47"/>
      <c r="AG626" s="47"/>
      <c r="AH626" s="47"/>
      <c r="AI626" s="47"/>
      <c r="AJ626" s="47"/>
      <c r="AK626" s="47"/>
      <c r="AL626" s="47"/>
      <c r="AM626" s="47"/>
      <c r="AN626" s="47"/>
      <c r="AO626" s="47"/>
      <c r="AP626" s="47"/>
    </row>
    <row r="627" spans="2:42" ht="12.75" customHeight="1" x14ac:dyDescent="0.2">
      <c r="B627" s="69"/>
      <c r="D627" s="52"/>
      <c r="E627" s="52"/>
      <c r="F627" s="52"/>
      <c r="G627" s="52"/>
      <c r="H627" s="52"/>
      <c r="I627" s="55"/>
      <c r="J627" s="57"/>
      <c r="K627" s="47"/>
      <c r="L627" s="47"/>
      <c r="M627" s="47"/>
      <c r="N627" s="47"/>
      <c r="O627" s="47"/>
      <c r="P627" s="47"/>
      <c r="Q627" s="47"/>
      <c r="R627" s="47"/>
      <c r="S627" s="47"/>
      <c r="T627" s="47"/>
      <c r="U627" s="47"/>
      <c r="V627" s="47"/>
      <c r="W627" s="47"/>
      <c r="X627" s="47"/>
      <c r="Y627" s="47"/>
      <c r="Z627" s="47"/>
      <c r="AA627" s="47"/>
      <c r="AB627" s="47"/>
      <c r="AC627" s="47"/>
      <c r="AD627" s="47"/>
      <c r="AE627" s="47"/>
      <c r="AF627" s="47"/>
      <c r="AG627" s="47"/>
      <c r="AH627" s="47"/>
      <c r="AI627" s="47"/>
      <c r="AJ627" s="47"/>
      <c r="AK627" s="47"/>
      <c r="AL627" s="47"/>
      <c r="AM627" s="47"/>
      <c r="AN627" s="47"/>
      <c r="AO627" s="47"/>
      <c r="AP627" s="47"/>
    </row>
    <row r="628" spans="2:42" ht="12.75" customHeight="1" x14ac:dyDescent="0.2">
      <c r="B628" s="69"/>
      <c r="D628" s="52"/>
      <c r="E628" s="52"/>
      <c r="F628" s="52"/>
      <c r="G628" s="52"/>
      <c r="H628" s="52"/>
      <c r="I628" s="55"/>
      <c r="J628" s="57"/>
      <c r="K628" s="47"/>
      <c r="L628" s="47"/>
      <c r="M628" s="47"/>
      <c r="N628" s="47"/>
      <c r="O628" s="47"/>
      <c r="P628" s="47"/>
      <c r="Q628" s="47"/>
      <c r="R628" s="47"/>
      <c r="S628" s="47"/>
      <c r="T628" s="47"/>
      <c r="U628" s="47"/>
      <c r="V628" s="47"/>
      <c r="W628" s="47"/>
      <c r="X628" s="47"/>
      <c r="Y628" s="47"/>
      <c r="Z628" s="47"/>
      <c r="AA628" s="47"/>
      <c r="AB628" s="47"/>
      <c r="AC628" s="47"/>
      <c r="AD628" s="47"/>
      <c r="AE628" s="47"/>
      <c r="AF628" s="47"/>
      <c r="AG628" s="47"/>
      <c r="AH628" s="47"/>
      <c r="AI628" s="47"/>
      <c r="AJ628" s="47"/>
      <c r="AK628" s="47"/>
      <c r="AL628" s="47"/>
      <c r="AM628" s="47"/>
      <c r="AN628" s="47"/>
      <c r="AO628" s="47"/>
      <c r="AP628" s="47"/>
    </row>
    <row r="629" spans="2:42" ht="12.75" customHeight="1" x14ac:dyDescent="0.2">
      <c r="B629" s="69"/>
      <c r="D629" s="52"/>
      <c r="E629" s="52"/>
      <c r="F629" s="52"/>
      <c r="G629" s="52"/>
      <c r="H629" s="52"/>
      <c r="I629" s="55"/>
      <c r="J629" s="57"/>
      <c r="K629" s="47"/>
      <c r="L629" s="47"/>
      <c r="M629" s="47"/>
      <c r="N629" s="47"/>
      <c r="O629" s="47"/>
      <c r="P629" s="47"/>
      <c r="Q629" s="47"/>
      <c r="R629" s="47"/>
      <c r="S629" s="47"/>
      <c r="T629" s="47"/>
      <c r="U629" s="47"/>
      <c r="V629" s="47"/>
      <c r="W629" s="47"/>
      <c r="X629" s="47"/>
      <c r="Y629" s="47"/>
      <c r="Z629" s="47"/>
      <c r="AA629" s="47"/>
      <c r="AB629" s="47"/>
      <c r="AC629" s="47"/>
      <c r="AD629" s="47"/>
      <c r="AE629" s="47"/>
      <c r="AF629" s="47"/>
      <c r="AG629" s="47"/>
      <c r="AH629" s="47"/>
      <c r="AI629" s="47"/>
      <c r="AJ629" s="47"/>
      <c r="AK629" s="47"/>
      <c r="AL629" s="47"/>
      <c r="AM629" s="47"/>
      <c r="AN629" s="47"/>
      <c r="AO629" s="47"/>
      <c r="AP629" s="47"/>
    </row>
    <row r="630" spans="2:42" ht="12.75" customHeight="1" x14ac:dyDescent="0.2">
      <c r="B630" s="69"/>
      <c r="D630" s="52"/>
      <c r="E630" s="52"/>
      <c r="F630" s="52"/>
      <c r="G630" s="52"/>
      <c r="H630" s="52"/>
      <c r="I630" s="55"/>
      <c r="J630" s="57"/>
      <c r="K630" s="47"/>
      <c r="L630" s="47"/>
      <c r="M630" s="47"/>
      <c r="N630" s="47"/>
      <c r="O630" s="47"/>
      <c r="P630" s="47"/>
      <c r="Q630" s="47"/>
      <c r="R630" s="47"/>
      <c r="S630" s="47"/>
      <c r="T630" s="47"/>
      <c r="U630" s="47"/>
      <c r="V630" s="47"/>
      <c r="W630" s="47"/>
      <c r="X630" s="47"/>
      <c r="Y630" s="47"/>
      <c r="Z630" s="47"/>
      <c r="AA630" s="47"/>
      <c r="AB630" s="47"/>
      <c r="AC630" s="47"/>
      <c r="AD630" s="47"/>
      <c r="AE630" s="47"/>
      <c r="AF630" s="47"/>
      <c r="AG630" s="47"/>
      <c r="AH630" s="47"/>
      <c r="AI630" s="47"/>
      <c r="AJ630" s="47"/>
      <c r="AK630" s="47"/>
      <c r="AL630" s="47"/>
      <c r="AM630" s="47"/>
      <c r="AN630" s="47"/>
      <c r="AO630" s="47"/>
      <c r="AP630" s="47"/>
    </row>
    <row r="631" spans="2:42" ht="12.75" customHeight="1" x14ac:dyDescent="0.2">
      <c r="B631" s="69"/>
      <c r="D631" s="52"/>
      <c r="E631" s="52"/>
      <c r="F631" s="52"/>
      <c r="G631" s="52"/>
      <c r="H631" s="52"/>
      <c r="I631" s="55"/>
      <c r="J631" s="57"/>
      <c r="K631" s="47"/>
      <c r="L631" s="47"/>
      <c r="M631" s="47"/>
      <c r="N631" s="47"/>
      <c r="O631" s="47"/>
      <c r="P631" s="47"/>
      <c r="Q631" s="47"/>
      <c r="R631" s="47"/>
      <c r="S631" s="47"/>
      <c r="T631" s="47"/>
      <c r="U631" s="47"/>
      <c r="V631" s="47"/>
      <c r="W631" s="47"/>
      <c r="X631" s="47"/>
      <c r="Y631" s="47"/>
      <c r="Z631" s="47"/>
      <c r="AA631" s="47"/>
      <c r="AB631" s="47"/>
      <c r="AC631" s="47"/>
      <c r="AD631" s="47"/>
      <c r="AE631" s="47"/>
      <c r="AF631" s="47"/>
      <c r="AG631" s="47"/>
      <c r="AH631" s="47"/>
      <c r="AI631" s="47"/>
      <c r="AJ631" s="47"/>
      <c r="AK631" s="47"/>
      <c r="AL631" s="47"/>
      <c r="AM631" s="47"/>
      <c r="AN631" s="47"/>
      <c r="AO631" s="47"/>
      <c r="AP631" s="47"/>
    </row>
    <row r="632" spans="2:42" ht="12.75" customHeight="1" x14ac:dyDescent="0.2">
      <c r="B632" s="69"/>
      <c r="D632" s="52"/>
      <c r="E632" s="52"/>
      <c r="F632" s="52"/>
      <c r="G632" s="52"/>
      <c r="H632" s="52"/>
      <c r="I632" s="55"/>
      <c r="J632" s="57"/>
      <c r="K632" s="47"/>
      <c r="L632" s="47"/>
      <c r="M632" s="47"/>
      <c r="N632" s="47"/>
      <c r="O632" s="47"/>
      <c r="P632" s="47"/>
      <c r="Q632" s="47"/>
      <c r="R632" s="47"/>
      <c r="S632" s="47"/>
      <c r="T632" s="47"/>
      <c r="U632" s="47"/>
      <c r="V632" s="47"/>
      <c r="W632" s="47"/>
      <c r="X632" s="47"/>
      <c r="Y632" s="47"/>
      <c r="Z632" s="47"/>
      <c r="AA632" s="47"/>
      <c r="AB632" s="47"/>
      <c r="AC632" s="47"/>
      <c r="AD632" s="47"/>
      <c r="AE632" s="47"/>
      <c r="AF632" s="47"/>
      <c r="AG632" s="47"/>
      <c r="AH632" s="47"/>
      <c r="AI632" s="47"/>
      <c r="AJ632" s="47"/>
      <c r="AK632" s="47"/>
      <c r="AL632" s="47"/>
      <c r="AM632" s="47"/>
      <c r="AN632" s="47"/>
      <c r="AO632" s="47"/>
      <c r="AP632" s="47"/>
    </row>
    <row r="633" spans="2:42" ht="12.75" customHeight="1" x14ac:dyDescent="0.2">
      <c r="B633" s="69"/>
      <c r="D633" s="52"/>
      <c r="E633" s="52"/>
      <c r="F633" s="52"/>
      <c r="G633" s="52"/>
      <c r="H633" s="52"/>
      <c r="I633" s="55"/>
      <c r="J633" s="57"/>
      <c r="K633" s="47"/>
      <c r="L633" s="47"/>
      <c r="M633" s="47"/>
      <c r="N633" s="47"/>
      <c r="O633" s="47"/>
      <c r="P633" s="47"/>
      <c r="Q633" s="47"/>
      <c r="R633" s="47"/>
      <c r="S633" s="47"/>
      <c r="T633" s="47"/>
      <c r="U633" s="47"/>
      <c r="V633" s="47"/>
      <c r="W633" s="47"/>
      <c r="X633" s="47"/>
      <c r="Y633" s="47"/>
      <c r="Z633" s="47"/>
      <c r="AA633" s="47"/>
      <c r="AB633" s="47"/>
      <c r="AC633" s="47"/>
      <c r="AD633" s="47"/>
      <c r="AE633" s="47"/>
      <c r="AF633" s="47"/>
      <c r="AG633" s="47"/>
      <c r="AH633" s="47"/>
      <c r="AI633" s="47"/>
      <c r="AJ633" s="47"/>
      <c r="AK633" s="47"/>
      <c r="AL633" s="47"/>
      <c r="AM633" s="47"/>
      <c r="AN633" s="47"/>
      <c r="AO633" s="47"/>
      <c r="AP633" s="47"/>
    </row>
    <row r="634" spans="2:42" ht="12.75" customHeight="1" x14ac:dyDescent="0.2">
      <c r="B634" s="69"/>
      <c r="D634" s="52"/>
      <c r="E634" s="52"/>
      <c r="F634" s="52"/>
      <c r="G634" s="52"/>
      <c r="H634" s="52"/>
      <c r="I634" s="55"/>
      <c r="J634" s="57"/>
      <c r="K634" s="47"/>
      <c r="L634" s="47"/>
      <c r="M634" s="47"/>
      <c r="N634" s="47"/>
      <c r="O634" s="47"/>
      <c r="P634" s="47"/>
      <c r="Q634" s="47"/>
      <c r="R634" s="47"/>
      <c r="S634" s="47"/>
      <c r="T634" s="47"/>
      <c r="U634" s="47"/>
      <c r="V634" s="47"/>
      <c r="W634" s="47"/>
      <c r="X634" s="47"/>
      <c r="Y634" s="47"/>
      <c r="Z634" s="47"/>
      <c r="AA634" s="47"/>
      <c r="AB634" s="47"/>
      <c r="AC634" s="47"/>
      <c r="AD634" s="47"/>
      <c r="AE634" s="47"/>
      <c r="AF634" s="47"/>
      <c r="AG634" s="47"/>
      <c r="AH634" s="47"/>
      <c r="AI634" s="47"/>
      <c r="AJ634" s="47"/>
      <c r="AK634" s="47"/>
      <c r="AL634" s="47"/>
      <c r="AM634" s="47"/>
      <c r="AN634" s="47"/>
      <c r="AO634" s="47"/>
      <c r="AP634" s="47"/>
    </row>
    <row r="635" spans="2:42" ht="12.75" customHeight="1" x14ac:dyDescent="0.2">
      <c r="B635" s="69"/>
      <c r="D635" s="52"/>
      <c r="E635" s="52"/>
      <c r="F635" s="52"/>
      <c r="G635" s="52"/>
      <c r="H635" s="52"/>
      <c r="I635" s="55"/>
      <c r="J635" s="57"/>
      <c r="K635" s="47"/>
      <c r="L635" s="47"/>
      <c r="M635" s="47"/>
      <c r="N635" s="47"/>
      <c r="O635" s="47"/>
      <c r="P635" s="47"/>
      <c r="Q635" s="47"/>
      <c r="R635" s="47"/>
      <c r="S635" s="47"/>
      <c r="T635" s="47"/>
      <c r="U635" s="47"/>
      <c r="V635" s="47"/>
      <c r="W635" s="47"/>
      <c r="X635" s="47"/>
      <c r="Y635" s="47"/>
      <c r="Z635" s="47"/>
      <c r="AA635" s="47"/>
      <c r="AB635" s="47"/>
      <c r="AC635" s="47"/>
      <c r="AD635" s="47"/>
      <c r="AE635" s="47"/>
      <c r="AF635" s="47"/>
      <c r="AG635" s="47"/>
      <c r="AH635" s="47"/>
      <c r="AI635" s="47"/>
      <c r="AJ635" s="47"/>
      <c r="AK635" s="47"/>
      <c r="AL635" s="47"/>
      <c r="AM635" s="47"/>
      <c r="AN635" s="47"/>
      <c r="AO635" s="47"/>
      <c r="AP635" s="47"/>
    </row>
    <row r="636" spans="2:42" ht="12.75" customHeight="1" x14ac:dyDescent="0.2">
      <c r="B636" s="69"/>
      <c r="D636" s="52"/>
      <c r="E636" s="52"/>
      <c r="F636" s="52"/>
      <c r="G636" s="52"/>
      <c r="H636" s="52"/>
      <c r="I636" s="55"/>
      <c r="J636" s="57"/>
      <c r="K636" s="47"/>
      <c r="L636" s="47"/>
      <c r="M636" s="47"/>
      <c r="N636" s="47"/>
      <c r="O636" s="47"/>
      <c r="P636" s="47"/>
      <c r="Q636" s="47"/>
      <c r="R636" s="47"/>
      <c r="S636" s="47"/>
      <c r="T636" s="47"/>
      <c r="U636" s="47"/>
      <c r="V636" s="47"/>
      <c r="W636" s="47"/>
      <c r="X636" s="47"/>
      <c r="Y636" s="47"/>
      <c r="Z636" s="47"/>
      <c r="AA636" s="47"/>
      <c r="AB636" s="47"/>
      <c r="AC636" s="47"/>
      <c r="AD636" s="47"/>
      <c r="AE636" s="47"/>
      <c r="AF636" s="47"/>
      <c r="AG636" s="47"/>
      <c r="AH636" s="47"/>
      <c r="AI636" s="47"/>
      <c r="AJ636" s="47"/>
      <c r="AK636" s="47"/>
      <c r="AL636" s="47"/>
      <c r="AM636" s="47"/>
      <c r="AN636" s="47"/>
      <c r="AO636" s="47"/>
      <c r="AP636" s="47"/>
    </row>
    <row r="637" spans="2:42" ht="12.75" customHeight="1" thickBot="1" x14ac:dyDescent="0.25">
      <c r="B637" s="69"/>
      <c r="D637" s="53"/>
      <c r="E637" s="53"/>
      <c r="F637" s="53"/>
      <c r="G637" s="53"/>
      <c r="H637" s="53"/>
      <c r="I637" s="56"/>
      <c r="J637" s="25" t="str">
        <f t="shared" ref="J637:AP637" si="226">IF(OR(TRIM(J614)=0,TRIM(J614)=""),"",IF(IFERROR(TRIM(INDEX(QryItemNamed,MATCH(TRIM(J614),ITEM,0),3)),"")="LS","",IFERROR(TRIM(INDEX(QryItemNamed,MATCH(TRIM(J614),ITEM,0),3)),"")))</f>
        <v/>
      </c>
      <c r="K637" s="27" t="str">
        <f t="shared" si="226"/>
        <v/>
      </c>
      <c r="L637" s="27" t="str">
        <f t="shared" si="226"/>
        <v/>
      </c>
      <c r="M637" s="27" t="str">
        <f t="shared" si="226"/>
        <v/>
      </c>
      <c r="N637" s="27" t="str">
        <f t="shared" si="226"/>
        <v/>
      </c>
      <c r="O637" s="27" t="str">
        <f t="shared" si="226"/>
        <v/>
      </c>
      <c r="P637" s="27" t="str">
        <f t="shared" si="226"/>
        <v/>
      </c>
      <c r="Q637" s="27" t="str">
        <f t="shared" si="226"/>
        <v/>
      </c>
      <c r="R637" s="27" t="str">
        <f t="shared" si="226"/>
        <v/>
      </c>
      <c r="S637" s="27" t="str">
        <f t="shared" si="226"/>
        <v/>
      </c>
      <c r="T637" s="27" t="str">
        <f t="shared" si="226"/>
        <v/>
      </c>
      <c r="U637" s="27" t="str">
        <f t="shared" si="226"/>
        <v/>
      </c>
      <c r="V637" s="27" t="str">
        <f t="shared" si="226"/>
        <v/>
      </c>
      <c r="W637" s="27" t="str">
        <f t="shared" si="226"/>
        <v/>
      </c>
      <c r="X637" s="27" t="str">
        <f t="shared" si="226"/>
        <v/>
      </c>
      <c r="Y637" s="27" t="str">
        <f t="shared" si="226"/>
        <v/>
      </c>
      <c r="Z637" s="27" t="str">
        <f t="shared" si="226"/>
        <v/>
      </c>
      <c r="AA637" s="27" t="str">
        <f t="shared" si="226"/>
        <v/>
      </c>
      <c r="AB637" s="27" t="str">
        <f t="shared" si="226"/>
        <v/>
      </c>
      <c r="AC637" s="27" t="str">
        <f t="shared" si="226"/>
        <v/>
      </c>
      <c r="AD637" s="27" t="str">
        <f t="shared" si="226"/>
        <v/>
      </c>
      <c r="AE637" s="27" t="str">
        <f t="shared" si="226"/>
        <v/>
      </c>
      <c r="AF637" s="27" t="str">
        <f t="shared" si="226"/>
        <v/>
      </c>
      <c r="AG637" s="27" t="str">
        <f t="shared" si="226"/>
        <v/>
      </c>
      <c r="AH637" s="27" t="str">
        <f t="shared" si="226"/>
        <v/>
      </c>
      <c r="AI637" s="27" t="str">
        <f t="shared" si="226"/>
        <v/>
      </c>
      <c r="AJ637" s="27" t="str">
        <f t="shared" si="226"/>
        <v/>
      </c>
      <c r="AK637" s="27" t="str">
        <f t="shared" si="226"/>
        <v/>
      </c>
      <c r="AL637" s="27" t="str">
        <f t="shared" si="226"/>
        <v/>
      </c>
      <c r="AM637" s="27" t="str">
        <f t="shared" si="226"/>
        <v/>
      </c>
      <c r="AN637" s="27" t="str">
        <f t="shared" si="226"/>
        <v/>
      </c>
      <c r="AO637" s="27" t="str">
        <f t="shared" si="226"/>
        <v/>
      </c>
      <c r="AP637" s="27" t="str">
        <f t="shared" si="226"/>
        <v/>
      </c>
    </row>
    <row r="638" spans="2:42" ht="12.75" customHeight="1" x14ac:dyDescent="0.2">
      <c r="B638" s="33"/>
      <c r="D638" s="10"/>
      <c r="E638" s="10"/>
      <c r="F638" s="11"/>
      <c r="G638" s="12"/>
      <c r="H638" s="10"/>
      <c r="I638" s="13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</row>
    <row r="639" spans="2:42" ht="12.75" customHeight="1" x14ac:dyDescent="0.2">
      <c r="B639" s="34"/>
      <c r="D639" s="9"/>
      <c r="E639" s="9"/>
      <c r="F639" s="14"/>
      <c r="G639" s="15"/>
      <c r="H639" s="9"/>
      <c r="I639" s="16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</row>
    <row r="640" spans="2:42" ht="12.75" customHeight="1" x14ac:dyDescent="0.2">
      <c r="B640" s="34"/>
      <c r="D640" s="9"/>
      <c r="E640" s="9"/>
      <c r="F640" s="14"/>
      <c r="G640" s="15"/>
      <c r="H640" s="9"/>
      <c r="I640" s="16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</row>
    <row r="641" spans="2:42" ht="12.75" customHeight="1" x14ac:dyDescent="0.2">
      <c r="B641" s="34"/>
      <c r="D641" s="9"/>
      <c r="E641" s="9"/>
      <c r="F641" s="14"/>
      <c r="G641" s="15"/>
      <c r="H641" s="9"/>
      <c r="I641" s="16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</row>
    <row r="642" spans="2:42" ht="12.75" customHeight="1" x14ac:dyDescent="0.2">
      <c r="B642" s="34"/>
      <c r="D642" s="9"/>
      <c r="E642" s="9"/>
      <c r="F642" s="14"/>
      <c r="G642" s="15"/>
      <c r="H642" s="9"/>
      <c r="I642" s="16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</row>
    <row r="643" spans="2:42" ht="12.75" customHeight="1" x14ac:dyDescent="0.2">
      <c r="B643" s="34"/>
      <c r="D643" s="9"/>
      <c r="E643" s="9"/>
      <c r="F643" s="14"/>
      <c r="G643" s="15"/>
      <c r="H643" s="9"/>
      <c r="I643" s="16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</row>
    <row r="644" spans="2:42" ht="12.75" customHeight="1" x14ac:dyDescent="0.2">
      <c r="B644" s="34"/>
      <c r="D644" s="9"/>
      <c r="E644" s="9"/>
      <c r="F644" s="14"/>
      <c r="G644" s="15"/>
      <c r="H644" s="9"/>
      <c r="I644" s="16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</row>
    <row r="645" spans="2:42" ht="12.75" customHeight="1" x14ac:dyDescent="0.2">
      <c r="B645" s="34"/>
      <c r="D645" s="9"/>
      <c r="E645" s="9"/>
      <c r="F645" s="14"/>
      <c r="G645" s="15"/>
      <c r="H645" s="9"/>
      <c r="I645" s="16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</row>
    <row r="646" spans="2:42" ht="12.75" customHeight="1" x14ac:dyDescent="0.2">
      <c r="B646" s="34"/>
      <c r="D646" s="9"/>
      <c r="E646" s="9"/>
      <c r="F646" s="14"/>
      <c r="G646" s="15"/>
      <c r="H646" s="9"/>
      <c r="I646" s="16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</row>
    <row r="647" spans="2:42" ht="12.75" customHeight="1" x14ac:dyDescent="0.2">
      <c r="B647" s="34"/>
      <c r="D647" s="9"/>
      <c r="E647" s="9"/>
      <c r="F647" s="14"/>
      <c r="G647" s="15"/>
      <c r="H647" s="9"/>
      <c r="I647" s="16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</row>
    <row r="648" spans="2:42" ht="12.75" customHeight="1" x14ac:dyDescent="0.2">
      <c r="B648" s="34"/>
      <c r="D648" s="9"/>
      <c r="E648" s="9"/>
      <c r="F648" s="14"/>
      <c r="G648" s="15"/>
      <c r="H648" s="9"/>
      <c r="I648" s="16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</row>
    <row r="649" spans="2:42" ht="12.75" customHeight="1" x14ac:dyDescent="0.2">
      <c r="B649" s="34"/>
      <c r="D649" s="9"/>
      <c r="E649" s="9"/>
      <c r="F649" s="14"/>
      <c r="G649" s="15"/>
      <c r="H649" s="9"/>
      <c r="I649" s="16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</row>
    <row r="650" spans="2:42" ht="12.75" customHeight="1" x14ac:dyDescent="0.2">
      <c r="B650" s="34"/>
      <c r="D650" s="9"/>
      <c r="E650" s="9"/>
      <c r="F650" s="14"/>
      <c r="G650" s="15"/>
      <c r="H650" s="9"/>
      <c r="I650" s="16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</row>
    <row r="651" spans="2:42" ht="12.75" customHeight="1" x14ac:dyDescent="0.2">
      <c r="B651" s="34"/>
      <c r="D651" s="9"/>
      <c r="E651" s="9"/>
      <c r="F651" s="14"/>
      <c r="G651" s="15"/>
      <c r="H651" s="9"/>
      <c r="I651" s="16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</row>
    <row r="652" spans="2:42" ht="12.75" customHeight="1" x14ac:dyDescent="0.2">
      <c r="B652" s="34"/>
      <c r="D652" s="9"/>
      <c r="E652" s="9"/>
      <c r="F652" s="14"/>
      <c r="G652" s="15"/>
      <c r="H652" s="9"/>
      <c r="I652" s="16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</row>
    <row r="653" spans="2:42" ht="12.75" customHeight="1" x14ac:dyDescent="0.2">
      <c r="B653" s="34"/>
      <c r="D653" s="9"/>
      <c r="E653" s="9"/>
      <c r="F653" s="14"/>
      <c r="G653" s="15"/>
      <c r="H653" s="9"/>
      <c r="I653" s="16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</row>
    <row r="654" spans="2:42" ht="12.75" customHeight="1" x14ac:dyDescent="0.2">
      <c r="B654" s="34"/>
      <c r="D654" s="9"/>
      <c r="E654" s="9"/>
      <c r="F654" s="14"/>
      <c r="G654" s="15"/>
      <c r="H654" s="9"/>
      <c r="I654" s="16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</row>
    <row r="655" spans="2:42" ht="12.75" customHeight="1" x14ac:dyDescent="0.2">
      <c r="B655" s="34"/>
      <c r="D655" s="9"/>
      <c r="E655" s="9"/>
      <c r="F655" s="14"/>
      <c r="G655" s="15"/>
      <c r="H655" s="9"/>
      <c r="I655" s="16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</row>
    <row r="656" spans="2:42" ht="12.75" customHeight="1" x14ac:dyDescent="0.2">
      <c r="B656" s="34"/>
      <c r="D656" s="9"/>
      <c r="E656" s="9"/>
      <c r="F656" s="14"/>
      <c r="G656" s="15"/>
      <c r="H656" s="9"/>
      <c r="I656" s="16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</row>
    <row r="657" spans="2:42" ht="12.75" customHeight="1" x14ac:dyDescent="0.2">
      <c r="B657" s="34"/>
      <c r="D657" s="9"/>
      <c r="E657" s="9"/>
      <c r="F657" s="14"/>
      <c r="G657" s="15"/>
      <c r="H657" s="9"/>
      <c r="I657" s="16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</row>
    <row r="658" spans="2:42" ht="12.75" customHeight="1" x14ac:dyDescent="0.2">
      <c r="B658" s="34"/>
      <c r="D658" s="9"/>
      <c r="E658" s="9"/>
      <c r="F658" s="14"/>
      <c r="G658" s="15"/>
      <c r="H658" s="9"/>
      <c r="I658" s="16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</row>
    <row r="659" spans="2:42" ht="12.75" customHeight="1" x14ac:dyDescent="0.2">
      <c r="B659" s="34"/>
      <c r="D659" s="9"/>
      <c r="E659" s="9"/>
      <c r="F659" s="14"/>
      <c r="G659" s="15"/>
      <c r="H659" s="9"/>
      <c r="I659" s="16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</row>
    <row r="660" spans="2:42" ht="12.75" customHeight="1" x14ac:dyDescent="0.2">
      <c r="B660" s="34"/>
      <c r="D660" s="9"/>
      <c r="E660" s="9"/>
      <c r="F660" s="14"/>
      <c r="G660" s="15"/>
      <c r="H660" s="9"/>
      <c r="I660" s="16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</row>
    <row r="661" spans="2:42" ht="12.75" customHeight="1" x14ac:dyDescent="0.2">
      <c r="B661" s="34"/>
      <c r="D661" s="9"/>
      <c r="E661" s="9"/>
      <c r="F661" s="14"/>
      <c r="G661" s="15"/>
      <c r="H661" s="9"/>
      <c r="I661" s="16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</row>
    <row r="662" spans="2:42" ht="12.75" customHeight="1" x14ac:dyDescent="0.2">
      <c r="B662" s="34"/>
      <c r="D662" s="9"/>
      <c r="E662" s="9"/>
      <c r="F662" s="14"/>
      <c r="G662" s="15"/>
      <c r="H662" s="9"/>
      <c r="I662" s="16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</row>
    <row r="663" spans="2:42" ht="12.75" customHeight="1" x14ac:dyDescent="0.2">
      <c r="B663" s="34"/>
      <c r="D663" s="9"/>
      <c r="E663" s="9"/>
      <c r="F663" s="14"/>
      <c r="G663" s="15"/>
      <c r="H663" s="9"/>
      <c r="I663" s="16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</row>
    <row r="664" spans="2:42" ht="12.75" customHeight="1" x14ac:dyDescent="0.2">
      <c r="B664" s="34"/>
      <c r="D664" s="9"/>
      <c r="E664" s="9"/>
      <c r="F664" s="14"/>
      <c r="G664" s="15"/>
      <c r="H664" s="9"/>
      <c r="I664" s="16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</row>
    <row r="665" spans="2:42" ht="12.75" customHeight="1" x14ac:dyDescent="0.2">
      <c r="B665" s="34"/>
      <c r="D665" s="9"/>
      <c r="E665" s="9"/>
      <c r="F665" s="14"/>
      <c r="G665" s="15"/>
      <c r="H665" s="9"/>
      <c r="I665" s="16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</row>
    <row r="666" spans="2:42" ht="12.75" customHeight="1" x14ac:dyDescent="0.2">
      <c r="B666" s="34"/>
      <c r="D666" s="9"/>
      <c r="E666" s="9"/>
      <c r="F666" s="14"/>
      <c r="G666" s="15"/>
      <c r="H666" s="9"/>
      <c r="I666" s="16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</row>
    <row r="667" spans="2:42" ht="12.75" customHeight="1" x14ac:dyDescent="0.2">
      <c r="B667" s="34"/>
      <c r="D667" s="9"/>
      <c r="E667" s="9"/>
      <c r="F667" s="14"/>
      <c r="G667" s="15"/>
      <c r="H667" s="9"/>
      <c r="I667" s="16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</row>
    <row r="668" spans="2:42" ht="12.75" customHeight="1" x14ac:dyDescent="0.2">
      <c r="B668" s="34"/>
      <c r="D668" s="9"/>
      <c r="E668" s="9"/>
      <c r="F668" s="14"/>
      <c r="G668" s="15"/>
      <c r="H668" s="9"/>
      <c r="I668" s="16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</row>
    <row r="669" spans="2:42" ht="12.75" customHeight="1" x14ac:dyDescent="0.2">
      <c r="B669" s="34"/>
      <c r="D669" s="9"/>
      <c r="E669" s="9"/>
      <c r="F669" s="14"/>
      <c r="G669" s="15"/>
      <c r="H669" s="9"/>
      <c r="I669" s="16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</row>
    <row r="670" spans="2:42" ht="12.75" customHeight="1" x14ac:dyDescent="0.2">
      <c r="B670" s="34"/>
      <c r="D670" s="9"/>
      <c r="E670" s="9"/>
      <c r="F670" s="14"/>
      <c r="G670" s="15"/>
      <c r="H670" s="9"/>
      <c r="I670" s="16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</row>
    <row r="671" spans="2:42" ht="12.75" customHeight="1" x14ac:dyDescent="0.2">
      <c r="B671" s="34"/>
      <c r="D671" s="9"/>
      <c r="E671" s="9"/>
      <c r="F671" s="14"/>
      <c r="G671" s="15"/>
      <c r="H671" s="9"/>
      <c r="I671" s="16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</row>
    <row r="672" spans="2:42" ht="12.75" customHeight="1" x14ac:dyDescent="0.2">
      <c r="B672" s="34"/>
      <c r="D672" s="9"/>
      <c r="E672" s="9"/>
      <c r="F672" s="14"/>
      <c r="G672" s="15"/>
      <c r="H672" s="9"/>
      <c r="I672" s="16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</row>
    <row r="673" spans="2:42" ht="12.75" customHeight="1" x14ac:dyDescent="0.2">
      <c r="B673" s="34"/>
      <c r="D673" s="9"/>
      <c r="E673" s="9"/>
      <c r="F673" s="14"/>
      <c r="G673" s="15"/>
      <c r="H673" s="9"/>
      <c r="I673" s="16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</row>
    <row r="674" spans="2:42" ht="12.75" customHeight="1" x14ac:dyDescent="0.2">
      <c r="B674" s="34"/>
      <c r="D674" s="9"/>
      <c r="E674" s="9"/>
      <c r="F674" s="14"/>
      <c r="G674" s="15"/>
      <c r="H674" s="9"/>
      <c r="I674" s="16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</row>
    <row r="675" spans="2:42" ht="12.75" customHeight="1" x14ac:dyDescent="0.2">
      <c r="B675" s="34"/>
      <c r="D675" s="9"/>
      <c r="E675" s="9"/>
      <c r="F675" s="14"/>
      <c r="G675" s="15"/>
      <c r="H675" s="9"/>
      <c r="I675" s="16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</row>
    <row r="676" spans="2:42" ht="12.75" customHeight="1" x14ac:dyDescent="0.2">
      <c r="B676" s="34"/>
      <c r="D676" s="9"/>
      <c r="E676" s="9"/>
      <c r="F676" s="14"/>
      <c r="G676" s="15"/>
      <c r="H676" s="9"/>
      <c r="I676" s="16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</row>
    <row r="677" spans="2:42" ht="12.75" customHeight="1" x14ac:dyDescent="0.2">
      <c r="B677" s="34"/>
      <c r="D677" s="9"/>
      <c r="E677" s="9"/>
      <c r="F677" s="14"/>
      <c r="G677" s="15"/>
      <c r="H677" s="9"/>
      <c r="I677" s="16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</row>
    <row r="678" spans="2:42" ht="12.75" customHeight="1" x14ac:dyDescent="0.2">
      <c r="B678" s="34"/>
      <c r="D678" s="9"/>
      <c r="E678" s="9"/>
      <c r="F678" s="14"/>
      <c r="G678" s="15"/>
      <c r="H678" s="9"/>
      <c r="I678" s="16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</row>
    <row r="679" spans="2:42" ht="12.75" customHeight="1" x14ac:dyDescent="0.2">
      <c r="B679" s="34"/>
      <c r="D679" s="9"/>
      <c r="E679" s="9"/>
      <c r="F679" s="14"/>
      <c r="G679" s="15"/>
      <c r="H679" s="9"/>
      <c r="I679" s="16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</row>
    <row r="680" spans="2:42" ht="12.75" customHeight="1" x14ac:dyDescent="0.2">
      <c r="B680" s="34"/>
      <c r="D680" s="9"/>
      <c r="E680" s="9"/>
      <c r="F680" s="14"/>
      <c r="G680" s="15"/>
      <c r="H680" s="9"/>
      <c r="I680" s="16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</row>
    <row r="681" spans="2:42" ht="12.75" customHeight="1" x14ac:dyDescent="0.2">
      <c r="B681" s="34"/>
      <c r="D681" s="9"/>
      <c r="E681" s="9"/>
      <c r="F681" s="14"/>
      <c r="G681" s="15"/>
      <c r="H681" s="9"/>
      <c r="I681" s="16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</row>
    <row r="682" spans="2:42" ht="12.75" customHeight="1" x14ac:dyDescent="0.2">
      <c r="B682" s="34"/>
      <c r="D682" s="9"/>
      <c r="E682" s="9"/>
      <c r="F682" s="14"/>
      <c r="G682" s="15"/>
      <c r="H682" s="9"/>
      <c r="I682" s="16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</row>
    <row r="683" spans="2:42" ht="12.75" customHeight="1" x14ac:dyDescent="0.2">
      <c r="B683" s="34"/>
      <c r="D683" s="9"/>
      <c r="E683" s="9"/>
      <c r="F683" s="14"/>
      <c r="G683" s="15"/>
      <c r="H683" s="9"/>
      <c r="I683" s="16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</row>
    <row r="684" spans="2:42" ht="12.75" customHeight="1" x14ac:dyDescent="0.2">
      <c r="B684" s="34"/>
      <c r="D684" s="9"/>
      <c r="E684" s="9"/>
      <c r="F684" s="14"/>
      <c r="G684" s="15"/>
      <c r="H684" s="9"/>
      <c r="I684" s="16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</row>
    <row r="685" spans="2:42" ht="12.75" customHeight="1" x14ac:dyDescent="0.2">
      <c r="B685" s="34"/>
      <c r="D685" s="9"/>
      <c r="E685" s="9"/>
      <c r="F685" s="14"/>
      <c r="G685" s="15"/>
      <c r="H685" s="9"/>
      <c r="I685" s="16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</row>
    <row r="686" spans="2:42" ht="12.75" customHeight="1" x14ac:dyDescent="0.2">
      <c r="B686" s="34"/>
      <c r="D686" s="9"/>
      <c r="E686" s="9"/>
      <c r="F686" s="14"/>
      <c r="G686" s="15"/>
      <c r="H686" s="9"/>
      <c r="I686" s="16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</row>
    <row r="687" spans="2:42" ht="12.75" customHeight="1" x14ac:dyDescent="0.2">
      <c r="B687" s="34"/>
      <c r="D687" s="9"/>
      <c r="E687" s="9"/>
      <c r="F687" s="14"/>
      <c r="G687" s="15"/>
      <c r="H687" s="9"/>
      <c r="I687" s="16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</row>
    <row r="688" spans="2:42" ht="12.75" customHeight="1" x14ac:dyDescent="0.2">
      <c r="B688" s="34"/>
      <c r="D688" s="9"/>
      <c r="E688" s="9"/>
      <c r="F688" s="14"/>
      <c r="G688" s="15"/>
      <c r="H688" s="9"/>
      <c r="I688" s="16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</row>
    <row r="689" spans="2:42" ht="12.75" customHeight="1" thickBot="1" x14ac:dyDescent="0.25">
      <c r="B689" s="35"/>
      <c r="D689" s="9"/>
      <c r="E689" s="9"/>
      <c r="F689" s="17"/>
      <c r="G689" s="15"/>
      <c r="H689" s="18"/>
      <c r="I689" s="16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</row>
    <row r="690" spans="2:42" ht="12.75" customHeight="1" x14ac:dyDescent="0.2">
      <c r="B690" s="5" t="s">
        <v>22</v>
      </c>
      <c r="D690" s="48" t="s">
        <v>18</v>
      </c>
      <c r="E690" s="49"/>
      <c r="F690" s="49"/>
      <c r="G690" s="49"/>
      <c r="H690" s="49"/>
      <c r="I690" s="50"/>
      <c r="J690" s="31" t="str">
        <f t="shared" ref="J690" si="227">IF(J614="","",IF(J637="",IF(SUM(COUNTIF(J638:J689,"LS")+COUNTIF(J638:J689,"LUMP"))&gt;0,"LS",""),IF(SUM(J638:J689)&gt;0,ROUNDUP(SUM(J638:J689),0),"")))</f>
        <v/>
      </c>
      <c r="K690" s="31" t="str">
        <f t="shared" ref="K690" si="228">IF(K614="","",IF(K637="",IF(SUM(COUNTIF(K638:K689,"LS")+COUNTIF(K638:K689,"LUMP"))&gt;0,"LS",""),IF(SUM(K638:K689)&gt;0,ROUNDUP(SUM(K638:K689),0),"")))</f>
        <v/>
      </c>
      <c r="L690" s="31" t="str">
        <f t="shared" ref="L690" si="229">IF(L614="","",IF(L637="",IF(SUM(COUNTIF(L638:L689,"LS")+COUNTIF(L638:L689,"LUMP"))&gt;0,"LS",""),IF(SUM(L638:L689)&gt;0,ROUNDUP(SUM(L638:L689),0),"")))</f>
        <v/>
      </c>
      <c r="M690" s="31" t="str">
        <f t="shared" ref="M690" si="230">IF(M614="","",IF(M637="",IF(SUM(COUNTIF(M638:M689,"LS")+COUNTIF(M638:M689,"LUMP"))&gt;0,"LS",""),IF(SUM(M638:M689)&gt;0,ROUNDUP(SUM(M638:M689),0),"")))</f>
        <v/>
      </c>
      <c r="N690" s="31" t="str">
        <f t="shared" ref="N690" si="231">IF(N614="","",IF(N637="",IF(SUM(COUNTIF(N638:N689,"LS")+COUNTIF(N638:N689,"LUMP"))&gt;0,"LS",""),IF(SUM(N638:N689)&gt;0,ROUNDUP(SUM(N638:N689),0),"")))</f>
        <v/>
      </c>
      <c r="O690" s="31" t="str">
        <f t="shared" ref="O690" si="232">IF(O614="","",IF(O637="",IF(SUM(COUNTIF(O638:O689,"LS")+COUNTIF(O638:O689,"LUMP"))&gt;0,"LS",""),IF(SUM(O638:O689)&gt;0,ROUNDUP(SUM(O638:O689),0),"")))</f>
        <v/>
      </c>
      <c r="P690" s="31" t="str">
        <f t="shared" ref="P690" si="233">IF(P614="","",IF(P637="",IF(SUM(COUNTIF(P638:P689,"LS")+COUNTIF(P638:P689,"LUMP"))&gt;0,"LS",""),IF(SUM(P638:P689)&gt;0,ROUNDUP(SUM(P638:P689),0),"")))</f>
        <v/>
      </c>
      <c r="Q690" s="31" t="str">
        <f t="shared" ref="Q690" si="234">IF(Q614="","",IF(Q637="",IF(SUM(COUNTIF(Q638:Q689,"LS")+COUNTIF(Q638:Q689,"LUMP"))&gt;0,"LS",""),IF(SUM(Q638:Q689)&gt;0,ROUNDUP(SUM(Q638:Q689),0),"")))</f>
        <v/>
      </c>
      <c r="R690" s="31" t="str">
        <f t="shared" ref="R690" si="235">IF(R614="","",IF(R637="",IF(SUM(COUNTIF(R638:R689,"LS")+COUNTIF(R638:R689,"LUMP"))&gt;0,"LS",""),IF(SUM(R638:R689)&gt;0,ROUNDUP(SUM(R638:R689),0),"")))</f>
        <v/>
      </c>
      <c r="S690" s="31" t="str">
        <f t="shared" ref="S690" si="236">IF(S614="","",IF(S637="",IF(SUM(COUNTIF(S638:S689,"LS")+COUNTIF(S638:S689,"LUMP"))&gt;0,"LS",""),IF(SUM(S638:S689)&gt;0,ROUNDUP(SUM(S638:S689),0),"")))</f>
        <v/>
      </c>
      <c r="T690" s="31" t="str">
        <f t="shared" ref="T690" si="237">IF(T614="","",IF(T637="",IF(SUM(COUNTIF(T638:T689,"LS")+COUNTIF(T638:T689,"LUMP"))&gt;0,"LS",""),IF(SUM(T638:T689)&gt;0,ROUNDUP(SUM(T638:T689),0),"")))</f>
        <v/>
      </c>
      <c r="U690" s="31" t="str">
        <f t="shared" ref="U690" si="238">IF(U614="","",IF(U637="",IF(SUM(COUNTIF(U638:U689,"LS")+COUNTIF(U638:U689,"LUMP"))&gt;0,"LS",""),IF(SUM(U638:U689)&gt;0,ROUNDUP(SUM(U638:U689),0),"")))</f>
        <v/>
      </c>
      <c r="V690" s="31" t="str">
        <f t="shared" ref="V690" si="239">IF(V614="","",IF(V637="",IF(SUM(COUNTIF(V638:V689,"LS")+COUNTIF(V638:V689,"LUMP"))&gt;0,"LS",""),IF(SUM(V638:V689)&gt;0,ROUNDUP(SUM(V638:V689),0),"")))</f>
        <v/>
      </c>
      <c r="W690" s="31" t="str">
        <f t="shared" ref="W690" si="240">IF(W614="","",IF(W637="",IF(SUM(COUNTIF(W638:W689,"LS")+COUNTIF(W638:W689,"LUMP"))&gt;0,"LS",""),IF(SUM(W638:W689)&gt;0,ROUNDUP(SUM(W638:W689),0),"")))</f>
        <v/>
      </c>
      <c r="X690" s="31" t="str">
        <f t="shared" ref="X690" si="241">IF(X614="","",IF(X637="",IF(SUM(COUNTIF(X638:X689,"LS")+COUNTIF(X638:X689,"LUMP"))&gt;0,"LS",""),IF(SUM(X638:X689)&gt;0,ROUNDUP(SUM(X638:X689),0),"")))</f>
        <v/>
      </c>
      <c r="Y690" s="31" t="str">
        <f t="shared" ref="Y690" si="242">IF(Y614="","",IF(Y637="",IF(SUM(COUNTIF(Y638:Y689,"LS")+COUNTIF(Y638:Y689,"LUMP"))&gt;0,"LS",""),IF(SUM(Y638:Y689)&gt;0,ROUNDUP(SUM(Y638:Y689),0),"")))</f>
        <v/>
      </c>
      <c r="Z690" s="31" t="str">
        <f t="shared" ref="Z690" si="243">IF(Z614="","",IF(Z637="",IF(SUM(COUNTIF(Z638:Z689,"LS")+COUNTIF(Z638:Z689,"LUMP"))&gt;0,"LS",""),IF(SUM(Z638:Z689)&gt;0,ROUNDUP(SUM(Z638:Z689),0),"")))</f>
        <v/>
      </c>
      <c r="AA690" s="31" t="str">
        <f t="shared" ref="AA690" si="244">IF(AA614="","",IF(AA637="",IF(SUM(COUNTIF(AA638:AA689,"LS")+COUNTIF(AA638:AA689,"LUMP"))&gt;0,"LS",""),IF(SUM(AA638:AA689)&gt;0,ROUNDUP(SUM(AA638:AA689),0),"")))</f>
        <v/>
      </c>
      <c r="AB690" s="31" t="str">
        <f t="shared" ref="AB690" si="245">IF(AB614="","",IF(AB637="",IF(SUM(COUNTIF(AB638:AB689,"LS")+COUNTIF(AB638:AB689,"LUMP"))&gt;0,"LS",""),IF(SUM(AB638:AB689)&gt;0,ROUNDUP(SUM(AB638:AB689),0),"")))</f>
        <v/>
      </c>
      <c r="AC690" s="31" t="str">
        <f t="shared" ref="AC690" si="246">IF(AC614="","",IF(AC637="",IF(SUM(COUNTIF(AC638:AC689,"LS")+COUNTIF(AC638:AC689,"LUMP"))&gt;0,"LS",""),IF(SUM(AC638:AC689)&gt;0,ROUNDUP(SUM(AC638:AC689),0),"")))</f>
        <v/>
      </c>
      <c r="AD690" s="31" t="str">
        <f t="shared" ref="AD690" si="247">IF(AD614="","",IF(AD637="",IF(SUM(COUNTIF(AD638:AD689,"LS")+COUNTIF(AD638:AD689,"LUMP"))&gt;0,"LS",""),IF(SUM(AD638:AD689)&gt;0,ROUNDUP(SUM(AD638:AD689),0),"")))</f>
        <v/>
      </c>
      <c r="AE690" s="31" t="str">
        <f t="shared" ref="AE690" si="248">IF(AE614="","",IF(AE637="",IF(SUM(COUNTIF(AE638:AE689,"LS")+COUNTIF(AE638:AE689,"LUMP"))&gt;0,"LS",""),IF(SUM(AE638:AE689)&gt;0,ROUNDUP(SUM(AE638:AE689),0),"")))</f>
        <v/>
      </c>
      <c r="AF690" s="31" t="str">
        <f t="shared" ref="AF690" si="249">IF(AF614="","",IF(AF637="",IF(SUM(COUNTIF(AF638:AF689,"LS")+COUNTIF(AF638:AF689,"LUMP"))&gt;0,"LS",""),IF(SUM(AF638:AF689)&gt;0,ROUNDUP(SUM(AF638:AF689),0),"")))</f>
        <v/>
      </c>
      <c r="AG690" s="31" t="str">
        <f t="shared" ref="AG690" si="250">IF(AG614="","",IF(AG637="",IF(SUM(COUNTIF(AG638:AG689,"LS")+COUNTIF(AG638:AG689,"LUMP"))&gt;0,"LS",""),IF(SUM(AG638:AG689)&gt;0,ROUNDUP(SUM(AG638:AG689),0),"")))</f>
        <v/>
      </c>
      <c r="AH690" s="31" t="str">
        <f t="shared" ref="AH690" si="251">IF(AH614="","",IF(AH637="",IF(SUM(COUNTIF(AH638:AH689,"LS")+COUNTIF(AH638:AH689,"LUMP"))&gt;0,"LS",""),IF(SUM(AH638:AH689)&gt;0,ROUNDUP(SUM(AH638:AH689),0),"")))</f>
        <v/>
      </c>
      <c r="AI690" s="31" t="str">
        <f t="shared" ref="AI690" si="252">IF(AI614="","",IF(AI637="",IF(SUM(COUNTIF(AI638:AI689,"LS")+COUNTIF(AI638:AI689,"LUMP"))&gt;0,"LS",""),IF(SUM(AI638:AI689)&gt;0,ROUNDUP(SUM(AI638:AI689),0),"")))</f>
        <v/>
      </c>
      <c r="AJ690" s="31" t="str">
        <f t="shared" ref="AJ690" si="253">IF(AJ614="","",IF(AJ637="",IF(SUM(COUNTIF(AJ638:AJ689,"LS")+COUNTIF(AJ638:AJ689,"LUMP"))&gt;0,"LS",""),IF(SUM(AJ638:AJ689)&gt;0,ROUNDUP(SUM(AJ638:AJ689),0),"")))</f>
        <v/>
      </c>
      <c r="AK690" s="31" t="str">
        <f t="shared" ref="AK690" si="254">IF(AK614="","",IF(AK637="",IF(SUM(COUNTIF(AK638:AK689,"LS")+COUNTIF(AK638:AK689,"LUMP"))&gt;0,"LS",""),IF(SUM(AK638:AK689)&gt;0,ROUNDUP(SUM(AK638:AK689),0),"")))</f>
        <v/>
      </c>
      <c r="AL690" s="31" t="str">
        <f t="shared" ref="AL690" si="255">IF(AL614="","",IF(AL637="",IF(SUM(COUNTIF(AL638:AL689,"LS")+COUNTIF(AL638:AL689,"LUMP"))&gt;0,"LS",""),IF(SUM(AL638:AL689)&gt;0,ROUNDUP(SUM(AL638:AL689),0),"")))</f>
        <v/>
      </c>
      <c r="AM690" s="31" t="str">
        <f t="shared" ref="AM690" si="256">IF(AM614="","",IF(AM637="",IF(SUM(COUNTIF(AM638:AM689,"LS")+COUNTIF(AM638:AM689,"LUMP"))&gt;0,"LS",""),IF(SUM(AM638:AM689)&gt;0,ROUNDUP(SUM(AM638:AM689),0),"")))</f>
        <v/>
      </c>
      <c r="AN690" s="31" t="str">
        <f t="shared" ref="AN690" si="257">IF(AN614="","",IF(AN637="",IF(SUM(COUNTIF(AN638:AN689,"LS")+COUNTIF(AN638:AN689,"LUMP"))&gt;0,"LS",""),IF(SUM(AN638:AN689)&gt;0,ROUNDUP(SUM(AN638:AN689),0),"")))</f>
        <v/>
      </c>
      <c r="AO690" s="31" t="str">
        <f t="shared" ref="AO690" si="258">IF(AO614="","",IF(AO637="",IF(SUM(COUNTIF(AO638:AO689,"LS")+COUNTIF(AO638:AO689,"LUMP"))&gt;0,"LS",""),IF(SUM(AO638:AO689)&gt;0,ROUNDUP(SUM(AO638:AO689),0),"")))</f>
        <v/>
      </c>
      <c r="AP690" s="31" t="str">
        <f t="shared" ref="AP690" si="259">IF(AP614="","",IF(AP637="",IF(SUM(COUNTIF(AP638:AP689,"LS")+COUNTIF(AP638:AP689,"LUMP"))&gt;0,"LS",""),IF(SUM(AP638:AP689)&gt;0,ROUNDUP(SUM(AP638:AP689),0),"")))</f>
        <v/>
      </c>
    </row>
    <row r="691" spans="2:42" ht="12.75" customHeight="1" thickBot="1" x14ac:dyDescent="0.25"/>
    <row r="692" spans="2:42" ht="12.75" customHeight="1" thickBot="1" x14ac:dyDescent="0.25">
      <c r="B692" s="32" t="s">
        <v>21</v>
      </c>
      <c r="D692" s="59">
        <f>D613 + 1</f>
        <v>17</v>
      </c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  <c r="AA692" s="59"/>
      <c r="AB692" s="59"/>
      <c r="AC692" s="59"/>
      <c r="AD692" s="59"/>
      <c r="AE692" s="59"/>
      <c r="AF692" s="59"/>
      <c r="AG692" s="59"/>
      <c r="AH692" s="59"/>
      <c r="AI692" s="59"/>
      <c r="AJ692" s="59"/>
      <c r="AK692" s="59"/>
      <c r="AL692" s="59"/>
      <c r="AM692" s="59"/>
      <c r="AN692" s="59"/>
      <c r="AO692" s="59"/>
      <c r="AP692" s="59"/>
    </row>
    <row r="693" spans="2:42" ht="59.25" customHeight="1" thickBot="1" x14ac:dyDescent="0.25">
      <c r="B693" s="39"/>
      <c r="D693" s="65" t="s">
        <v>23</v>
      </c>
      <c r="E693" s="65"/>
      <c r="F693" s="65"/>
      <c r="G693" s="65"/>
      <c r="H693" s="65"/>
      <c r="I693" s="65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  <c r="AF693" s="30"/>
      <c r="AG693" s="30"/>
      <c r="AH693" s="30"/>
      <c r="AI693" s="30"/>
      <c r="AJ693" s="30"/>
      <c r="AK693" s="30"/>
      <c r="AL693" s="30"/>
      <c r="AM693" s="30"/>
      <c r="AN693" s="30"/>
      <c r="AO693" s="30"/>
      <c r="AP693" s="30"/>
    </row>
    <row r="694" spans="2:42" ht="12.75" customHeight="1" thickBot="1" x14ac:dyDescent="0.25">
      <c r="D694" s="66" t="s">
        <v>24</v>
      </c>
      <c r="E694" s="66"/>
      <c r="F694" s="66"/>
      <c r="G694" s="66"/>
      <c r="H694" s="66"/>
      <c r="I694" s="66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  <c r="AA694" s="28"/>
      <c r="AB694" s="28"/>
      <c r="AC694" s="28"/>
      <c r="AD694" s="28"/>
      <c r="AE694" s="28"/>
      <c r="AF694" s="28"/>
      <c r="AG694" s="28"/>
      <c r="AH694" s="28"/>
      <c r="AI694" s="28"/>
      <c r="AJ694" s="28"/>
      <c r="AK694" s="28"/>
      <c r="AL694" s="28"/>
      <c r="AM694" s="28"/>
      <c r="AN694" s="28"/>
      <c r="AO694" s="28"/>
      <c r="AP694" s="28"/>
    </row>
    <row r="695" spans="2:42" ht="12.75" customHeight="1" x14ac:dyDescent="0.2">
      <c r="B695" s="68" t="s">
        <v>20</v>
      </c>
      <c r="D695" s="51" t="s">
        <v>17</v>
      </c>
      <c r="E695" s="51" t="s">
        <v>0</v>
      </c>
      <c r="F695" s="51" t="s">
        <v>3</v>
      </c>
      <c r="G695" s="51" t="s">
        <v>4</v>
      </c>
      <c r="H695" s="51" t="s">
        <v>19</v>
      </c>
      <c r="I695" s="54" t="s">
        <v>16</v>
      </c>
      <c r="J695" s="24" t="str">
        <f t="shared" ref="J695:AP695" si="260">IF(OR(TRIM(J693)=0,TRIM(J693)=""),"",IF(IFERROR(TRIM(INDEX(QryItemNamed,MATCH(TRIM(J693),ITEM,0),2)),"")="Y","SPECIAL",LEFT(IFERROR(TRIM(INDEX(ITEM,MATCH(TRIM(J693),ITEM,0))),""),3)))</f>
        <v/>
      </c>
      <c r="K695" s="26" t="str">
        <f t="shared" si="260"/>
        <v/>
      </c>
      <c r="L695" s="26" t="str">
        <f t="shared" si="260"/>
        <v/>
      </c>
      <c r="M695" s="26" t="str">
        <f t="shared" si="260"/>
        <v/>
      </c>
      <c r="N695" s="26" t="str">
        <f t="shared" si="260"/>
        <v/>
      </c>
      <c r="O695" s="26" t="str">
        <f t="shared" si="260"/>
        <v/>
      </c>
      <c r="P695" s="26" t="str">
        <f t="shared" si="260"/>
        <v/>
      </c>
      <c r="Q695" s="26" t="str">
        <f t="shared" si="260"/>
        <v/>
      </c>
      <c r="R695" s="26" t="str">
        <f t="shared" si="260"/>
        <v/>
      </c>
      <c r="S695" s="26" t="str">
        <f t="shared" si="260"/>
        <v/>
      </c>
      <c r="T695" s="26" t="str">
        <f t="shared" si="260"/>
        <v/>
      </c>
      <c r="U695" s="26" t="str">
        <f t="shared" si="260"/>
        <v/>
      </c>
      <c r="V695" s="26" t="str">
        <f t="shared" si="260"/>
        <v/>
      </c>
      <c r="W695" s="26" t="str">
        <f t="shared" si="260"/>
        <v/>
      </c>
      <c r="X695" s="26" t="str">
        <f t="shared" si="260"/>
        <v/>
      </c>
      <c r="Y695" s="26" t="str">
        <f t="shared" si="260"/>
        <v/>
      </c>
      <c r="Z695" s="26" t="str">
        <f t="shared" si="260"/>
        <v/>
      </c>
      <c r="AA695" s="26" t="str">
        <f t="shared" si="260"/>
        <v/>
      </c>
      <c r="AB695" s="26" t="str">
        <f t="shared" si="260"/>
        <v/>
      </c>
      <c r="AC695" s="26" t="str">
        <f t="shared" si="260"/>
        <v/>
      </c>
      <c r="AD695" s="26" t="str">
        <f t="shared" si="260"/>
        <v/>
      </c>
      <c r="AE695" s="26" t="str">
        <f t="shared" si="260"/>
        <v/>
      </c>
      <c r="AF695" s="26" t="str">
        <f t="shared" si="260"/>
        <v/>
      </c>
      <c r="AG695" s="26" t="str">
        <f t="shared" si="260"/>
        <v/>
      </c>
      <c r="AH695" s="26" t="str">
        <f t="shared" si="260"/>
        <v/>
      </c>
      <c r="AI695" s="26" t="str">
        <f t="shared" si="260"/>
        <v/>
      </c>
      <c r="AJ695" s="26" t="str">
        <f t="shared" si="260"/>
        <v/>
      </c>
      <c r="AK695" s="26" t="str">
        <f t="shared" si="260"/>
        <v/>
      </c>
      <c r="AL695" s="26" t="str">
        <f t="shared" si="260"/>
        <v/>
      </c>
      <c r="AM695" s="26" t="str">
        <f t="shared" si="260"/>
        <v/>
      </c>
      <c r="AN695" s="26" t="str">
        <f t="shared" si="260"/>
        <v/>
      </c>
      <c r="AO695" s="26" t="str">
        <f t="shared" si="260"/>
        <v/>
      </c>
      <c r="AP695" s="26" t="str">
        <f t="shared" si="260"/>
        <v/>
      </c>
    </row>
    <row r="696" spans="2:42" ht="12.75" customHeight="1" x14ac:dyDescent="0.2">
      <c r="B696" s="69"/>
      <c r="D696" s="52"/>
      <c r="E696" s="52"/>
      <c r="F696" s="52"/>
      <c r="G696" s="52"/>
      <c r="H696" s="52"/>
      <c r="I696" s="55"/>
      <c r="J696" s="57" t="str">
        <f t="shared" ref="J696:AP696" si="261">IF(OR(TRIM(J693)=0,TRIM(J693)=""),IF(J694="","",J694),IF(IFERROR(TRIM(INDEX(QryItemNamed,MATCH(TRIM(J693),ITEM,0),2)),"")="Y",TRIM(RIGHT(IFERROR(TRIM(INDEX(QryItemNamed,MATCH(TRIM(J693),ITEM,0),4)),"123456789012"),LEN(IFERROR(TRIM(INDEX(QryItemNamed,MATCH(TRIM(J693),ITEM,0),4)),"123456789012"))-9))&amp;J694,IFERROR(TRIM(INDEX(QryItemNamed,MATCH(TRIM(J693),ITEM,0),4))&amp;J694,"ITEM CODE DOES NOT EXIST IN ITEM MASTER")))</f>
        <v/>
      </c>
      <c r="K696" s="47" t="str">
        <f t="shared" si="261"/>
        <v/>
      </c>
      <c r="L696" s="47" t="str">
        <f t="shared" si="261"/>
        <v/>
      </c>
      <c r="M696" s="47" t="str">
        <f t="shared" si="261"/>
        <v/>
      </c>
      <c r="N696" s="47" t="str">
        <f t="shared" si="261"/>
        <v/>
      </c>
      <c r="O696" s="47" t="str">
        <f t="shared" si="261"/>
        <v/>
      </c>
      <c r="P696" s="47" t="str">
        <f t="shared" si="261"/>
        <v/>
      </c>
      <c r="Q696" s="47" t="str">
        <f t="shared" si="261"/>
        <v/>
      </c>
      <c r="R696" s="47" t="str">
        <f t="shared" si="261"/>
        <v/>
      </c>
      <c r="S696" s="47" t="str">
        <f t="shared" si="261"/>
        <v/>
      </c>
      <c r="T696" s="47" t="str">
        <f t="shared" si="261"/>
        <v/>
      </c>
      <c r="U696" s="47" t="str">
        <f t="shared" si="261"/>
        <v/>
      </c>
      <c r="V696" s="47" t="str">
        <f t="shared" si="261"/>
        <v/>
      </c>
      <c r="W696" s="47" t="str">
        <f t="shared" si="261"/>
        <v/>
      </c>
      <c r="X696" s="47" t="str">
        <f t="shared" si="261"/>
        <v/>
      </c>
      <c r="Y696" s="47" t="str">
        <f t="shared" si="261"/>
        <v/>
      </c>
      <c r="Z696" s="47" t="str">
        <f t="shared" si="261"/>
        <v/>
      </c>
      <c r="AA696" s="47" t="str">
        <f t="shared" si="261"/>
        <v/>
      </c>
      <c r="AB696" s="47" t="str">
        <f t="shared" si="261"/>
        <v/>
      </c>
      <c r="AC696" s="47" t="str">
        <f t="shared" si="261"/>
        <v/>
      </c>
      <c r="AD696" s="47" t="str">
        <f t="shared" si="261"/>
        <v/>
      </c>
      <c r="AE696" s="47" t="str">
        <f t="shared" si="261"/>
        <v/>
      </c>
      <c r="AF696" s="47" t="str">
        <f t="shared" si="261"/>
        <v/>
      </c>
      <c r="AG696" s="47" t="str">
        <f t="shared" si="261"/>
        <v/>
      </c>
      <c r="AH696" s="47" t="str">
        <f t="shared" si="261"/>
        <v/>
      </c>
      <c r="AI696" s="47" t="str">
        <f t="shared" si="261"/>
        <v/>
      </c>
      <c r="AJ696" s="47" t="str">
        <f t="shared" si="261"/>
        <v/>
      </c>
      <c r="AK696" s="47" t="str">
        <f t="shared" si="261"/>
        <v/>
      </c>
      <c r="AL696" s="47" t="str">
        <f t="shared" si="261"/>
        <v/>
      </c>
      <c r="AM696" s="47" t="str">
        <f t="shared" si="261"/>
        <v/>
      </c>
      <c r="AN696" s="47" t="str">
        <f t="shared" si="261"/>
        <v/>
      </c>
      <c r="AO696" s="47" t="str">
        <f t="shared" si="261"/>
        <v/>
      </c>
      <c r="AP696" s="47" t="str">
        <f t="shared" si="261"/>
        <v/>
      </c>
    </row>
    <row r="697" spans="2:42" ht="12.75" customHeight="1" x14ac:dyDescent="0.2">
      <c r="B697" s="69"/>
      <c r="D697" s="52"/>
      <c r="E697" s="52"/>
      <c r="F697" s="52"/>
      <c r="G697" s="52"/>
      <c r="H697" s="52"/>
      <c r="I697" s="55"/>
      <c r="J697" s="57"/>
      <c r="K697" s="47"/>
      <c r="L697" s="47"/>
      <c r="M697" s="47"/>
      <c r="N697" s="47"/>
      <c r="O697" s="47"/>
      <c r="P697" s="47"/>
      <c r="Q697" s="47"/>
      <c r="R697" s="47"/>
      <c r="S697" s="47"/>
      <c r="T697" s="47"/>
      <c r="U697" s="47"/>
      <c r="V697" s="47"/>
      <c r="W697" s="47"/>
      <c r="X697" s="47"/>
      <c r="Y697" s="47"/>
      <c r="Z697" s="47"/>
      <c r="AA697" s="47"/>
      <c r="AB697" s="47"/>
      <c r="AC697" s="47"/>
      <c r="AD697" s="47"/>
      <c r="AE697" s="47"/>
      <c r="AF697" s="47"/>
      <c r="AG697" s="47"/>
      <c r="AH697" s="47"/>
      <c r="AI697" s="47"/>
      <c r="AJ697" s="47"/>
      <c r="AK697" s="47"/>
      <c r="AL697" s="47"/>
      <c r="AM697" s="47"/>
      <c r="AN697" s="47"/>
      <c r="AO697" s="47"/>
      <c r="AP697" s="47"/>
    </row>
    <row r="698" spans="2:42" ht="12.75" customHeight="1" x14ac:dyDescent="0.2">
      <c r="B698" s="69"/>
      <c r="D698" s="52"/>
      <c r="E698" s="52"/>
      <c r="F698" s="52"/>
      <c r="G698" s="52"/>
      <c r="H698" s="52"/>
      <c r="I698" s="55"/>
      <c r="J698" s="57"/>
      <c r="K698" s="47"/>
      <c r="L698" s="47"/>
      <c r="M698" s="47"/>
      <c r="N698" s="47"/>
      <c r="O698" s="47"/>
      <c r="P698" s="47"/>
      <c r="Q698" s="47"/>
      <c r="R698" s="47"/>
      <c r="S698" s="47"/>
      <c r="T698" s="47"/>
      <c r="U698" s="47"/>
      <c r="V698" s="47"/>
      <c r="W698" s="47"/>
      <c r="X698" s="47"/>
      <c r="Y698" s="47"/>
      <c r="Z698" s="47"/>
      <c r="AA698" s="47"/>
      <c r="AB698" s="47"/>
      <c r="AC698" s="47"/>
      <c r="AD698" s="47"/>
      <c r="AE698" s="47"/>
      <c r="AF698" s="47"/>
      <c r="AG698" s="47"/>
      <c r="AH698" s="47"/>
      <c r="AI698" s="47"/>
      <c r="AJ698" s="47"/>
      <c r="AK698" s="47"/>
      <c r="AL698" s="47"/>
      <c r="AM698" s="47"/>
      <c r="AN698" s="47"/>
      <c r="AO698" s="47"/>
      <c r="AP698" s="47"/>
    </row>
    <row r="699" spans="2:42" ht="12.75" customHeight="1" x14ac:dyDescent="0.2">
      <c r="B699" s="69"/>
      <c r="D699" s="52"/>
      <c r="E699" s="52"/>
      <c r="F699" s="52"/>
      <c r="G699" s="52"/>
      <c r="H699" s="52"/>
      <c r="I699" s="55"/>
      <c r="J699" s="57"/>
      <c r="K699" s="47"/>
      <c r="L699" s="47"/>
      <c r="M699" s="47"/>
      <c r="N699" s="47"/>
      <c r="O699" s="47"/>
      <c r="P699" s="47"/>
      <c r="Q699" s="47"/>
      <c r="R699" s="47"/>
      <c r="S699" s="47"/>
      <c r="T699" s="47"/>
      <c r="U699" s="47"/>
      <c r="V699" s="47"/>
      <c r="W699" s="47"/>
      <c r="X699" s="47"/>
      <c r="Y699" s="47"/>
      <c r="Z699" s="47"/>
      <c r="AA699" s="47"/>
      <c r="AB699" s="47"/>
      <c r="AC699" s="47"/>
      <c r="AD699" s="47"/>
      <c r="AE699" s="47"/>
      <c r="AF699" s="47"/>
      <c r="AG699" s="47"/>
      <c r="AH699" s="47"/>
      <c r="AI699" s="47"/>
      <c r="AJ699" s="47"/>
      <c r="AK699" s="47"/>
      <c r="AL699" s="47"/>
      <c r="AM699" s="47"/>
      <c r="AN699" s="47"/>
      <c r="AO699" s="47"/>
      <c r="AP699" s="47"/>
    </row>
    <row r="700" spans="2:42" ht="12.75" customHeight="1" x14ac:dyDescent="0.2">
      <c r="B700" s="69"/>
      <c r="D700" s="52"/>
      <c r="E700" s="52"/>
      <c r="F700" s="52"/>
      <c r="G700" s="52"/>
      <c r="H700" s="52"/>
      <c r="I700" s="55"/>
      <c r="J700" s="57"/>
      <c r="K700" s="47"/>
      <c r="L700" s="47"/>
      <c r="M700" s="47"/>
      <c r="N700" s="47"/>
      <c r="O700" s="47"/>
      <c r="P700" s="47"/>
      <c r="Q700" s="47"/>
      <c r="R700" s="47"/>
      <c r="S700" s="47"/>
      <c r="T700" s="47"/>
      <c r="U700" s="47"/>
      <c r="V700" s="47"/>
      <c r="W700" s="47"/>
      <c r="X700" s="47"/>
      <c r="Y700" s="47"/>
      <c r="Z700" s="47"/>
      <c r="AA700" s="47"/>
      <c r="AB700" s="47"/>
      <c r="AC700" s="47"/>
      <c r="AD700" s="47"/>
      <c r="AE700" s="47"/>
      <c r="AF700" s="47"/>
      <c r="AG700" s="47"/>
      <c r="AH700" s="47"/>
      <c r="AI700" s="47"/>
      <c r="AJ700" s="47"/>
      <c r="AK700" s="47"/>
      <c r="AL700" s="47"/>
      <c r="AM700" s="47"/>
      <c r="AN700" s="47"/>
      <c r="AO700" s="47"/>
      <c r="AP700" s="47"/>
    </row>
    <row r="701" spans="2:42" ht="12.75" customHeight="1" x14ac:dyDescent="0.2">
      <c r="B701" s="69"/>
      <c r="D701" s="52"/>
      <c r="E701" s="52"/>
      <c r="F701" s="52"/>
      <c r="G701" s="52"/>
      <c r="H701" s="52"/>
      <c r="I701" s="55"/>
      <c r="J701" s="57"/>
      <c r="K701" s="47"/>
      <c r="L701" s="47"/>
      <c r="M701" s="47"/>
      <c r="N701" s="47"/>
      <c r="O701" s="47"/>
      <c r="P701" s="47"/>
      <c r="Q701" s="47"/>
      <c r="R701" s="47"/>
      <c r="S701" s="47"/>
      <c r="T701" s="47"/>
      <c r="U701" s="47"/>
      <c r="V701" s="47"/>
      <c r="W701" s="47"/>
      <c r="X701" s="47"/>
      <c r="Y701" s="47"/>
      <c r="Z701" s="47"/>
      <c r="AA701" s="47"/>
      <c r="AB701" s="47"/>
      <c r="AC701" s="47"/>
      <c r="AD701" s="47"/>
      <c r="AE701" s="47"/>
      <c r="AF701" s="47"/>
      <c r="AG701" s="47"/>
      <c r="AH701" s="47"/>
      <c r="AI701" s="47"/>
      <c r="AJ701" s="47"/>
      <c r="AK701" s="47"/>
      <c r="AL701" s="47"/>
      <c r="AM701" s="47"/>
      <c r="AN701" s="47"/>
      <c r="AO701" s="47"/>
      <c r="AP701" s="47"/>
    </row>
    <row r="702" spans="2:42" ht="12.75" customHeight="1" x14ac:dyDescent="0.2">
      <c r="B702" s="69"/>
      <c r="D702" s="52"/>
      <c r="E702" s="52"/>
      <c r="F702" s="52"/>
      <c r="G702" s="52"/>
      <c r="H702" s="52"/>
      <c r="I702" s="55"/>
      <c r="J702" s="57"/>
      <c r="K702" s="47"/>
      <c r="L702" s="47"/>
      <c r="M702" s="47"/>
      <c r="N702" s="47"/>
      <c r="O702" s="47"/>
      <c r="P702" s="47"/>
      <c r="Q702" s="47"/>
      <c r="R702" s="47"/>
      <c r="S702" s="47"/>
      <c r="T702" s="47"/>
      <c r="U702" s="47"/>
      <c r="V702" s="47"/>
      <c r="W702" s="47"/>
      <c r="X702" s="47"/>
      <c r="Y702" s="47"/>
      <c r="Z702" s="47"/>
      <c r="AA702" s="47"/>
      <c r="AB702" s="47"/>
      <c r="AC702" s="47"/>
      <c r="AD702" s="47"/>
      <c r="AE702" s="47"/>
      <c r="AF702" s="47"/>
      <c r="AG702" s="47"/>
      <c r="AH702" s="47"/>
      <c r="AI702" s="47"/>
      <c r="AJ702" s="47"/>
      <c r="AK702" s="47"/>
      <c r="AL702" s="47"/>
      <c r="AM702" s="47"/>
      <c r="AN702" s="47"/>
      <c r="AO702" s="47"/>
      <c r="AP702" s="47"/>
    </row>
    <row r="703" spans="2:42" ht="12.75" customHeight="1" x14ac:dyDescent="0.2">
      <c r="B703" s="69"/>
      <c r="D703" s="52"/>
      <c r="E703" s="52"/>
      <c r="F703" s="52"/>
      <c r="G703" s="52"/>
      <c r="H703" s="52"/>
      <c r="I703" s="55"/>
      <c r="J703" s="57"/>
      <c r="K703" s="47"/>
      <c r="L703" s="47"/>
      <c r="M703" s="47"/>
      <c r="N703" s="47"/>
      <c r="O703" s="47"/>
      <c r="P703" s="47"/>
      <c r="Q703" s="47"/>
      <c r="R703" s="47"/>
      <c r="S703" s="47"/>
      <c r="T703" s="47"/>
      <c r="U703" s="47"/>
      <c r="V703" s="47"/>
      <c r="W703" s="47"/>
      <c r="X703" s="47"/>
      <c r="Y703" s="47"/>
      <c r="Z703" s="47"/>
      <c r="AA703" s="47"/>
      <c r="AB703" s="47"/>
      <c r="AC703" s="47"/>
      <c r="AD703" s="47"/>
      <c r="AE703" s="47"/>
      <c r="AF703" s="47"/>
      <c r="AG703" s="47"/>
      <c r="AH703" s="47"/>
      <c r="AI703" s="47"/>
      <c r="AJ703" s="47"/>
      <c r="AK703" s="47"/>
      <c r="AL703" s="47"/>
      <c r="AM703" s="47"/>
      <c r="AN703" s="47"/>
      <c r="AO703" s="47"/>
      <c r="AP703" s="47"/>
    </row>
    <row r="704" spans="2:42" ht="12.75" customHeight="1" x14ac:dyDescent="0.2">
      <c r="B704" s="69"/>
      <c r="D704" s="52"/>
      <c r="E704" s="52"/>
      <c r="F704" s="52"/>
      <c r="G704" s="52"/>
      <c r="H704" s="52"/>
      <c r="I704" s="55"/>
      <c r="J704" s="57"/>
      <c r="K704" s="47"/>
      <c r="L704" s="47"/>
      <c r="M704" s="47"/>
      <c r="N704" s="47"/>
      <c r="O704" s="47"/>
      <c r="P704" s="47"/>
      <c r="Q704" s="47"/>
      <c r="R704" s="47"/>
      <c r="S704" s="47"/>
      <c r="T704" s="47"/>
      <c r="U704" s="47"/>
      <c r="V704" s="47"/>
      <c r="W704" s="47"/>
      <c r="X704" s="47"/>
      <c r="Y704" s="47"/>
      <c r="Z704" s="47"/>
      <c r="AA704" s="47"/>
      <c r="AB704" s="47"/>
      <c r="AC704" s="47"/>
      <c r="AD704" s="47"/>
      <c r="AE704" s="47"/>
      <c r="AF704" s="47"/>
      <c r="AG704" s="47"/>
      <c r="AH704" s="47"/>
      <c r="AI704" s="47"/>
      <c r="AJ704" s="47"/>
      <c r="AK704" s="47"/>
      <c r="AL704" s="47"/>
      <c r="AM704" s="47"/>
      <c r="AN704" s="47"/>
      <c r="AO704" s="47"/>
      <c r="AP704" s="47"/>
    </row>
    <row r="705" spans="2:42" ht="12.75" customHeight="1" x14ac:dyDescent="0.2">
      <c r="B705" s="69"/>
      <c r="D705" s="52"/>
      <c r="E705" s="52"/>
      <c r="F705" s="52"/>
      <c r="G705" s="52"/>
      <c r="H705" s="52"/>
      <c r="I705" s="55"/>
      <c r="J705" s="57"/>
      <c r="K705" s="47"/>
      <c r="L705" s="47"/>
      <c r="M705" s="47"/>
      <c r="N705" s="47"/>
      <c r="O705" s="47"/>
      <c r="P705" s="47"/>
      <c r="Q705" s="47"/>
      <c r="R705" s="47"/>
      <c r="S705" s="47"/>
      <c r="T705" s="47"/>
      <c r="U705" s="47"/>
      <c r="V705" s="47"/>
      <c r="W705" s="47"/>
      <c r="X705" s="47"/>
      <c r="Y705" s="47"/>
      <c r="Z705" s="47"/>
      <c r="AA705" s="47"/>
      <c r="AB705" s="47"/>
      <c r="AC705" s="47"/>
      <c r="AD705" s="47"/>
      <c r="AE705" s="47"/>
      <c r="AF705" s="47"/>
      <c r="AG705" s="47"/>
      <c r="AH705" s="47"/>
      <c r="AI705" s="47"/>
      <c r="AJ705" s="47"/>
      <c r="AK705" s="47"/>
      <c r="AL705" s="47"/>
      <c r="AM705" s="47"/>
      <c r="AN705" s="47"/>
      <c r="AO705" s="47"/>
      <c r="AP705" s="47"/>
    </row>
    <row r="706" spans="2:42" ht="12.75" customHeight="1" x14ac:dyDescent="0.2">
      <c r="B706" s="69"/>
      <c r="D706" s="52"/>
      <c r="E706" s="52"/>
      <c r="F706" s="52"/>
      <c r="G706" s="52"/>
      <c r="H706" s="52"/>
      <c r="I706" s="55"/>
      <c r="J706" s="57"/>
      <c r="K706" s="47"/>
      <c r="L706" s="47"/>
      <c r="M706" s="47"/>
      <c r="N706" s="47"/>
      <c r="O706" s="47"/>
      <c r="P706" s="47"/>
      <c r="Q706" s="47"/>
      <c r="R706" s="47"/>
      <c r="S706" s="47"/>
      <c r="T706" s="47"/>
      <c r="U706" s="47"/>
      <c r="V706" s="47"/>
      <c r="W706" s="47"/>
      <c r="X706" s="47"/>
      <c r="Y706" s="47"/>
      <c r="Z706" s="47"/>
      <c r="AA706" s="47"/>
      <c r="AB706" s="47"/>
      <c r="AC706" s="47"/>
      <c r="AD706" s="47"/>
      <c r="AE706" s="47"/>
      <c r="AF706" s="47"/>
      <c r="AG706" s="47"/>
      <c r="AH706" s="47"/>
      <c r="AI706" s="47"/>
      <c r="AJ706" s="47"/>
      <c r="AK706" s="47"/>
      <c r="AL706" s="47"/>
      <c r="AM706" s="47"/>
      <c r="AN706" s="47"/>
      <c r="AO706" s="47"/>
      <c r="AP706" s="47"/>
    </row>
    <row r="707" spans="2:42" ht="12.75" customHeight="1" x14ac:dyDescent="0.2">
      <c r="B707" s="69"/>
      <c r="D707" s="52"/>
      <c r="E707" s="52"/>
      <c r="F707" s="52"/>
      <c r="G707" s="52"/>
      <c r="H707" s="52"/>
      <c r="I707" s="55"/>
      <c r="J707" s="57"/>
      <c r="K707" s="47"/>
      <c r="L707" s="47"/>
      <c r="M707" s="47"/>
      <c r="N707" s="47"/>
      <c r="O707" s="47"/>
      <c r="P707" s="47"/>
      <c r="Q707" s="47"/>
      <c r="R707" s="47"/>
      <c r="S707" s="47"/>
      <c r="T707" s="47"/>
      <c r="U707" s="47"/>
      <c r="V707" s="47"/>
      <c r="W707" s="47"/>
      <c r="X707" s="47"/>
      <c r="Y707" s="47"/>
      <c r="Z707" s="47"/>
      <c r="AA707" s="47"/>
      <c r="AB707" s="47"/>
      <c r="AC707" s="47"/>
      <c r="AD707" s="47"/>
      <c r="AE707" s="47"/>
      <c r="AF707" s="47"/>
      <c r="AG707" s="47"/>
      <c r="AH707" s="47"/>
      <c r="AI707" s="47"/>
      <c r="AJ707" s="47"/>
      <c r="AK707" s="47"/>
      <c r="AL707" s="47"/>
      <c r="AM707" s="47"/>
      <c r="AN707" s="47"/>
      <c r="AO707" s="47"/>
      <c r="AP707" s="47"/>
    </row>
    <row r="708" spans="2:42" ht="12.75" customHeight="1" x14ac:dyDescent="0.2">
      <c r="B708" s="69"/>
      <c r="D708" s="52"/>
      <c r="E708" s="52"/>
      <c r="F708" s="52"/>
      <c r="G708" s="52"/>
      <c r="H708" s="52"/>
      <c r="I708" s="55"/>
      <c r="J708" s="57"/>
      <c r="K708" s="47"/>
      <c r="L708" s="47"/>
      <c r="M708" s="47"/>
      <c r="N708" s="47"/>
      <c r="O708" s="47"/>
      <c r="P708" s="47"/>
      <c r="Q708" s="47"/>
      <c r="R708" s="47"/>
      <c r="S708" s="47"/>
      <c r="T708" s="47"/>
      <c r="U708" s="47"/>
      <c r="V708" s="47"/>
      <c r="W708" s="47"/>
      <c r="X708" s="47"/>
      <c r="Y708" s="47"/>
      <c r="Z708" s="47"/>
      <c r="AA708" s="47"/>
      <c r="AB708" s="47"/>
      <c r="AC708" s="47"/>
      <c r="AD708" s="47"/>
      <c r="AE708" s="47"/>
      <c r="AF708" s="47"/>
      <c r="AG708" s="47"/>
      <c r="AH708" s="47"/>
      <c r="AI708" s="47"/>
      <c r="AJ708" s="47"/>
      <c r="AK708" s="47"/>
      <c r="AL708" s="47"/>
      <c r="AM708" s="47"/>
      <c r="AN708" s="47"/>
      <c r="AO708" s="47"/>
      <c r="AP708" s="47"/>
    </row>
    <row r="709" spans="2:42" ht="12.75" customHeight="1" x14ac:dyDescent="0.2">
      <c r="B709" s="69"/>
      <c r="D709" s="52"/>
      <c r="E709" s="52"/>
      <c r="F709" s="52"/>
      <c r="G709" s="52"/>
      <c r="H709" s="52"/>
      <c r="I709" s="55"/>
      <c r="J709" s="57"/>
      <c r="K709" s="47"/>
      <c r="L709" s="47"/>
      <c r="M709" s="47"/>
      <c r="N709" s="47"/>
      <c r="O709" s="47"/>
      <c r="P709" s="47"/>
      <c r="Q709" s="47"/>
      <c r="R709" s="47"/>
      <c r="S709" s="47"/>
      <c r="T709" s="47"/>
      <c r="U709" s="47"/>
      <c r="V709" s="47"/>
      <c r="W709" s="47"/>
      <c r="X709" s="47"/>
      <c r="Y709" s="47"/>
      <c r="Z709" s="47"/>
      <c r="AA709" s="47"/>
      <c r="AB709" s="47"/>
      <c r="AC709" s="47"/>
      <c r="AD709" s="47"/>
      <c r="AE709" s="47"/>
      <c r="AF709" s="47"/>
      <c r="AG709" s="47"/>
      <c r="AH709" s="47"/>
      <c r="AI709" s="47"/>
      <c r="AJ709" s="47"/>
      <c r="AK709" s="47"/>
      <c r="AL709" s="47"/>
      <c r="AM709" s="47"/>
      <c r="AN709" s="47"/>
      <c r="AO709" s="47"/>
      <c r="AP709" s="47"/>
    </row>
    <row r="710" spans="2:42" ht="12.75" customHeight="1" x14ac:dyDescent="0.2">
      <c r="B710" s="69"/>
      <c r="D710" s="52"/>
      <c r="E710" s="52"/>
      <c r="F710" s="52"/>
      <c r="G710" s="52"/>
      <c r="H710" s="52"/>
      <c r="I710" s="55"/>
      <c r="J710" s="57"/>
      <c r="K710" s="47"/>
      <c r="L710" s="47"/>
      <c r="M710" s="47"/>
      <c r="N710" s="47"/>
      <c r="O710" s="47"/>
      <c r="P710" s="47"/>
      <c r="Q710" s="47"/>
      <c r="R710" s="47"/>
      <c r="S710" s="47"/>
      <c r="T710" s="47"/>
      <c r="U710" s="47"/>
      <c r="V710" s="47"/>
      <c r="W710" s="47"/>
      <c r="X710" s="47"/>
      <c r="Y710" s="47"/>
      <c r="Z710" s="47"/>
      <c r="AA710" s="47"/>
      <c r="AB710" s="47"/>
      <c r="AC710" s="47"/>
      <c r="AD710" s="47"/>
      <c r="AE710" s="47"/>
      <c r="AF710" s="47"/>
      <c r="AG710" s="47"/>
      <c r="AH710" s="47"/>
      <c r="AI710" s="47"/>
      <c r="AJ710" s="47"/>
      <c r="AK710" s="47"/>
      <c r="AL710" s="47"/>
      <c r="AM710" s="47"/>
      <c r="AN710" s="47"/>
      <c r="AO710" s="47"/>
      <c r="AP710" s="47"/>
    </row>
    <row r="711" spans="2:42" ht="12.75" customHeight="1" x14ac:dyDescent="0.2">
      <c r="B711" s="69"/>
      <c r="D711" s="52"/>
      <c r="E711" s="52"/>
      <c r="F711" s="52"/>
      <c r="G711" s="52"/>
      <c r="H711" s="52"/>
      <c r="I711" s="55"/>
      <c r="J711" s="57"/>
      <c r="K711" s="47"/>
      <c r="L711" s="47"/>
      <c r="M711" s="47"/>
      <c r="N711" s="47"/>
      <c r="O711" s="47"/>
      <c r="P711" s="47"/>
      <c r="Q711" s="47"/>
      <c r="R711" s="47"/>
      <c r="S711" s="47"/>
      <c r="T711" s="47"/>
      <c r="U711" s="47"/>
      <c r="V711" s="47"/>
      <c r="W711" s="47"/>
      <c r="X711" s="47"/>
      <c r="Y711" s="47"/>
      <c r="Z711" s="47"/>
      <c r="AA711" s="47"/>
      <c r="AB711" s="47"/>
      <c r="AC711" s="47"/>
      <c r="AD711" s="47"/>
      <c r="AE711" s="47"/>
      <c r="AF711" s="47"/>
      <c r="AG711" s="47"/>
      <c r="AH711" s="47"/>
      <c r="AI711" s="47"/>
      <c r="AJ711" s="47"/>
      <c r="AK711" s="47"/>
      <c r="AL711" s="47"/>
      <c r="AM711" s="47"/>
      <c r="AN711" s="47"/>
      <c r="AO711" s="47"/>
      <c r="AP711" s="47"/>
    </row>
    <row r="712" spans="2:42" ht="12.75" customHeight="1" x14ac:dyDescent="0.2">
      <c r="B712" s="69"/>
      <c r="D712" s="52"/>
      <c r="E712" s="52"/>
      <c r="F712" s="52"/>
      <c r="G712" s="52"/>
      <c r="H712" s="52"/>
      <c r="I712" s="55"/>
      <c r="J712" s="57"/>
      <c r="K712" s="47"/>
      <c r="L712" s="47"/>
      <c r="M712" s="47"/>
      <c r="N712" s="47"/>
      <c r="O712" s="47"/>
      <c r="P712" s="47"/>
      <c r="Q712" s="47"/>
      <c r="R712" s="47"/>
      <c r="S712" s="47"/>
      <c r="T712" s="47"/>
      <c r="U712" s="47"/>
      <c r="V712" s="47"/>
      <c r="W712" s="47"/>
      <c r="X712" s="47"/>
      <c r="Y712" s="47"/>
      <c r="Z712" s="47"/>
      <c r="AA712" s="47"/>
      <c r="AB712" s="47"/>
      <c r="AC712" s="47"/>
      <c r="AD712" s="47"/>
      <c r="AE712" s="47"/>
      <c r="AF712" s="47"/>
      <c r="AG712" s="47"/>
      <c r="AH712" s="47"/>
      <c r="AI712" s="47"/>
      <c r="AJ712" s="47"/>
      <c r="AK712" s="47"/>
      <c r="AL712" s="47"/>
      <c r="AM712" s="47"/>
      <c r="AN712" s="47"/>
      <c r="AO712" s="47"/>
      <c r="AP712" s="47"/>
    </row>
    <row r="713" spans="2:42" ht="12.75" customHeight="1" x14ac:dyDescent="0.2">
      <c r="B713" s="69"/>
      <c r="D713" s="52"/>
      <c r="E713" s="52"/>
      <c r="F713" s="52"/>
      <c r="G713" s="52"/>
      <c r="H713" s="52"/>
      <c r="I713" s="55"/>
      <c r="J713" s="57"/>
      <c r="K713" s="47"/>
      <c r="L713" s="47"/>
      <c r="M713" s="47"/>
      <c r="N713" s="47"/>
      <c r="O713" s="47"/>
      <c r="P713" s="47"/>
      <c r="Q713" s="47"/>
      <c r="R713" s="47"/>
      <c r="S713" s="47"/>
      <c r="T713" s="47"/>
      <c r="U713" s="47"/>
      <c r="V713" s="47"/>
      <c r="W713" s="47"/>
      <c r="X713" s="47"/>
      <c r="Y713" s="47"/>
      <c r="Z713" s="47"/>
      <c r="AA713" s="47"/>
      <c r="AB713" s="47"/>
      <c r="AC713" s="47"/>
      <c r="AD713" s="47"/>
      <c r="AE713" s="47"/>
      <c r="AF713" s="47"/>
      <c r="AG713" s="47"/>
      <c r="AH713" s="47"/>
      <c r="AI713" s="47"/>
      <c r="AJ713" s="47"/>
      <c r="AK713" s="47"/>
      <c r="AL713" s="47"/>
      <c r="AM713" s="47"/>
      <c r="AN713" s="47"/>
      <c r="AO713" s="47"/>
      <c r="AP713" s="47"/>
    </row>
    <row r="714" spans="2:42" ht="12.75" customHeight="1" x14ac:dyDescent="0.2">
      <c r="B714" s="69"/>
      <c r="D714" s="52"/>
      <c r="E714" s="52"/>
      <c r="F714" s="52"/>
      <c r="G714" s="52"/>
      <c r="H714" s="52"/>
      <c r="I714" s="55"/>
      <c r="J714" s="57"/>
      <c r="K714" s="47"/>
      <c r="L714" s="47"/>
      <c r="M714" s="47"/>
      <c r="N714" s="47"/>
      <c r="O714" s="47"/>
      <c r="P714" s="47"/>
      <c r="Q714" s="47"/>
      <c r="R714" s="47"/>
      <c r="S714" s="47"/>
      <c r="T714" s="47"/>
      <c r="U714" s="47"/>
      <c r="V714" s="47"/>
      <c r="W714" s="47"/>
      <c r="X714" s="47"/>
      <c r="Y714" s="47"/>
      <c r="Z714" s="47"/>
      <c r="AA714" s="47"/>
      <c r="AB714" s="47"/>
      <c r="AC714" s="47"/>
      <c r="AD714" s="47"/>
      <c r="AE714" s="47"/>
      <c r="AF714" s="47"/>
      <c r="AG714" s="47"/>
      <c r="AH714" s="47"/>
      <c r="AI714" s="47"/>
      <c r="AJ714" s="47"/>
      <c r="AK714" s="47"/>
      <c r="AL714" s="47"/>
      <c r="AM714" s="47"/>
      <c r="AN714" s="47"/>
      <c r="AO714" s="47"/>
      <c r="AP714" s="47"/>
    </row>
    <row r="715" spans="2:42" ht="12.75" customHeight="1" x14ac:dyDescent="0.2">
      <c r="B715" s="69"/>
      <c r="D715" s="52"/>
      <c r="E715" s="52"/>
      <c r="F715" s="52"/>
      <c r="G715" s="52"/>
      <c r="H715" s="52"/>
      <c r="I715" s="55"/>
      <c r="J715" s="57"/>
      <c r="K715" s="47"/>
      <c r="L715" s="47"/>
      <c r="M715" s="47"/>
      <c r="N715" s="47"/>
      <c r="O715" s="47"/>
      <c r="P715" s="47"/>
      <c r="Q715" s="47"/>
      <c r="R715" s="47"/>
      <c r="S715" s="47"/>
      <c r="T715" s="47"/>
      <c r="U715" s="47"/>
      <c r="V715" s="47"/>
      <c r="W715" s="47"/>
      <c r="X715" s="47"/>
      <c r="Y715" s="47"/>
      <c r="Z715" s="47"/>
      <c r="AA715" s="47"/>
      <c r="AB715" s="47"/>
      <c r="AC715" s="47"/>
      <c r="AD715" s="47"/>
      <c r="AE715" s="47"/>
      <c r="AF715" s="47"/>
      <c r="AG715" s="47"/>
      <c r="AH715" s="47"/>
      <c r="AI715" s="47"/>
      <c r="AJ715" s="47"/>
      <c r="AK715" s="47"/>
      <c r="AL715" s="47"/>
      <c r="AM715" s="47"/>
      <c r="AN715" s="47"/>
      <c r="AO715" s="47"/>
      <c r="AP715" s="47"/>
    </row>
    <row r="716" spans="2:42" ht="12.75" customHeight="1" thickBot="1" x14ac:dyDescent="0.25">
      <c r="B716" s="69"/>
      <c r="D716" s="53"/>
      <c r="E716" s="53"/>
      <c r="F716" s="53"/>
      <c r="G716" s="53"/>
      <c r="H716" s="53"/>
      <c r="I716" s="56"/>
      <c r="J716" s="25" t="str">
        <f t="shared" ref="J716:AP716" si="262">IF(OR(TRIM(J693)=0,TRIM(J693)=""),"",IF(IFERROR(TRIM(INDEX(QryItemNamed,MATCH(TRIM(J693),ITEM,0),3)),"")="LS","",IFERROR(TRIM(INDEX(QryItemNamed,MATCH(TRIM(J693),ITEM,0),3)),"")))</f>
        <v/>
      </c>
      <c r="K716" s="27" t="str">
        <f t="shared" si="262"/>
        <v/>
      </c>
      <c r="L716" s="27" t="str">
        <f t="shared" si="262"/>
        <v/>
      </c>
      <c r="M716" s="27" t="str">
        <f t="shared" si="262"/>
        <v/>
      </c>
      <c r="N716" s="27" t="str">
        <f t="shared" si="262"/>
        <v/>
      </c>
      <c r="O716" s="27" t="str">
        <f t="shared" si="262"/>
        <v/>
      </c>
      <c r="P716" s="27" t="str">
        <f t="shared" si="262"/>
        <v/>
      </c>
      <c r="Q716" s="27" t="str">
        <f t="shared" si="262"/>
        <v/>
      </c>
      <c r="R716" s="27" t="str">
        <f t="shared" si="262"/>
        <v/>
      </c>
      <c r="S716" s="27" t="str">
        <f t="shared" si="262"/>
        <v/>
      </c>
      <c r="T716" s="27" t="str">
        <f t="shared" si="262"/>
        <v/>
      </c>
      <c r="U716" s="27" t="str">
        <f t="shared" si="262"/>
        <v/>
      </c>
      <c r="V716" s="27" t="str">
        <f t="shared" si="262"/>
        <v/>
      </c>
      <c r="W716" s="27" t="str">
        <f t="shared" si="262"/>
        <v/>
      </c>
      <c r="X716" s="27" t="str">
        <f t="shared" si="262"/>
        <v/>
      </c>
      <c r="Y716" s="27" t="str">
        <f t="shared" si="262"/>
        <v/>
      </c>
      <c r="Z716" s="27" t="str">
        <f t="shared" si="262"/>
        <v/>
      </c>
      <c r="AA716" s="27" t="str">
        <f t="shared" si="262"/>
        <v/>
      </c>
      <c r="AB716" s="27" t="str">
        <f t="shared" si="262"/>
        <v/>
      </c>
      <c r="AC716" s="27" t="str">
        <f t="shared" si="262"/>
        <v/>
      </c>
      <c r="AD716" s="27" t="str">
        <f t="shared" si="262"/>
        <v/>
      </c>
      <c r="AE716" s="27" t="str">
        <f t="shared" si="262"/>
        <v/>
      </c>
      <c r="AF716" s="27" t="str">
        <f t="shared" si="262"/>
        <v/>
      </c>
      <c r="AG716" s="27" t="str">
        <f t="shared" si="262"/>
        <v/>
      </c>
      <c r="AH716" s="27" t="str">
        <f t="shared" si="262"/>
        <v/>
      </c>
      <c r="AI716" s="27" t="str">
        <f t="shared" si="262"/>
        <v/>
      </c>
      <c r="AJ716" s="27" t="str">
        <f t="shared" si="262"/>
        <v/>
      </c>
      <c r="AK716" s="27" t="str">
        <f t="shared" si="262"/>
        <v/>
      </c>
      <c r="AL716" s="27" t="str">
        <f t="shared" si="262"/>
        <v/>
      </c>
      <c r="AM716" s="27" t="str">
        <f t="shared" si="262"/>
        <v/>
      </c>
      <c r="AN716" s="27" t="str">
        <f t="shared" si="262"/>
        <v/>
      </c>
      <c r="AO716" s="27" t="str">
        <f t="shared" si="262"/>
        <v/>
      </c>
      <c r="AP716" s="27" t="str">
        <f t="shared" si="262"/>
        <v/>
      </c>
    </row>
    <row r="717" spans="2:42" ht="12.75" customHeight="1" x14ac:dyDescent="0.2">
      <c r="B717" s="33"/>
      <c r="D717" s="10"/>
      <c r="E717" s="10"/>
      <c r="F717" s="11"/>
      <c r="G717" s="12"/>
      <c r="H717" s="10"/>
      <c r="I717" s="13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</row>
    <row r="718" spans="2:42" ht="12.75" customHeight="1" x14ac:dyDescent="0.2">
      <c r="B718" s="34"/>
      <c r="D718" s="9"/>
      <c r="E718" s="9"/>
      <c r="F718" s="14"/>
      <c r="G718" s="15"/>
      <c r="H718" s="9"/>
      <c r="I718" s="16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</row>
    <row r="719" spans="2:42" ht="12.75" customHeight="1" x14ac:dyDescent="0.2">
      <c r="B719" s="34"/>
      <c r="D719" s="9"/>
      <c r="E719" s="9"/>
      <c r="F719" s="14"/>
      <c r="G719" s="15"/>
      <c r="H719" s="9"/>
      <c r="I719" s="16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</row>
    <row r="720" spans="2:42" ht="12.75" customHeight="1" x14ac:dyDescent="0.2">
      <c r="B720" s="34"/>
      <c r="D720" s="9"/>
      <c r="E720" s="9"/>
      <c r="F720" s="14"/>
      <c r="G720" s="15"/>
      <c r="H720" s="9"/>
      <c r="I720" s="16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</row>
    <row r="721" spans="2:42" ht="12.75" customHeight="1" x14ac:dyDescent="0.2">
      <c r="B721" s="34"/>
      <c r="D721" s="9"/>
      <c r="E721" s="9"/>
      <c r="F721" s="14"/>
      <c r="G721" s="15"/>
      <c r="H721" s="9"/>
      <c r="I721" s="16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</row>
    <row r="722" spans="2:42" ht="12.75" customHeight="1" x14ac:dyDescent="0.2">
      <c r="B722" s="34"/>
      <c r="D722" s="9"/>
      <c r="E722" s="9"/>
      <c r="F722" s="14"/>
      <c r="G722" s="15"/>
      <c r="H722" s="9"/>
      <c r="I722" s="16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</row>
    <row r="723" spans="2:42" ht="12.75" customHeight="1" x14ac:dyDescent="0.2">
      <c r="B723" s="34"/>
      <c r="D723" s="9"/>
      <c r="E723" s="9"/>
      <c r="F723" s="14"/>
      <c r="G723" s="15"/>
      <c r="H723" s="9"/>
      <c r="I723" s="16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</row>
    <row r="724" spans="2:42" ht="12.75" customHeight="1" x14ac:dyDescent="0.2">
      <c r="B724" s="34"/>
      <c r="D724" s="9"/>
      <c r="E724" s="9"/>
      <c r="F724" s="14"/>
      <c r="G724" s="15"/>
      <c r="H724" s="9"/>
      <c r="I724" s="16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</row>
    <row r="725" spans="2:42" ht="12.75" customHeight="1" x14ac:dyDescent="0.2">
      <c r="B725" s="34"/>
      <c r="D725" s="9"/>
      <c r="E725" s="9"/>
      <c r="F725" s="14"/>
      <c r="G725" s="15"/>
      <c r="H725" s="9"/>
      <c r="I725" s="16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/>
    </row>
    <row r="726" spans="2:42" ht="12.75" customHeight="1" x14ac:dyDescent="0.2">
      <c r="B726" s="34"/>
      <c r="D726" s="9"/>
      <c r="E726" s="9"/>
      <c r="F726" s="14"/>
      <c r="G726" s="15"/>
      <c r="H726" s="9"/>
      <c r="I726" s="16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</row>
    <row r="727" spans="2:42" ht="12.75" customHeight="1" x14ac:dyDescent="0.2">
      <c r="B727" s="34"/>
      <c r="D727" s="9"/>
      <c r="E727" s="9"/>
      <c r="F727" s="14"/>
      <c r="G727" s="15"/>
      <c r="H727" s="9"/>
      <c r="I727" s="16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</row>
    <row r="728" spans="2:42" ht="12.75" customHeight="1" x14ac:dyDescent="0.2">
      <c r="B728" s="34"/>
      <c r="D728" s="9"/>
      <c r="E728" s="9"/>
      <c r="F728" s="14"/>
      <c r="G728" s="15"/>
      <c r="H728" s="9"/>
      <c r="I728" s="16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5"/>
      <c r="AM728" s="15"/>
      <c r="AN728" s="15"/>
      <c r="AO728" s="15"/>
      <c r="AP728" s="15"/>
    </row>
    <row r="729" spans="2:42" ht="12.75" customHeight="1" x14ac:dyDescent="0.2">
      <c r="B729" s="34"/>
      <c r="D729" s="9"/>
      <c r="E729" s="9"/>
      <c r="F729" s="14"/>
      <c r="G729" s="15"/>
      <c r="H729" s="9"/>
      <c r="I729" s="16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</row>
    <row r="730" spans="2:42" ht="12.75" customHeight="1" x14ac:dyDescent="0.2">
      <c r="B730" s="34"/>
      <c r="D730" s="9"/>
      <c r="E730" s="9"/>
      <c r="F730" s="14"/>
      <c r="G730" s="15"/>
      <c r="H730" s="9"/>
      <c r="I730" s="16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5"/>
      <c r="AM730" s="15"/>
      <c r="AN730" s="15"/>
      <c r="AO730" s="15"/>
      <c r="AP730" s="15"/>
    </row>
    <row r="731" spans="2:42" ht="12.75" customHeight="1" x14ac:dyDescent="0.2">
      <c r="B731" s="34"/>
      <c r="D731" s="9"/>
      <c r="E731" s="9"/>
      <c r="F731" s="14"/>
      <c r="G731" s="15"/>
      <c r="H731" s="9"/>
      <c r="I731" s="16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5"/>
      <c r="AM731" s="15"/>
      <c r="AN731" s="15"/>
      <c r="AO731" s="15"/>
      <c r="AP731" s="15"/>
    </row>
    <row r="732" spans="2:42" ht="12.75" customHeight="1" x14ac:dyDescent="0.2">
      <c r="B732" s="34"/>
      <c r="D732" s="9"/>
      <c r="E732" s="9"/>
      <c r="F732" s="14"/>
      <c r="G732" s="15"/>
      <c r="H732" s="9"/>
      <c r="I732" s="16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</row>
    <row r="733" spans="2:42" ht="12.75" customHeight="1" x14ac:dyDescent="0.2">
      <c r="B733" s="34"/>
      <c r="D733" s="9"/>
      <c r="E733" s="9"/>
      <c r="F733" s="14"/>
      <c r="G733" s="15"/>
      <c r="H733" s="9"/>
      <c r="I733" s="16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/>
    </row>
    <row r="734" spans="2:42" ht="12.75" customHeight="1" x14ac:dyDescent="0.2">
      <c r="B734" s="34"/>
      <c r="D734" s="9"/>
      <c r="E734" s="9"/>
      <c r="F734" s="14"/>
      <c r="G734" s="15"/>
      <c r="H734" s="9"/>
      <c r="I734" s="16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5"/>
      <c r="AM734" s="15"/>
      <c r="AN734" s="15"/>
      <c r="AO734" s="15"/>
      <c r="AP734" s="15"/>
    </row>
    <row r="735" spans="2:42" ht="12.75" customHeight="1" x14ac:dyDescent="0.2">
      <c r="B735" s="34"/>
      <c r="D735" s="9"/>
      <c r="E735" s="9"/>
      <c r="F735" s="14"/>
      <c r="G735" s="15"/>
      <c r="H735" s="9"/>
      <c r="I735" s="16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</row>
    <row r="736" spans="2:42" ht="12.75" customHeight="1" x14ac:dyDescent="0.2">
      <c r="B736" s="34"/>
      <c r="D736" s="9"/>
      <c r="E736" s="9"/>
      <c r="F736" s="14"/>
      <c r="G736" s="15"/>
      <c r="H736" s="9"/>
      <c r="I736" s="16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5"/>
    </row>
    <row r="737" spans="2:42" ht="12.75" customHeight="1" x14ac:dyDescent="0.2">
      <c r="B737" s="34"/>
      <c r="D737" s="9"/>
      <c r="E737" s="9"/>
      <c r="F737" s="14"/>
      <c r="G737" s="15"/>
      <c r="H737" s="9"/>
      <c r="I737" s="16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5"/>
      <c r="AM737" s="15"/>
      <c r="AN737" s="15"/>
      <c r="AO737" s="15"/>
      <c r="AP737" s="15"/>
    </row>
    <row r="738" spans="2:42" ht="12.75" customHeight="1" x14ac:dyDescent="0.2">
      <c r="B738" s="34"/>
      <c r="D738" s="9"/>
      <c r="E738" s="9"/>
      <c r="F738" s="14"/>
      <c r="G738" s="15"/>
      <c r="H738" s="9"/>
      <c r="I738" s="16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</row>
    <row r="739" spans="2:42" ht="12.75" customHeight="1" x14ac:dyDescent="0.2">
      <c r="B739" s="34"/>
      <c r="D739" s="9"/>
      <c r="E739" s="9"/>
      <c r="F739" s="14"/>
      <c r="G739" s="15"/>
      <c r="H739" s="9"/>
      <c r="I739" s="16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5"/>
      <c r="AM739" s="15"/>
      <c r="AN739" s="15"/>
      <c r="AO739" s="15"/>
      <c r="AP739" s="15"/>
    </row>
    <row r="740" spans="2:42" ht="12.75" customHeight="1" x14ac:dyDescent="0.2">
      <c r="B740" s="34"/>
      <c r="D740" s="9"/>
      <c r="E740" s="9"/>
      <c r="F740" s="14"/>
      <c r="G740" s="15"/>
      <c r="H740" s="9"/>
      <c r="I740" s="16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5"/>
      <c r="AM740" s="15"/>
      <c r="AN740" s="15"/>
      <c r="AO740" s="15"/>
      <c r="AP740" s="15"/>
    </row>
    <row r="741" spans="2:42" ht="12.75" customHeight="1" x14ac:dyDescent="0.2">
      <c r="B741" s="34"/>
      <c r="D741" s="9"/>
      <c r="E741" s="9"/>
      <c r="F741" s="14"/>
      <c r="G741" s="15"/>
      <c r="H741" s="9"/>
      <c r="I741" s="16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</row>
    <row r="742" spans="2:42" ht="12.75" customHeight="1" x14ac:dyDescent="0.2">
      <c r="B742" s="34"/>
      <c r="D742" s="9"/>
      <c r="E742" s="9"/>
      <c r="F742" s="14"/>
      <c r="G742" s="15"/>
      <c r="H742" s="9"/>
      <c r="I742" s="16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  <c r="AM742" s="15"/>
      <c r="AN742" s="15"/>
      <c r="AO742" s="15"/>
      <c r="AP742" s="15"/>
    </row>
    <row r="743" spans="2:42" ht="12.75" customHeight="1" x14ac:dyDescent="0.2">
      <c r="B743" s="34"/>
      <c r="D743" s="9"/>
      <c r="E743" s="9"/>
      <c r="F743" s="14"/>
      <c r="G743" s="15"/>
      <c r="H743" s="9"/>
      <c r="I743" s="16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5"/>
      <c r="AM743" s="15"/>
      <c r="AN743" s="15"/>
      <c r="AO743" s="15"/>
      <c r="AP743" s="15"/>
    </row>
    <row r="744" spans="2:42" ht="12.75" customHeight="1" x14ac:dyDescent="0.2">
      <c r="B744" s="34"/>
      <c r="D744" s="9"/>
      <c r="E744" s="9"/>
      <c r="F744" s="14"/>
      <c r="G744" s="15"/>
      <c r="H744" s="9"/>
      <c r="I744" s="16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</row>
    <row r="745" spans="2:42" ht="12.75" customHeight="1" x14ac:dyDescent="0.2">
      <c r="B745" s="34"/>
      <c r="D745" s="9"/>
      <c r="E745" s="9"/>
      <c r="F745" s="14"/>
      <c r="G745" s="15"/>
      <c r="H745" s="9"/>
      <c r="I745" s="16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/>
    </row>
    <row r="746" spans="2:42" ht="12.75" customHeight="1" x14ac:dyDescent="0.2">
      <c r="B746" s="34"/>
      <c r="D746" s="9"/>
      <c r="E746" s="9"/>
      <c r="F746" s="14"/>
      <c r="G746" s="15"/>
      <c r="H746" s="9"/>
      <c r="I746" s="16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5"/>
      <c r="AM746" s="15"/>
      <c r="AN746" s="15"/>
      <c r="AO746" s="15"/>
      <c r="AP746" s="15"/>
    </row>
    <row r="747" spans="2:42" ht="12.75" customHeight="1" x14ac:dyDescent="0.2">
      <c r="B747" s="34"/>
      <c r="D747" s="9"/>
      <c r="E747" s="9"/>
      <c r="F747" s="14"/>
      <c r="G747" s="15"/>
      <c r="H747" s="9"/>
      <c r="I747" s="16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</row>
    <row r="748" spans="2:42" ht="12.75" customHeight="1" x14ac:dyDescent="0.2">
      <c r="B748" s="34"/>
      <c r="D748" s="9"/>
      <c r="E748" s="9"/>
      <c r="F748" s="14"/>
      <c r="G748" s="15"/>
      <c r="H748" s="9"/>
      <c r="I748" s="16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5"/>
      <c r="AM748" s="15"/>
      <c r="AN748" s="15"/>
      <c r="AO748" s="15"/>
      <c r="AP748" s="15"/>
    </row>
    <row r="749" spans="2:42" ht="12.75" customHeight="1" x14ac:dyDescent="0.2">
      <c r="B749" s="34"/>
      <c r="D749" s="9"/>
      <c r="E749" s="9"/>
      <c r="F749" s="14"/>
      <c r="G749" s="15"/>
      <c r="H749" s="9"/>
      <c r="I749" s="16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5"/>
      <c r="AM749" s="15"/>
      <c r="AN749" s="15"/>
      <c r="AO749" s="15"/>
      <c r="AP749" s="15"/>
    </row>
    <row r="750" spans="2:42" ht="12.75" customHeight="1" x14ac:dyDescent="0.2">
      <c r="B750" s="34"/>
      <c r="D750" s="9"/>
      <c r="E750" s="9"/>
      <c r="F750" s="14"/>
      <c r="G750" s="15"/>
      <c r="H750" s="9"/>
      <c r="I750" s="16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</row>
    <row r="751" spans="2:42" ht="12.75" customHeight="1" x14ac:dyDescent="0.2">
      <c r="B751" s="34"/>
      <c r="D751" s="9"/>
      <c r="E751" s="9"/>
      <c r="F751" s="14"/>
      <c r="G751" s="15"/>
      <c r="H751" s="9"/>
      <c r="I751" s="16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5"/>
      <c r="AM751" s="15"/>
      <c r="AN751" s="15"/>
      <c r="AO751" s="15"/>
      <c r="AP751" s="15"/>
    </row>
    <row r="752" spans="2:42" ht="12.75" customHeight="1" x14ac:dyDescent="0.2">
      <c r="B752" s="34"/>
      <c r="D752" s="9"/>
      <c r="E752" s="9"/>
      <c r="F752" s="14"/>
      <c r="G752" s="15"/>
      <c r="H752" s="9"/>
      <c r="I752" s="16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</row>
    <row r="753" spans="2:42" ht="12.75" customHeight="1" x14ac:dyDescent="0.2">
      <c r="B753" s="34"/>
      <c r="D753" s="9"/>
      <c r="E753" s="9"/>
      <c r="F753" s="14"/>
      <c r="G753" s="15"/>
      <c r="H753" s="9"/>
      <c r="I753" s="16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</row>
    <row r="754" spans="2:42" ht="12.75" customHeight="1" x14ac:dyDescent="0.2">
      <c r="B754" s="34"/>
      <c r="D754" s="9"/>
      <c r="E754" s="9"/>
      <c r="F754" s="14"/>
      <c r="G754" s="15"/>
      <c r="H754" s="9"/>
      <c r="I754" s="16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5"/>
      <c r="AM754" s="15"/>
      <c r="AN754" s="15"/>
      <c r="AO754" s="15"/>
      <c r="AP754" s="15"/>
    </row>
    <row r="755" spans="2:42" ht="12.75" customHeight="1" x14ac:dyDescent="0.2">
      <c r="B755" s="34"/>
      <c r="D755" s="9"/>
      <c r="E755" s="9"/>
      <c r="F755" s="14"/>
      <c r="G755" s="15"/>
      <c r="H755" s="9"/>
      <c r="I755" s="16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5"/>
      <c r="AM755" s="15"/>
      <c r="AN755" s="15"/>
      <c r="AO755" s="15"/>
      <c r="AP755" s="15"/>
    </row>
    <row r="756" spans="2:42" ht="12.75" customHeight="1" x14ac:dyDescent="0.2">
      <c r="B756" s="34"/>
      <c r="D756" s="9"/>
      <c r="E756" s="9"/>
      <c r="F756" s="14"/>
      <c r="G756" s="15"/>
      <c r="H756" s="9"/>
      <c r="I756" s="16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5"/>
      <c r="AM756" s="15"/>
      <c r="AN756" s="15"/>
      <c r="AO756" s="15"/>
      <c r="AP756" s="15"/>
    </row>
    <row r="757" spans="2:42" ht="12.75" customHeight="1" x14ac:dyDescent="0.2">
      <c r="B757" s="34"/>
      <c r="D757" s="9"/>
      <c r="E757" s="9"/>
      <c r="F757" s="14"/>
      <c r="G757" s="15"/>
      <c r="H757" s="9"/>
      <c r="I757" s="16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/>
    </row>
    <row r="758" spans="2:42" ht="12.75" customHeight="1" x14ac:dyDescent="0.2">
      <c r="B758" s="34"/>
      <c r="D758" s="9"/>
      <c r="E758" s="9"/>
      <c r="F758" s="14"/>
      <c r="G758" s="15"/>
      <c r="H758" s="9"/>
      <c r="I758" s="16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5"/>
      <c r="AM758" s="15"/>
      <c r="AN758" s="15"/>
      <c r="AO758" s="15"/>
      <c r="AP758" s="15"/>
    </row>
    <row r="759" spans="2:42" ht="12.75" customHeight="1" x14ac:dyDescent="0.2">
      <c r="B759" s="34"/>
      <c r="D759" s="9"/>
      <c r="E759" s="9"/>
      <c r="F759" s="14"/>
      <c r="G759" s="15"/>
      <c r="H759" s="9"/>
      <c r="I759" s="16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5"/>
      <c r="AM759" s="15"/>
      <c r="AN759" s="15"/>
      <c r="AO759" s="15"/>
      <c r="AP759" s="15"/>
    </row>
    <row r="760" spans="2:42" ht="12.75" customHeight="1" x14ac:dyDescent="0.2">
      <c r="B760" s="34"/>
      <c r="D760" s="9"/>
      <c r="E760" s="9"/>
      <c r="F760" s="14"/>
      <c r="G760" s="15"/>
      <c r="H760" s="9"/>
      <c r="I760" s="16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</row>
    <row r="761" spans="2:42" ht="12.75" customHeight="1" x14ac:dyDescent="0.2">
      <c r="B761" s="34"/>
      <c r="D761" s="9"/>
      <c r="E761" s="9"/>
      <c r="F761" s="14"/>
      <c r="G761" s="15"/>
      <c r="H761" s="9"/>
      <c r="I761" s="16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</row>
    <row r="762" spans="2:42" ht="12.75" customHeight="1" x14ac:dyDescent="0.2">
      <c r="B762" s="34"/>
      <c r="D762" s="9"/>
      <c r="E762" s="9"/>
      <c r="F762" s="14"/>
      <c r="G762" s="15"/>
      <c r="H762" s="9"/>
      <c r="I762" s="16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5"/>
      <c r="AM762" s="15"/>
      <c r="AN762" s="15"/>
      <c r="AO762" s="15"/>
      <c r="AP762" s="15"/>
    </row>
    <row r="763" spans="2:42" ht="12.75" customHeight="1" x14ac:dyDescent="0.2">
      <c r="B763" s="34"/>
      <c r="D763" s="9"/>
      <c r="E763" s="9"/>
      <c r="F763" s="14"/>
      <c r="G763" s="15"/>
      <c r="H763" s="9"/>
      <c r="I763" s="16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5"/>
      <c r="AM763" s="15"/>
      <c r="AN763" s="15"/>
      <c r="AO763" s="15"/>
      <c r="AP763" s="15"/>
    </row>
    <row r="764" spans="2:42" ht="12.75" customHeight="1" x14ac:dyDescent="0.2">
      <c r="B764" s="34"/>
      <c r="D764" s="9"/>
      <c r="E764" s="9"/>
      <c r="F764" s="14"/>
      <c r="G764" s="15"/>
      <c r="H764" s="9"/>
      <c r="I764" s="16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</row>
    <row r="765" spans="2:42" ht="12.75" customHeight="1" x14ac:dyDescent="0.2">
      <c r="B765" s="34"/>
      <c r="D765" s="9"/>
      <c r="E765" s="9"/>
      <c r="F765" s="14"/>
      <c r="G765" s="15"/>
      <c r="H765" s="9"/>
      <c r="I765" s="16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5"/>
      <c r="AM765" s="15"/>
      <c r="AN765" s="15"/>
      <c r="AO765" s="15"/>
      <c r="AP765" s="15"/>
    </row>
    <row r="766" spans="2:42" ht="12.75" customHeight="1" x14ac:dyDescent="0.2">
      <c r="B766" s="34"/>
      <c r="D766" s="9"/>
      <c r="E766" s="9"/>
      <c r="F766" s="14"/>
      <c r="G766" s="15"/>
      <c r="H766" s="9"/>
      <c r="I766" s="16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/>
    </row>
    <row r="767" spans="2:42" ht="12.75" customHeight="1" x14ac:dyDescent="0.2">
      <c r="B767" s="34"/>
      <c r="D767" s="9"/>
      <c r="E767" s="9"/>
      <c r="F767" s="14"/>
      <c r="G767" s="15"/>
      <c r="H767" s="9"/>
      <c r="I767" s="16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</row>
    <row r="768" spans="2:42" ht="12.75" customHeight="1" thickBot="1" x14ac:dyDescent="0.25">
      <c r="B768" s="35"/>
      <c r="D768" s="9"/>
      <c r="E768" s="9"/>
      <c r="F768" s="17"/>
      <c r="G768" s="15"/>
      <c r="H768" s="18"/>
      <c r="I768" s="16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/>
    </row>
    <row r="769" spans="2:42" ht="12.75" customHeight="1" x14ac:dyDescent="0.2">
      <c r="B769" s="5" t="s">
        <v>22</v>
      </c>
      <c r="D769" s="48" t="s">
        <v>18</v>
      </c>
      <c r="E769" s="49"/>
      <c r="F769" s="49"/>
      <c r="G769" s="49"/>
      <c r="H769" s="49"/>
      <c r="I769" s="50"/>
      <c r="J769" s="31" t="str">
        <f t="shared" ref="J769" si="263">IF(J693="","",IF(J716="",IF(SUM(COUNTIF(J717:J768,"LS")+COUNTIF(J717:J768,"LUMP"))&gt;0,"LS",""),IF(SUM(J717:J768)&gt;0,ROUNDUP(SUM(J717:J768),0),"")))</f>
        <v/>
      </c>
      <c r="K769" s="31" t="str">
        <f t="shared" ref="K769" si="264">IF(K693="","",IF(K716="",IF(SUM(COUNTIF(K717:K768,"LS")+COUNTIF(K717:K768,"LUMP"))&gt;0,"LS",""),IF(SUM(K717:K768)&gt;0,ROUNDUP(SUM(K717:K768),0),"")))</f>
        <v/>
      </c>
      <c r="L769" s="31" t="str">
        <f t="shared" ref="L769" si="265">IF(L693="","",IF(L716="",IF(SUM(COUNTIF(L717:L768,"LS")+COUNTIF(L717:L768,"LUMP"))&gt;0,"LS",""),IF(SUM(L717:L768)&gt;0,ROUNDUP(SUM(L717:L768),0),"")))</f>
        <v/>
      </c>
      <c r="M769" s="31" t="str">
        <f t="shared" ref="M769" si="266">IF(M693="","",IF(M716="",IF(SUM(COUNTIF(M717:M768,"LS")+COUNTIF(M717:M768,"LUMP"))&gt;0,"LS",""),IF(SUM(M717:M768)&gt;0,ROUNDUP(SUM(M717:M768),0),"")))</f>
        <v/>
      </c>
      <c r="N769" s="31" t="str">
        <f t="shared" ref="N769" si="267">IF(N693="","",IF(N716="",IF(SUM(COUNTIF(N717:N768,"LS")+COUNTIF(N717:N768,"LUMP"))&gt;0,"LS",""),IF(SUM(N717:N768)&gt;0,ROUNDUP(SUM(N717:N768),0),"")))</f>
        <v/>
      </c>
      <c r="O769" s="31" t="str">
        <f t="shared" ref="O769" si="268">IF(O693="","",IF(O716="",IF(SUM(COUNTIF(O717:O768,"LS")+COUNTIF(O717:O768,"LUMP"))&gt;0,"LS",""),IF(SUM(O717:O768)&gt;0,ROUNDUP(SUM(O717:O768),0),"")))</f>
        <v/>
      </c>
      <c r="P769" s="31" t="str">
        <f t="shared" ref="P769" si="269">IF(P693="","",IF(P716="",IF(SUM(COUNTIF(P717:P768,"LS")+COUNTIF(P717:P768,"LUMP"))&gt;0,"LS",""),IF(SUM(P717:P768)&gt;0,ROUNDUP(SUM(P717:P768),0),"")))</f>
        <v/>
      </c>
      <c r="Q769" s="31" t="str">
        <f t="shared" ref="Q769" si="270">IF(Q693="","",IF(Q716="",IF(SUM(COUNTIF(Q717:Q768,"LS")+COUNTIF(Q717:Q768,"LUMP"))&gt;0,"LS",""),IF(SUM(Q717:Q768)&gt;0,ROUNDUP(SUM(Q717:Q768),0),"")))</f>
        <v/>
      </c>
      <c r="R769" s="31" t="str">
        <f t="shared" ref="R769" si="271">IF(R693="","",IF(R716="",IF(SUM(COUNTIF(R717:R768,"LS")+COUNTIF(R717:R768,"LUMP"))&gt;0,"LS",""),IF(SUM(R717:R768)&gt;0,ROUNDUP(SUM(R717:R768),0),"")))</f>
        <v/>
      </c>
      <c r="S769" s="31" t="str">
        <f t="shared" ref="S769" si="272">IF(S693="","",IF(S716="",IF(SUM(COUNTIF(S717:S768,"LS")+COUNTIF(S717:S768,"LUMP"))&gt;0,"LS",""),IF(SUM(S717:S768)&gt;0,ROUNDUP(SUM(S717:S768),0),"")))</f>
        <v/>
      </c>
      <c r="T769" s="31" t="str">
        <f t="shared" ref="T769" si="273">IF(T693="","",IF(T716="",IF(SUM(COUNTIF(T717:T768,"LS")+COUNTIF(T717:T768,"LUMP"))&gt;0,"LS",""),IF(SUM(T717:T768)&gt;0,ROUNDUP(SUM(T717:T768),0),"")))</f>
        <v/>
      </c>
      <c r="U769" s="31" t="str">
        <f t="shared" ref="U769" si="274">IF(U693="","",IF(U716="",IF(SUM(COUNTIF(U717:U768,"LS")+COUNTIF(U717:U768,"LUMP"))&gt;0,"LS",""),IF(SUM(U717:U768)&gt;0,ROUNDUP(SUM(U717:U768),0),"")))</f>
        <v/>
      </c>
      <c r="V769" s="31" t="str">
        <f t="shared" ref="V769" si="275">IF(V693="","",IF(V716="",IF(SUM(COUNTIF(V717:V768,"LS")+COUNTIF(V717:V768,"LUMP"))&gt;0,"LS",""),IF(SUM(V717:V768)&gt;0,ROUNDUP(SUM(V717:V768),0),"")))</f>
        <v/>
      </c>
      <c r="W769" s="31" t="str">
        <f t="shared" ref="W769" si="276">IF(W693="","",IF(W716="",IF(SUM(COUNTIF(W717:W768,"LS")+COUNTIF(W717:W768,"LUMP"))&gt;0,"LS",""),IF(SUM(W717:W768)&gt;0,ROUNDUP(SUM(W717:W768),0),"")))</f>
        <v/>
      </c>
      <c r="X769" s="31" t="str">
        <f t="shared" ref="X769" si="277">IF(X693="","",IF(X716="",IF(SUM(COUNTIF(X717:X768,"LS")+COUNTIF(X717:X768,"LUMP"))&gt;0,"LS",""),IF(SUM(X717:X768)&gt;0,ROUNDUP(SUM(X717:X768),0),"")))</f>
        <v/>
      </c>
      <c r="Y769" s="31" t="str">
        <f t="shared" ref="Y769" si="278">IF(Y693="","",IF(Y716="",IF(SUM(COUNTIF(Y717:Y768,"LS")+COUNTIF(Y717:Y768,"LUMP"))&gt;0,"LS",""),IF(SUM(Y717:Y768)&gt;0,ROUNDUP(SUM(Y717:Y768),0),"")))</f>
        <v/>
      </c>
      <c r="Z769" s="31" t="str">
        <f t="shared" ref="Z769" si="279">IF(Z693="","",IF(Z716="",IF(SUM(COUNTIF(Z717:Z768,"LS")+COUNTIF(Z717:Z768,"LUMP"))&gt;0,"LS",""),IF(SUM(Z717:Z768)&gt;0,ROUNDUP(SUM(Z717:Z768),0),"")))</f>
        <v/>
      </c>
      <c r="AA769" s="31" t="str">
        <f t="shared" ref="AA769" si="280">IF(AA693="","",IF(AA716="",IF(SUM(COUNTIF(AA717:AA768,"LS")+COUNTIF(AA717:AA768,"LUMP"))&gt;0,"LS",""),IF(SUM(AA717:AA768)&gt;0,ROUNDUP(SUM(AA717:AA768),0),"")))</f>
        <v/>
      </c>
      <c r="AB769" s="31" t="str">
        <f t="shared" ref="AB769" si="281">IF(AB693="","",IF(AB716="",IF(SUM(COUNTIF(AB717:AB768,"LS")+COUNTIF(AB717:AB768,"LUMP"))&gt;0,"LS",""),IF(SUM(AB717:AB768)&gt;0,ROUNDUP(SUM(AB717:AB768),0),"")))</f>
        <v/>
      </c>
      <c r="AC769" s="31" t="str">
        <f t="shared" ref="AC769" si="282">IF(AC693="","",IF(AC716="",IF(SUM(COUNTIF(AC717:AC768,"LS")+COUNTIF(AC717:AC768,"LUMP"))&gt;0,"LS",""),IF(SUM(AC717:AC768)&gt;0,ROUNDUP(SUM(AC717:AC768),0),"")))</f>
        <v/>
      </c>
      <c r="AD769" s="31" t="str">
        <f t="shared" ref="AD769" si="283">IF(AD693="","",IF(AD716="",IF(SUM(COUNTIF(AD717:AD768,"LS")+COUNTIF(AD717:AD768,"LUMP"))&gt;0,"LS",""),IF(SUM(AD717:AD768)&gt;0,ROUNDUP(SUM(AD717:AD768),0),"")))</f>
        <v/>
      </c>
      <c r="AE769" s="31" t="str">
        <f t="shared" ref="AE769" si="284">IF(AE693="","",IF(AE716="",IF(SUM(COUNTIF(AE717:AE768,"LS")+COUNTIF(AE717:AE768,"LUMP"))&gt;0,"LS",""),IF(SUM(AE717:AE768)&gt;0,ROUNDUP(SUM(AE717:AE768),0),"")))</f>
        <v/>
      </c>
      <c r="AF769" s="31" t="str">
        <f t="shared" ref="AF769" si="285">IF(AF693="","",IF(AF716="",IF(SUM(COUNTIF(AF717:AF768,"LS")+COUNTIF(AF717:AF768,"LUMP"))&gt;0,"LS",""),IF(SUM(AF717:AF768)&gt;0,ROUNDUP(SUM(AF717:AF768),0),"")))</f>
        <v/>
      </c>
      <c r="AG769" s="31" t="str">
        <f t="shared" ref="AG769" si="286">IF(AG693="","",IF(AG716="",IF(SUM(COUNTIF(AG717:AG768,"LS")+COUNTIF(AG717:AG768,"LUMP"))&gt;0,"LS",""),IF(SUM(AG717:AG768)&gt;0,ROUNDUP(SUM(AG717:AG768),0),"")))</f>
        <v/>
      </c>
      <c r="AH769" s="31" t="str">
        <f t="shared" ref="AH769" si="287">IF(AH693="","",IF(AH716="",IF(SUM(COUNTIF(AH717:AH768,"LS")+COUNTIF(AH717:AH768,"LUMP"))&gt;0,"LS",""),IF(SUM(AH717:AH768)&gt;0,ROUNDUP(SUM(AH717:AH768),0),"")))</f>
        <v/>
      </c>
      <c r="AI769" s="31" t="str">
        <f t="shared" ref="AI769" si="288">IF(AI693="","",IF(AI716="",IF(SUM(COUNTIF(AI717:AI768,"LS")+COUNTIF(AI717:AI768,"LUMP"))&gt;0,"LS",""),IF(SUM(AI717:AI768)&gt;0,ROUNDUP(SUM(AI717:AI768),0),"")))</f>
        <v/>
      </c>
      <c r="AJ769" s="31" t="str">
        <f t="shared" ref="AJ769" si="289">IF(AJ693="","",IF(AJ716="",IF(SUM(COUNTIF(AJ717:AJ768,"LS")+COUNTIF(AJ717:AJ768,"LUMP"))&gt;0,"LS",""),IF(SUM(AJ717:AJ768)&gt;0,ROUNDUP(SUM(AJ717:AJ768),0),"")))</f>
        <v/>
      </c>
      <c r="AK769" s="31" t="str">
        <f t="shared" ref="AK769" si="290">IF(AK693="","",IF(AK716="",IF(SUM(COUNTIF(AK717:AK768,"LS")+COUNTIF(AK717:AK768,"LUMP"))&gt;0,"LS",""),IF(SUM(AK717:AK768)&gt;0,ROUNDUP(SUM(AK717:AK768),0),"")))</f>
        <v/>
      </c>
      <c r="AL769" s="31" t="str">
        <f t="shared" ref="AL769" si="291">IF(AL693="","",IF(AL716="",IF(SUM(COUNTIF(AL717:AL768,"LS")+COUNTIF(AL717:AL768,"LUMP"))&gt;0,"LS",""),IF(SUM(AL717:AL768)&gt;0,ROUNDUP(SUM(AL717:AL768),0),"")))</f>
        <v/>
      </c>
      <c r="AM769" s="31" t="str">
        <f t="shared" ref="AM769" si="292">IF(AM693="","",IF(AM716="",IF(SUM(COUNTIF(AM717:AM768,"LS")+COUNTIF(AM717:AM768,"LUMP"))&gt;0,"LS",""),IF(SUM(AM717:AM768)&gt;0,ROUNDUP(SUM(AM717:AM768),0),"")))</f>
        <v/>
      </c>
      <c r="AN769" s="31" t="str">
        <f t="shared" ref="AN769" si="293">IF(AN693="","",IF(AN716="",IF(SUM(COUNTIF(AN717:AN768,"LS")+COUNTIF(AN717:AN768,"LUMP"))&gt;0,"LS",""),IF(SUM(AN717:AN768)&gt;0,ROUNDUP(SUM(AN717:AN768),0),"")))</f>
        <v/>
      </c>
      <c r="AO769" s="31" t="str">
        <f t="shared" ref="AO769" si="294">IF(AO693="","",IF(AO716="",IF(SUM(COUNTIF(AO717:AO768,"LS")+COUNTIF(AO717:AO768,"LUMP"))&gt;0,"LS",""),IF(SUM(AO717:AO768)&gt;0,ROUNDUP(SUM(AO717:AO768),0),"")))</f>
        <v/>
      </c>
      <c r="AP769" s="31" t="str">
        <f t="shared" ref="AP769" si="295">IF(AP693="","",IF(AP716="",IF(SUM(COUNTIF(AP717:AP768,"LS")+COUNTIF(AP717:AP768,"LUMP"))&gt;0,"LS",""),IF(SUM(AP717:AP768)&gt;0,ROUNDUP(SUM(AP717:AP768),0),"")))</f>
        <v/>
      </c>
    </row>
    <row r="770" spans="2:42" ht="12.75" customHeight="1" thickBot="1" x14ac:dyDescent="0.25"/>
    <row r="771" spans="2:42" ht="12.75" customHeight="1" thickBot="1" x14ac:dyDescent="0.25">
      <c r="B771" s="32" t="s">
        <v>21</v>
      </c>
      <c r="D771" s="59">
        <f>D692 + 1</f>
        <v>18</v>
      </c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  <c r="AA771" s="59"/>
      <c r="AB771" s="59"/>
      <c r="AC771" s="59"/>
      <c r="AD771" s="59"/>
      <c r="AE771" s="59"/>
      <c r="AF771" s="59"/>
      <c r="AG771" s="59"/>
      <c r="AH771" s="59"/>
      <c r="AI771" s="59"/>
      <c r="AJ771" s="59"/>
      <c r="AK771" s="59"/>
      <c r="AL771" s="59"/>
      <c r="AM771" s="59"/>
      <c r="AN771" s="59"/>
      <c r="AO771" s="59"/>
      <c r="AP771" s="59"/>
    </row>
    <row r="772" spans="2:42" ht="59.25" customHeight="1" thickBot="1" x14ac:dyDescent="0.25">
      <c r="B772" s="39"/>
      <c r="D772" s="65" t="s">
        <v>23</v>
      </c>
      <c r="E772" s="65"/>
      <c r="F772" s="65"/>
      <c r="G772" s="65"/>
      <c r="H772" s="65"/>
      <c r="I772" s="65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  <c r="AA772" s="30"/>
      <c r="AB772" s="30"/>
      <c r="AC772" s="30"/>
      <c r="AD772" s="30"/>
      <c r="AE772" s="30"/>
      <c r="AF772" s="30"/>
      <c r="AG772" s="30"/>
      <c r="AH772" s="30"/>
      <c r="AI772" s="30"/>
      <c r="AJ772" s="30"/>
      <c r="AK772" s="30"/>
      <c r="AL772" s="30"/>
      <c r="AM772" s="30"/>
      <c r="AN772" s="30"/>
      <c r="AO772" s="30"/>
      <c r="AP772" s="30"/>
    </row>
    <row r="773" spans="2:42" ht="12.75" customHeight="1" thickBot="1" x14ac:dyDescent="0.25">
      <c r="D773" s="66" t="s">
        <v>24</v>
      </c>
      <c r="E773" s="66"/>
      <c r="F773" s="66"/>
      <c r="G773" s="66"/>
      <c r="H773" s="66"/>
      <c r="I773" s="66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28"/>
      <c r="U773" s="28"/>
      <c r="V773" s="28"/>
      <c r="W773" s="28"/>
      <c r="X773" s="28"/>
      <c r="Y773" s="28"/>
      <c r="Z773" s="28"/>
      <c r="AA773" s="28"/>
      <c r="AB773" s="28"/>
      <c r="AC773" s="28"/>
      <c r="AD773" s="28"/>
      <c r="AE773" s="28"/>
      <c r="AF773" s="28"/>
      <c r="AG773" s="28"/>
      <c r="AH773" s="28"/>
      <c r="AI773" s="28"/>
      <c r="AJ773" s="28"/>
      <c r="AK773" s="28"/>
      <c r="AL773" s="28"/>
      <c r="AM773" s="28"/>
      <c r="AN773" s="28"/>
      <c r="AO773" s="28"/>
      <c r="AP773" s="28"/>
    </row>
    <row r="774" spans="2:42" ht="12.75" customHeight="1" x14ac:dyDescent="0.2">
      <c r="B774" s="68" t="s">
        <v>20</v>
      </c>
      <c r="D774" s="51" t="s">
        <v>17</v>
      </c>
      <c r="E774" s="51" t="s">
        <v>0</v>
      </c>
      <c r="F774" s="51" t="s">
        <v>3</v>
      </c>
      <c r="G774" s="51" t="s">
        <v>4</v>
      </c>
      <c r="H774" s="51" t="s">
        <v>19</v>
      </c>
      <c r="I774" s="54" t="s">
        <v>16</v>
      </c>
      <c r="J774" s="24" t="str">
        <f t="shared" ref="J774:AP774" si="296">IF(OR(TRIM(J772)=0,TRIM(J772)=""),"",IF(IFERROR(TRIM(INDEX(QryItemNamed,MATCH(TRIM(J772),ITEM,0),2)),"")="Y","SPECIAL",LEFT(IFERROR(TRIM(INDEX(ITEM,MATCH(TRIM(J772),ITEM,0))),""),3)))</f>
        <v/>
      </c>
      <c r="K774" s="26" t="str">
        <f t="shared" si="296"/>
        <v/>
      </c>
      <c r="L774" s="26" t="str">
        <f t="shared" si="296"/>
        <v/>
      </c>
      <c r="M774" s="26" t="str">
        <f t="shared" si="296"/>
        <v/>
      </c>
      <c r="N774" s="26" t="str">
        <f t="shared" si="296"/>
        <v/>
      </c>
      <c r="O774" s="26" t="str">
        <f t="shared" si="296"/>
        <v/>
      </c>
      <c r="P774" s="26" t="str">
        <f t="shared" si="296"/>
        <v/>
      </c>
      <c r="Q774" s="26" t="str">
        <f t="shared" si="296"/>
        <v/>
      </c>
      <c r="R774" s="26" t="str">
        <f t="shared" si="296"/>
        <v/>
      </c>
      <c r="S774" s="26" t="str">
        <f t="shared" si="296"/>
        <v/>
      </c>
      <c r="T774" s="26" t="str">
        <f t="shared" si="296"/>
        <v/>
      </c>
      <c r="U774" s="26" t="str">
        <f t="shared" si="296"/>
        <v/>
      </c>
      <c r="V774" s="26" t="str">
        <f t="shared" si="296"/>
        <v/>
      </c>
      <c r="W774" s="26" t="str">
        <f t="shared" si="296"/>
        <v/>
      </c>
      <c r="X774" s="26" t="str">
        <f t="shared" si="296"/>
        <v/>
      </c>
      <c r="Y774" s="26" t="str">
        <f t="shared" si="296"/>
        <v/>
      </c>
      <c r="Z774" s="26" t="str">
        <f t="shared" si="296"/>
        <v/>
      </c>
      <c r="AA774" s="26" t="str">
        <f t="shared" si="296"/>
        <v/>
      </c>
      <c r="AB774" s="26" t="str">
        <f t="shared" si="296"/>
        <v/>
      </c>
      <c r="AC774" s="26" t="str">
        <f t="shared" si="296"/>
        <v/>
      </c>
      <c r="AD774" s="26" t="str">
        <f t="shared" si="296"/>
        <v/>
      </c>
      <c r="AE774" s="26" t="str">
        <f t="shared" si="296"/>
        <v/>
      </c>
      <c r="AF774" s="26" t="str">
        <f t="shared" si="296"/>
        <v/>
      </c>
      <c r="AG774" s="26" t="str">
        <f t="shared" si="296"/>
        <v/>
      </c>
      <c r="AH774" s="26" t="str">
        <f t="shared" si="296"/>
        <v/>
      </c>
      <c r="AI774" s="26" t="str">
        <f t="shared" si="296"/>
        <v/>
      </c>
      <c r="AJ774" s="26" t="str">
        <f t="shared" si="296"/>
        <v/>
      </c>
      <c r="AK774" s="26" t="str">
        <f t="shared" si="296"/>
        <v/>
      </c>
      <c r="AL774" s="26" t="str">
        <f t="shared" si="296"/>
        <v/>
      </c>
      <c r="AM774" s="26" t="str">
        <f t="shared" si="296"/>
        <v/>
      </c>
      <c r="AN774" s="26" t="str">
        <f t="shared" si="296"/>
        <v/>
      </c>
      <c r="AO774" s="26" t="str">
        <f t="shared" si="296"/>
        <v/>
      </c>
      <c r="AP774" s="26" t="str">
        <f t="shared" si="296"/>
        <v/>
      </c>
    </row>
    <row r="775" spans="2:42" ht="12.75" customHeight="1" x14ac:dyDescent="0.2">
      <c r="B775" s="69"/>
      <c r="D775" s="52"/>
      <c r="E775" s="52"/>
      <c r="F775" s="52"/>
      <c r="G775" s="52"/>
      <c r="H775" s="52"/>
      <c r="I775" s="55"/>
      <c r="J775" s="57" t="str">
        <f t="shared" ref="J775:AP775" si="297">IF(OR(TRIM(J772)=0,TRIM(J772)=""),IF(J773="","",J773),IF(IFERROR(TRIM(INDEX(QryItemNamed,MATCH(TRIM(J772),ITEM,0),2)),"")="Y",TRIM(RIGHT(IFERROR(TRIM(INDEX(QryItemNamed,MATCH(TRIM(J772),ITEM,0),4)),"123456789012"),LEN(IFERROR(TRIM(INDEX(QryItemNamed,MATCH(TRIM(J772),ITEM,0),4)),"123456789012"))-9))&amp;J773,IFERROR(TRIM(INDEX(QryItemNamed,MATCH(TRIM(J772),ITEM,0),4))&amp;J773,"ITEM CODE DOES NOT EXIST IN ITEM MASTER")))</f>
        <v/>
      </c>
      <c r="K775" s="47" t="str">
        <f t="shared" si="297"/>
        <v/>
      </c>
      <c r="L775" s="47" t="str">
        <f t="shared" si="297"/>
        <v/>
      </c>
      <c r="M775" s="47" t="str">
        <f t="shared" si="297"/>
        <v/>
      </c>
      <c r="N775" s="47" t="str">
        <f t="shared" si="297"/>
        <v/>
      </c>
      <c r="O775" s="47" t="str">
        <f t="shared" si="297"/>
        <v/>
      </c>
      <c r="P775" s="47" t="str">
        <f t="shared" si="297"/>
        <v/>
      </c>
      <c r="Q775" s="47" t="str">
        <f t="shared" si="297"/>
        <v/>
      </c>
      <c r="R775" s="47" t="str">
        <f t="shared" si="297"/>
        <v/>
      </c>
      <c r="S775" s="47" t="str">
        <f t="shared" si="297"/>
        <v/>
      </c>
      <c r="T775" s="47" t="str">
        <f t="shared" si="297"/>
        <v/>
      </c>
      <c r="U775" s="47" t="str">
        <f t="shared" si="297"/>
        <v/>
      </c>
      <c r="V775" s="47" t="str">
        <f t="shared" si="297"/>
        <v/>
      </c>
      <c r="W775" s="47" t="str">
        <f t="shared" si="297"/>
        <v/>
      </c>
      <c r="X775" s="47" t="str">
        <f t="shared" si="297"/>
        <v/>
      </c>
      <c r="Y775" s="47" t="str">
        <f t="shared" si="297"/>
        <v/>
      </c>
      <c r="Z775" s="47" t="str">
        <f t="shared" si="297"/>
        <v/>
      </c>
      <c r="AA775" s="47" t="str">
        <f t="shared" si="297"/>
        <v/>
      </c>
      <c r="AB775" s="47" t="str">
        <f t="shared" si="297"/>
        <v/>
      </c>
      <c r="AC775" s="47" t="str">
        <f t="shared" si="297"/>
        <v/>
      </c>
      <c r="AD775" s="47" t="str">
        <f t="shared" si="297"/>
        <v/>
      </c>
      <c r="AE775" s="47" t="str">
        <f t="shared" si="297"/>
        <v/>
      </c>
      <c r="AF775" s="47" t="str">
        <f t="shared" si="297"/>
        <v/>
      </c>
      <c r="AG775" s="47" t="str">
        <f t="shared" si="297"/>
        <v/>
      </c>
      <c r="AH775" s="47" t="str">
        <f t="shared" si="297"/>
        <v/>
      </c>
      <c r="AI775" s="47" t="str">
        <f t="shared" si="297"/>
        <v/>
      </c>
      <c r="AJ775" s="47" t="str">
        <f t="shared" si="297"/>
        <v/>
      </c>
      <c r="AK775" s="47" t="str">
        <f t="shared" si="297"/>
        <v/>
      </c>
      <c r="AL775" s="47" t="str">
        <f t="shared" si="297"/>
        <v/>
      </c>
      <c r="AM775" s="47" t="str">
        <f t="shared" si="297"/>
        <v/>
      </c>
      <c r="AN775" s="47" t="str">
        <f t="shared" si="297"/>
        <v/>
      </c>
      <c r="AO775" s="47" t="str">
        <f t="shared" si="297"/>
        <v/>
      </c>
      <c r="AP775" s="47" t="str">
        <f t="shared" si="297"/>
        <v/>
      </c>
    </row>
    <row r="776" spans="2:42" ht="12.75" customHeight="1" x14ac:dyDescent="0.2">
      <c r="B776" s="69"/>
      <c r="D776" s="52"/>
      <c r="E776" s="52"/>
      <c r="F776" s="52"/>
      <c r="G776" s="52"/>
      <c r="H776" s="52"/>
      <c r="I776" s="55"/>
      <c r="J776" s="57"/>
      <c r="K776" s="47"/>
      <c r="L776" s="47"/>
      <c r="M776" s="47"/>
      <c r="N776" s="47"/>
      <c r="O776" s="47"/>
      <c r="P776" s="47"/>
      <c r="Q776" s="47"/>
      <c r="R776" s="47"/>
      <c r="S776" s="47"/>
      <c r="T776" s="47"/>
      <c r="U776" s="47"/>
      <c r="V776" s="47"/>
      <c r="W776" s="47"/>
      <c r="X776" s="47"/>
      <c r="Y776" s="47"/>
      <c r="Z776" s="47"/>
      <c r="AA776" s="47"/>
      <c r="AB776" s="47"/>
      <c r="AC776" s="47"/>
      <c r="AD776" s="47"/>
      <c r="AE776" s="47"/>
      <c r="AF776" s="47"/>
      <c r="AG776" s="47"/>
      <c r="AH776" s="47"/>
      <c r="AI776" s="47"/>
      <c r="AJ776" s="47"/>
      <c r="AK776" s="47"/>
      <c r="AL776" s="47"/>
      <c r="AM776" s="47"/>
      <c r="AN776" s="47"/>
      <c r="AO776" s="47"/>
      <c r="AP776" s="47"/>
    </row>
    <row r="777" spans="2:42" ht="12.75" customHeight="1" x14ac:dyDescent="0.2">
      <c r="B777" s="69"/>
      <c r="D777" s="52"/>
      <c r="E777" s="52"/>
      <c r="F777" s="52"/>
      <c r="G777" s="52"/>
      <c r="H777" s="52"/>
      <c r="I777" s="55"/>
      <c r="J777" s="57"/>
      <c r="K777" s="47"/>
      <c r="L777" s="47"/>
      <c r="M777" s="47"/>
      <c r="N777" s="47"/>
      <c r="O777" s="47"/>
      <c r="P777" s="47"/>
      <c r="Q777" s="47"/>
      <c r="R777" s="47"/>
      <c r="S777" s="47"/>
      <c r="T777" s="47"/>
      <c r="U777" s="47"/>
      <c r="V777" s="47"/>
      <c r="W777" s="47"/>
      <c r="X777" s="47"/>
      <c r="Y777" s="47"/>
      <c r="Z777" s="47"/>
      <c r="AA777" s="47"/>
      <c r="AB777" s="47"/>
      <c r="AC777" s="47"/>
      <c r="AD777" s="47"/>
      <c r="AE777" s="47"/>
      <c r="AF777" s="47"/>
      <c r="AG777" s="47"/>
      <c r="AH777" s="47"/>
      <c r="AI777" s="47"/>
      <c r="AJ777" s="47"/>
      <c r="AK777" s="47"/>
      <c r="AL777" s="47"/>
      <c r="AM777" s="47"/>
      <c r="AN777" s="47"/>
      <c r="AO777" s="47"/>
      <c r="AP777" s="47"/>
    </row>
    <row r="778" spans="2:42" ht="12.75" customHeight="1" x14ac:dyDescent="0.2">
      <c r="B778" s="69"/>
      <c r="D778" s="52"/>
      <c r="E778" s="52"/>
      <c r="F778" s="52"/>
      <c r="G778" s="52"/>
      <c r="H778" s="52"/>
      <c r="I778" s="55"/>
      <c r="J778" s="57"/>
      <c r="K778" s="47"/>
      <c r="L778" s="47"/>
      <c r="M778" s="47"/>
      <c r="N778" s="47"/>
      <c r="O778" s="47"/>
      <c r="P778" s="47"/>
      <c r="Q778" s="47"/>
      <c r="R778" s="47"/>
      <c r="S778" s="47"/>
      <c r="T778" s="47"/>
      <c r="U778" s="47"/>
      <c r="V778" s="47"/>
      <c r="W778" s="47"/>
      <c r="X778" s="47"/>
      <c r="Y778" s="47"/>
      <c r="Z778" s="47"/>
      <c r="AA778" s="47"/>
      <c r="AB778" s="47"/>
      <c r="AC778" s="47"/>
      <c r="AD778" s="47"/>
      <c r="AE778" s="47"/>
      <c r="AF778" s="47"/>
      <c r="AG778" s="47"/>
      <c r="AH778" s="47"/>
      <c r="AI778" s="47"/>
      <c r="AJ778" s="47"/>
      <c r="AK778" s="47"/>
      <c r="AL778" s="47"/>
      <c r="AM778" s="47"/>
      <c r="AN778" s="47"/>
      <c r="AO778" s="47"/>
      <c r="AP778" s="47"/>
    </row>
    <row r="779" spans="2:42" ht="12.75" customHeight="1" x14ac:dyDescent="0.2">
      <c r="B779" s="69"/>
      <c r="D779" s="52"/>
      <c r="E779" s="52"/>
      <c r="F779" s="52"/>
      <c r="G779" s="52"/>
      <c r="H779" s="52"/>
      <c r="I779" s="55"/>
      <c r="J779" s="57"/>
      <c r="K779" s="47"/>
      <c r="L779" s="47"/>
      <c r="M779" s="47"/>
      <c r="N779" s="47"/>
      <c r="O779" s="47"/>
      <c r="P779" s="47"/>
      <c r="Q779" s="47"/>
      <c r="R779" s="47"/>
      <c r="S779" s="47"/>
      <c r="T779" s="47"/>
      <c r="U779" s="47"/>
      <c r="V779" s="47"/>
      <c r="W779" s="47"/>
      <c r="X779" s="47"/>
      <c r="Y779" s="47"/>
      <c r="Z779" s="47"/>
      <c r="AA779" s="47"/>
      <c r="AB779" s="47"/>
      <c r="AC779" s="47"/>
      <c r="AD779" s="47"/>
      <c r="AE779" s="47"/>
      <c r="AF779" s="47"/>
      <c r="AG779" s="47"/>
      <c r="AH779" s="47"/>
      <c r="AI779" s="47"/>
      <c r="AJ779" s="47"/>
      <c r="AK779" s="47"/>
      <c r="AL779" s="47"/>
      <c r="AM779" s="47"/>
      <c r="AN779" s="47"/>
      <c r="AO779" s="47"/>
      <c r="AP779" s="47"/>
    </row>
    <row r="780" spans="2:42" ht="12.75" customHeight="1" x14ac:dyDescent="0.2">
      <c r="B780" s="69"/>
      <c r="D780" s="52"/>
      <c r="E780" s="52"/>
      <c r="F780" s="52"/>
      <c r="G780" s="52"/>
      <c r="H780" s="52"/>
      <c r="I780" s="55"/>
      <c r="J780" s="57"/>
      <c r="K780" s="47"/>
      <c r="L780" s="47"/>
      <c r="M780" s="47"/>
      <c r="N780" s="47"/>
      <c r="O780" s="47"/>
      <c r="P780" s="47"/>
      <c r="Q780" s="47"/>
      <c r="R780" s="47"/>
      <c r="S780" s="47"/>
      <c r="T780" s="47"/>
      <c r="U780" s="47"/>
      <c r="V780" s="47"/>
      <c r="W780" s="47"/>
      <c r="X780" s="47"/>
      <c r="Y780" s="47"/>
      <c r="Z780" s="47"/>
      <c r="AA780" s="47"/>
      <c r="AB780" s="47"/>
      <c r="AC780" s="47"/>
      <c r="AD780" s="47"/>
      <c r="AE780" s="47"/>
      <c r="AF780" s="47"/>
      <c r="AG780" s="47"/>
      <c r="AH780" s="47"/>
      <c r="AI780" s="47"/>
      <c r="AJ780" s="47"/>
      <c r="AK780" s="47"/>
      <c r="AL780" s="47"/>
      <c r="AM780" s="47"/>
      <c r="AN780" s="47"/>
      <c r="AO780" s="47"/>
      <c r="AP780" s="47"/>
    </row>
    <row r="781" spans="2:42" ht="12.75" customHeight="1" x14ac:dyDescent="0.2">
      <c r="B781" s="69"/>
      <c r="D781" s="52"/>
      <c r="E781" s="52"/>
      <c r="F781" s="52"/>
      <c r="G781" s="52"/>
      <c r="H781" s="52"/>
      <c r="I781" s="55"/>
      <c r="J781" s="57"/>
      <c r="K781" s="47"/>
      <c r="L781" s="47"/>
      <c r="M781" s="47"/>
      <c r="N781" s="47"/>
      <c r="O781" s="47"/>
      <c r="P781" s="47"/>
      <c r="Q781" s="47"/>
      <c r="R781" s="47"/>
      <c r="S781" s="47"/>
      <c r="T781" s="47"/>
      <c r="U781" s="47"/>
      <c r="V781" s="47"/>
      <c r="W781" s="47"/>
      <c r="X781" s="47"/>
      <c r="Y781" s="47"/>
      <c r="Z781" s="47"/>
      <c r="AA781" s="47"/>
      <c r="AB781" s="47"/>
      <c r="AC781" s="47"/>
      <c r="AD781" s="47"/>
      <c r="AE781" s="47"/>
      <c r="AF781" s="47"/>
      <c r="AG781" s="47"/>
      <c r="AH781" s="47"/>
      <c r="AI781" s="47"/>
      <c r="AJ781" s="47"/>
      <c r="AK781" s="47"/>
      <c r="AL781" s="47"/>
      <c r="AM781" s="47"/>
      <c r="AN781" s="47"/>
      <c r="AO781" s="47"/>
      <c r="AP781" s="47"/>
    </row>
    <row r="782" spans="2:42" ht="12.75" customHeight="1" x14ac:dyDescent="0.2">
      <c r="B782" s="69"/>
      <c r="D782" s="52"/>
      <c r="E782" s="52"/>
      <c r="F782" s="52"/>
      <c r="G782" s="52"/>
      <c r="H782" s="52"/>
      <c r="I782" s="55"/>
      <c r="J782" s="57"/>
      <c r="K782" s="47"/>
      <c r="L782" s="47"/>
      <c r="M782" s="47"/>
      <c r="N782" s="47"/>
      <c r="O782" s="47"/>
      <c r="P782" s="47"/>
      <c r="Q782" s="47"/>
      <c r="R782" s="47"/>
      <c r="S782" s="47"/>
      <c r="T782" s="47"/>
      <c r="U782" s="47"/>
      <c r="V782" s="47"/>
      <c r="W782" s="47"/>
      <c r="X782" s="47"/>
      <c r="Y782" s="47"/>
      <c r="Z782" s="47"/>
      <c r="AA782" s="47"/>
      <c r="AB782" s="47"/>
      <c r="AC782" s="47"/>
      <c r="AD782" s="47"/>
      <c r="AE782" s="47"/>
      <c r="AF782" s="47"/>
      <c r="AG782" s="47"/>
      <c r="AH782" s="47"/>
      <c r="AI782" s="47"/>
      <c r="AJ782" s="47"/>
      <c r="AK782" s="47"/>
      <c r="AL782" s="47"/>
      <c r="AM782" s="47"/>
      <c r="AN782" s="47"/>
      <c r="AO782" s="47"/>
      <c r="AP782" s="47"/>
    </row>
    <row r="783" spans="2:42" ht="12.75" customHeight="1" x14ac:dyDescent="0.2">
      <c r="B783" s="69"/>
      <c r="D783" s="52"/>
      <c r="E783" s="52"/>
      <c r="F783" s="52"/>
      <c r="G783" s="52"/>
      <c r="H783" s="52"/>
      <c r="I783" s="55"/>
      <c r="J783" s="57"/>
      <c r="K783" s="47"/>
      <c r="L783" s="47"/>
      <c r="M783" s="47"/>
      <c r="N783" s="47"/>
      <c r="O783" s="47"/>
      <c r="P783" s="47"/>
      <c r="Q783" s="47"/>
      <c r="R783" s="47"/>
      <c r="S783" s="47"/>
      <c r="T783" s="47"/>
      <c r="U783" s="47"/>
      <c r="V783" s="47"/>
      <c r="W783" s="47"/>
      <c r="X783" s="47"/>
      <c r="Y783" s="47"/>
      <c r="Z783" s="47"/>
      <c r="AA783" s="47"/>
      <c r="AB783" s="47"/>
      <c r="AC783" s="47"/>
      <c r="AD783" s="47"/>
      <c r="AE783" s="47"/>
      <c r="AF783" s="47"/>
      <c r="AG783" s="47"/>
      <c r="AH783" s="47"/>
      <c r="AI783" s="47"/>
      <c r="AJ783" s="47"/>
      <c r="AK783" s="47"/>
      <c r="AL783" s="47"/>
      <c r="AM783" s="47"/>
      <c r="AN783" s="47"/>
      <c r="AO783" s="47"/>
      <c r="AP783" s="47"/>
    </row>
    <row r="784" spans="2:42" ht="12.75" customHeight="1" x14ac:dyDescent="0.2">
      <c r="B784" s="69"/>
      <c r="D784" s="52"/>
      <c r="E784" s="52"/>
      <c r="F784" s="52"/>
      <c r="G784" s="52"/>
      <c r="H784" s="52"/>
      <c r="I784" s="55"/>
      <c r="J784" s="57"/>
      <c r="K784" s="47"/>
      <c r="L784" s="47"/>
      <c r="M784" s="47"/>
      <c r="N784" s="47"/>
      <c r="O784" s="47"/>
      <c r="P784" s="47"/>
      <c r="Q784" s="47"/>
      <c r="R784" s="47"/>
      <c r="S784" s="47"/>
      <c r="T784" s="47"/>
      <c r="U784" s="47"/>
      <c r="V784" s="47"/>
      <c r="W784" s="47"/>
      <c r="X784" s="47"/>
      <c r="Y784" s="47"/>
      <c r="Z784" s="47"/>
      <c r="AA784" s="47"/>
      <c r="AB784" s="47"/>
      <c r="AC784" s="47"/>
      <c r="AD784" s="47"/>
      <c r="AE784" s="47"/>
      <c r="AF784" s="47"/>
      <c r="AG784" s="47"/>
      <c r="AH784" s="47"/>
      <c r="AI784" s="47"/>
      <c r="AJ784" s="47"/>
      <c r="AK784" s="47"/>
      <c r="AL784" s="47"/>
      <c r="AM784" s="47"/>
      <c r="AN784" s="47"/>
      <c r="AO784" s="47"/>
      <c r="AP784" s="47"/>
    </row>
    <row r="785" spans="2:42" ht="12.75" customHeight="1" x14ac:dyDescent="0.2">
      <c r="B785" s="69"/>
      <c r="D785" s="52"/>
      <c r="E785" s="52"/>
      <c r="F785" s="52"/>
      <c r="G785" s="52"/>
      <c r="H785" s="52"/>
      <c r="I785" s="55"/>
      <c r="J785" s="57"/>
      <c r="K785" s="47"/>
      <c r="L785" s="47"/>
      <c r="M785" s="47"/>
      <c r="N785" s="47"/>
      <c r="O785" s="47"/>
      <c r="P785" s="47"/>
      <c r="Q785" s="47"/>
      <c r="R785" s="47"/>
      <c r="S785" s="47"/>
      <c r="T785" s="47"/>
      <c r="U785" s="47"/>
      <c r="V785" s="47"/>
      <c r="W785" s="47"/>
      <c r="X785" s="47"/>
      <c r="Y785" s="47"/>
      <c r="Z785" s="47"/>
      <c r="AA785" s="47"/>
      <c r="AB785" s="47"/>
      <c r="AC785" s="47"/>
      <c r="AD785" s="47"/>
      <c r="AE785" s="47"/>
      <c r="AF785" s="47"/>
      <c r="AG785" s="47"/>
      <c r="AH785" s="47"/>
      <c r="AI785" s="47"/>
      <c r="AJ785" s="47"/>
      <c r="AK785" s="47"/>
      <c r="AL785" s="47"/>
      <c r="AM785" s="47"/>
      <c r="AN785" s="47"/>
      <c r="AO785" s="47"/>
      <c r="AP785" s="47"/>
    </row>
    <row r="786" spans="2:42" ht="12.75" customHeight="1" x14ac:dyDescent="0.2">
      <c r="B786" s="69"/>
      <c r="D786" s="52"/>
      <c r="E786" s="52"/>
      <c r="F786" s="52"/>
      <c r="G786" s="52"/>
      <c r="H786" s="52"/>
      <c r="I786" s="55"/>
      <c r="J786" s="57"/>
      <c r="K786" s="47"/>
      <c r="L786" s="47"/>
      <c r="M786" s="47"/>
      <c r="N786" s="47"/>
      <c r="O786" s="47"/>
      <c r="P786" s="47"/>
      <c r="Q786" s="47"/>
      <c r="R786" s="47"/>
      <c r="S786" s="47"/>
      <c r="T786" s="47"/>
      <c r="U786" s="47"/>
      <c r="V786" s="47"/>
      <c r="W786" s="47"/>
      <c r="X786" s="47"/>
      <c r="Y786" s="47"/>
      <c r="Z786" s="47"/>
      <c r="AA786" s="47"/>
      <c r="AB786" s="47"/>
      <c r="AC786" s="47"/>
      <c r="AD786" s="47"/>
      <c r="AE786" s="47"/>
      <c r="AF786" s="47"/>
      <c r="AG786" s="47"/>
      <c r="AH786" s="47"/>
      <c r="AI786" s="47"/>
      <c r="AJ786" s="47"/>
      <c r="AK786" s="47"/>
      <c r="AL786" s="47"/>
      <c r="AM786" s="47"/>
      <c r="AN786" s="47"/>
      <c r="AO786" s="47"/>
      <c r="AP786" s="47"/>
    </row>
    <row r="787" spans="2:42" ht="12.75" customHeight="1" x14ac:dyDescent="0.2">
      <c r="B787" s="69"/>
      <c r="D787" s="52"/>
      <c r="E787" s="52"/>
      <c r="F787" s="52"/>
      <c r="G787" s="52"/>
      <c r="H787" s="52"/>
      <c r="I787" s="55"/>
      <c r="J787" s="57"/>
      <c r="K787" s="47"/>
      <c r="L787" s="47"/>
      <c r="M787" s="47"/>
      <c r="N787" s="47"/>
      <c r="O787" s="47"/>
      <c r="P787" s="47"/>
      <c r="Q787" s="47"/>
      <c r="R787" s="47"/>
      <c r="S787" s="47"/>
      <c r="T787" s="47"/>
      <c r="U787" s="47"/>
      <c r="V787" s="47"/>
      <c r="W787" s="47"/>
      <c r="X787" s="47"/>
      <c r="Y787" s="47"/>
      <c r="Z787" s="47"/>
      <c r="AA787" s="47"/>
      <c r="AB787" s="47"/>
      <c r="AC787" s="47"/>
      <c r="AD787" s="47"/>
      <c r="AE787" s="47"/>
      <c r="AF787" s="47"/>
      <c r="AG787" s="47"/>
      <c r="AH787" s="47"/>
      <c r="AI787" s="47"/>
      <c r="AJ787" s="47"/>
      <c r="AK787" s="47"/>
      <c r="AL787" s="47"/>
      <c r="AM787" s="47"/>
      <c r="AN787" s="47"/>
      <c r="AO787" s="47"/>
      <c r="AP787" s="47"/>
    </row>
    <row r="788" spans="2:42" ht="12.75" customHeight="1" x14ac:dyDescent="0.2">
      <c r="B788" s="69"/>
      <c r="D788" s="52"/>
      <c r="E788" s="52"/>
      <c r="F788" s="52"/>
      <c r="G788" s="52"/>
      <c r="H788" s="52"/>
      <c r="I788" s="55"/>
      <c r="J788" s="57"/>
      <c r="K788" s="47"/>
      <c r="L788" s="47"/>
      <c r="M788" s="47"/>
      <c r="N788" s="47"/>
      <c r="O788" s="47"/>
      <c r="P788" s="47"/>
      <c r="Q788" s="47"/>
      <c r="R788" s="47"/>
      <c r="S788" s="47"/>
      <c r="T788" s="47"/>
      <c r="U788" s="47"/>
      <c r="V788" s="47"/>
      <c r="W788" s="47"/>
      <c r="X788" s="47"/>
      <c r="Y788" s="47"/>
      <c r="Z788" s="47"/>
      <c r="AA788" s="47"/>
      <c r="AB788" s="47"/>
      <c r="AC788" s="47"/>
      <c r="AD788" s="47"/>
      <c r="AE788" s="47"/>
      <c r="AF788" s="47"/>
      <c r="AG788" s="47"/>
      <c r="AH788" s="47"/>
      <c r="AI788" s="47"/>
      <c r="AJ788" s="47"/>
      <c r="AK788" s="47"/>
      <c r="AL788" s="47"/>
      <c r="AM788" s="47"/>
      <c r="AN788" s="47"/>
      <c r="AO788" s="47"/>
      <c r="AP788" s="47"/>
    </row>
    <row r="789" spans="2:42" ht="12.75" customHeight="1" x14ac:dyDescent="0.2">
      <c r="B789" s="69"/>
      <c r="D789" s="52"/>
      <c r="E789" s="52"/>
      <c r="F789" s="52"/>
      <c r="G789" s="52"/>
      <c r="H789" s="52"/>
      <c r="I789" s="55"/>
      <c r="J789" s="57"/>
      <c r="K789" s="47"/>
      <c r="L789" s="47"/>
      <c r="M789" s="47"/>
      <c r="N789" s="47"/>
      <c r="O789" s="47"/>
      <c r="P789" s="47"/>
      <c r="Q789" s="47"/>
      <c r="R789" s="47"/>
      <c r="S789" s="47"/>
      <c r="T789" s="47"/>
      <c r="U789" s="47"/>
      <c r="V789" s="47"/>
      <c r="W789" s="47"/>
      <c r="X789" s="47"/>
      <c r="Y789" s="47"/>
      <c r="Z789" s="47"/>
      <c r="AA789" s="47"/>
      <c r="AB789" s="47"/>
      <c r="AC789" s="47"/>
      <c r="AD789" s="47"/>
      <c r="AE789" s="47"/>
      <c r="AF789" s="47"/>
      <c r="AG789" s="47"/>
      <c r="AH789" s="47"/>
      <c r="AI789" s="47"/>
      <c r="AJ789" s="47"/>
      <c r="AK789" s="47"/>
      <c r="AL789" s="47"/>
      <c r="AM789" s="47"/>
      <c r="AN789" s="47"/>
      <c r="AO789" s="47"/>
      <c r="AP789" s="47"/>
    </row>
    <row r="790" spans="2:42" ht="12.75" customHeight="1" x14ac:dyDescent="0.2">
      <c r="B790" s="69"/>
      <c r="D790" s="52"/>
      <c r="E790" s="52"/>
      <c r="F790" s="52"/>
      <c r="G790" s="52"/>
      <c r="H790" s="52"/>
      <c r="I790" s="55"/>
      <c r="J790" s="57"/>
      <c r="K790" s="47"/>
      <c r="L790" s="47"/>
      <c r="M790" s="47"/>
      <c r="N790" s="47"/>
      <c r="O790" s="47"/>
      <c r="P790" s="47"/>
      <c r="Q790" s="47"/>
      <c r="R790" s="47"/>
      <c r="S790" s="47"/>
      <c r="T790" s="47"/>
      <c r="U790" s="47"/>
      <c r="V790" s="47"/>
      <c r="W790" s="47"/>
      <c r="X790" s="47"/>
      <c r="Y790" s="47"/>
      <c r="Z790" s="47"/>
      <c r="AA790" s="47"/>
      <c r="AB790" s="47"/>
      <c r="AC790" s="47"/>
      <c r="AD790" s="47"/>
      <c r="AE790" s="47"/>
      <c r="AF790" s="47"/>
      <c r="AG790" s="47"/>
      <c r="AH790" s="47"/>
      <c r="AI790" s="47"/>
      <c r="AJ790" s="47"/>
      <c r="AK790" s="47"/>
      <c r="AL790" s="47"/>
      <c r="AM790" s="47"/>
      <c r="AN790" s="47"/>
      <c r="AO790" s="47"/>
      <c r="AP790" s="47"/>
    </row>
    <row r="791" spans="2:42" ht="12.75" customHeight="1" x14ac:dyDescent="0.2">
      <c r="B791" s="69"/>
      <c r="D791" s="52"/>
      <c r="E791" s="52"/>
      <c r="F791" s="52"/>
      <c r="G791" s="52"/>
      <c r="H791" s="52"/>
      <c r="I791" s="55"/>
      <c r="J791" s="57"/>
      <c r="K791" s="47"/>
      <c r="L791" s="47"/>
      <c r="M791" s="47"/>
      <c r="N791" s="47"/>
      <c r="O791" s="47"/>
      <c r="P791" s="47"/>
      <c r="Q791" s="47"/>
      <c r="R791" s="47"/>
      <c r="S791" s="47"/>
      <c r="T791" s="47"/>
      <c r="U791" s="47"/>
      <c r="V791" s="47"/>
      <c r="W791" s="47"/>
      <c r="X791" s="47"/>
      <c r="Y791" s="47"/>
      <c r="Z791" s="47"/>
      <c r="AA791" s="47"/>
      <c r="AB791" s="47"/>
      <c r="AC791" s="47"/>
      <c r="AD791" s="47"/>
      <c r="AE791" s="47"/>
      <c r="AF791" s="47"/>
      <c r="AG791" s="47"/>
      <c r="AH791" s="47"/>
      <c r="AI791" s="47"/>
      <c r="AJ791" s="47"/>
      <c r="AK791" s="47"/>
      <c r="AL791" s="47"/>
      <c r="AM791" s="47"/>
      <c r="AN791" s="47"/>
      <c r="AO791" s="47"/>
      <c r="AP791" s="47"/>
    </row>
    <row r="792" spans="2:42" ht="12.75" customHeight="1" x14ac:dyDescent="0.2">
      <c r="B792" s="69"/>
      <c r="D792" s="52"/>
      <c r="E792" s="52"/>
      <c r="F792" s="52"/>
      <c r="G792" s="52"/>
      <c r="H792" s="52"/>
      <c r="I792" s="55"/>
      <c r="J792" s="57"/>
      <c r="K792" s="47"/>
      <c r="L792" s="47"/>
      <c r="M792" s="47"/>
      <c r="N792" s="47"/>
      <c r="O792" s="47"/>
      <c r="P792" s="47"/>
      <c r="Q792" s="47"/>
      <c r="R792" s="47"/>
      <c r="S792" s="47"/>
      <c r="T792" s="47"/>
      <c r="U792" s="47"/>
      <c r="V792" s="47"/>
      <c r="W792" s="47"/>
      <c r="X792" s="47"/>
      <c r="Y792" s="47"/>
      <c r="Z792" s="47"/>
      <c r="AA792" s="47"/>
      <c r="AB792" s="47"/>
      <c r="AC792" s="47"/>
      <c r="AD792" s="47"/>
      <c r="AE792" s="47"/>
      <c r="AF792" s="47"/>
      <c r="AG792" s="47"/>
      <c r="AH792" s="47"/>
      <c r="AI792" s="47"/>
      <c r="AJ792" s="47"/>
      <c r="AK792" s="47"/>
      <c r="AL792" s="47"/>
      <c r="AM792" s="47"/>
      <c r="AN792" s="47"/>
      <c r="AO792" s="47"/>
      <c r="AP792" s="47"/>
    </row>
    <row r="793" spans="2:42" ht="12.75" customHeight="1" x14ac:dyDescent="0.2">
      <c r="B793" s="69"/>
      <c r="D793" s="52"/>
      <c r="E793" s="52"/>
      <c r="F793" s="52"/>
      <c r="G793" s="52"/>
      <c r="H793" s="52"/>
      <c r="I793" s="55"/>
      <c r="J793" s="57"/>
      <c r="K793" s="47"/>
      <c r="L793" s="47"/>
      <c r="M793" s="47"/>
      <c r="N793" s="47"/>
      <c r="O793" s="47"/>
      <c r="P793" s="47"/>
      <c r="Q793" s="47"/>
      <c r="R793" s="47"/>
      <c r="S793" s="47"/>
      <c r="T793" s="47"/>
      <c r="U793" s="47"/>
      <c r="V793" s="47"/>
      <c r="W793" s="47"/>
      <c r="X793" s="47"/>
      <c r="Y793" s="47"/>
      <c r="Z793" s="47"/>
      <c r="AA793" s="47"/>
      <c r="AB793" s="47"/>
      <c r="AC793" s="47"/>
      <c r="AD793" s="47"/>
      <c r="AE793" s="47"/>
      <c r="AF793" s="47"/>
      <c r="AG793" s="47"/>
      <c r="AH793" s="47"/>
      <c r="AI793" s="47"/>
      <c r="AJ793" s="47"/>
      <c r="AK793" s="47"/>
      <c r="AL793" s="47"/>
      <c r="AM793" s="47"/>
      <c r="AN793" s="47"/>
      <c r="AO793" s="47"/>
      <c r="AP793" s="47"/>
    </row>
    <row r="794" spans="2:42" ht="12.75" customHeight="1" x14ac:dyDescent="0.2">
      <c r="B794" s="69"/>
      <c r="D794" s="52"/>
      <c r="E794" s="52"/>
      <c r="F794" s="52"/>
      <c r="G794" s="52"/>
      <c r="H794" s="52"/>
      <c r="I794" s="55"/>
      <c r="J794" s="57"/>
      <c r="K794" s="47"/>
      <c r="L794" s="47"/>
      <c r="M794" s="47"/>
      <c r="N794" s="47"/>
      <c r="O794" s="47"/>
      <c r="P794" s="47"/>
      <c r="Q794" s="47"/>
      <c r="R794" s="47"/>
      <c r="S794" s="47"/>
      <c r="T794" s="47"/>
      <c r="U794" s="47"/>
      <c r="V794" s="47"/>
      <c r="W794" s="47"/>
      <c r="X794" s="47"/>
      <c r="Y794" s="47"/>
      <c r="Z794" s="47"/>
      <c r="AA794" s="47"/>
      <c r="AB794" s="47"/>
      <c r="AC794" s="47"/>
      <c r="AD794" s="47"/>
      <c r="AE794" s="47"/>
      <c r="AF794" s="47"/>
      <c r="AG794" s="47"/>
      <c r="AH794" s="47"/>
      <c r="AI794" s="47"/>
      <c r="AJ794" s="47"/>
      <c r="AK794" s="47"/>
      <c r="AL794" s="47"/>
      <c r="AM794" s="47"/>
      <c r="AN794" s="47"/>
      <c r="AO794" s="47"/>
      <c r="AP794" s="47"/>
    </row>
    <row r="795" spans="2:42" ht="12.75" customHeight="1" thickBot="1" x14ac:dyDescent="0.25">
      <c r="B795" s="69"/>
      <c r="D795" s="53"/>
      <c r="E795" s="53"/>
      <c r="F795" s="53"/>
      <c r="G795" s="53"/>
      <c r="H795" s="53"/>
      <c r="I795" s="56"/>
      <c r="J795" s="25" t="str">
        <f t="shared" ref="J795:AP795" si="298">IF(OR(TRIM(J772)=0,TRIM(J772)=""),"",IF(IFERROR(TRIM(INDEX(QryItemNamed,MATCH(TRIM(J772),ITEM,0),3)),"")="LS","",IFERROR(TRIM(INDEX(QryItemNamed,MATCH(TRIM(J772),ITEM,0),3)),"")))</f>
        <v/>
      </c>
      <c r="K795" s="27" t="str">
        <f t="shared" si="298"/>
        <v/>
      </c>
      <c r="L795" s="27" t="str">
        <f t="shared" si="298"/>
        <v/>
      </c>
      <c r="M795" s="27" t="str">
        <f t="shared" si="298"/>
        <v/>
      </c>
      <c r="N795" s="27" t="str">
        <f t="shared" si="298"/>
        <v/>
      </c>
      <c r="O795" s="27" t="str">
        <f t="shared" si="298"/>
        <v/>
      </c>
      <c r="P795" s="27" t="str">
        <f t="shared" si="298"/>
        <v/>
      </c>
      <c r="Q795" s="27" t="str">
        <f t="shared" si="298"/>
        <v/>
      </c>
      <c r="R795" s="27" t="str">
        <f t="shared" si="298"/>
        <v/>
      </c>
      <c r="S795" s="27" t="str">
        <f t="shared" si="298"/>
        <v/>
      </c>
      <c r="T795" s="27" t="str">
        <f t="shared" si="298"/>
        <v/>
      </c>
      <c r="U795" s="27" t="str">
        <f t="shared" si="298"/>
        <v/>
      </c>
      <c r="V795" s="27" t="str">
        <f t="shared" si="298"/>
        <v/>
      </c>
      <c r="W795" s="27" t="str">
        <f t="shared" si="298"/>
        <v/>
      </c>
      <c r="X795" s="27" t="str">
        <f t="shared" si="298"/>
        <v/>
      </c>
      <c r="Y795" s="27" t="str">
        <f t="shared" si="298"/>
        <v/>
      </c>
      <c r="Z795" s="27" t="str">
        <f t="shared" si="298"/>
        <v/>
      </c>
      <c r="AA795" s="27" t="str">
        <f t="shared" si="298"/>
        <v/>
      </c>
      <c r="AB795" s="27" t="str">
        <f t="shared" si="298"/>
        <v/>
      </c>
      <c r="AC795" s="27" t="str">
        <f t="shared" si="298"/>
        <v/>
      </c>
      <c r="AD795" s="27" t="str">
        <f t="shared" si="298"/>
        <v/>
      </c>
      <c r="AE795" s="27" t="str">
        <f t="shared" si="298"/>
        <v/>
      </c>
      <c r="AF795" s="27" t="str">
        <f t="shared" si="298"/>
        <v/>
      </c>
      <c r="AG795" s="27" t="str">
        <f t="shared" si="298"/>
        <v/>
      </c>
      <c r="AH795" s="27" t="str">
        <f t="shared" si="298"/>
        <v/>
      </c>
      <c r="AI795" s="27" t="str">
        <f t="shared" si="298"/>
        <v/>
      </c>
      <c r="AJ795" s="27" t="str">
        <f t="shared" si="298"/>
        <v/>
      </c>
      <c r="AK795" s="27" t="str">
        <f t="shared" si="298"/>
        <v/>
      </c>
      <c r="AL795" s="27" t="str">
        <f t="shared" si="298"/>
        <v/>
      </c>
      <c r="AM795" s="27" t="str">
        <f t="shared" si="298"/>
        <v/>
      </c>
      <c r="AN795" s="27" t="str">
        <f t="shared" si="298"/>
        <v/>
      </c>
      <c r="AO795" s="27" t="str">
        <f t="shared" si="298"/>
        <v/>
      </c>
      <c r="AP795" s="27" t="str">
        <f t="shared" si="298"/>
        <v/>
      </c>
    </row>
    <row r="796" spans="2:42" ht="12.75" customHeight="1" x14ac:dyDescent="0.2">
      <c r="B796" s="33"/>
      <c r="D796" s="10"/>
      <c r="E796" s="10"/>
      <c r="F796" s="11"/>
      <c r="G796" s="12"/>
      <c r="H796" s="10"/>
      <c r="I796" s="13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</row>
    <row r="797" spans="2:42" ht="12.75" customHeight="1" x14ac:dyDescent="0.2">
      <c r="B797" s="34"/>
      <c r="D797" s="9"/>
      <c r="E797" s="9"/>
      <c r="F797" s="14"/>
      <c r="G797" s="15"/>
      <c r="H797" s="9"/>
      <c r="I797" s="16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</row>
    <row r="798" spans="2:42" ht="12.75" customHeight="1" x14ac:dyDescent="0.2">
      <c r="B798" s="34"/>
      <c r="D798" s="9"/>
      <c r="E798" s="9"/>
      <c r="F798" s="14"/>
      <c r="G798" s="15"/>
      <c r="H798" s="9"/>
      <c r="I798" s="16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  <c r="AH798" s="15"/>
      <c r="AI798" s="15"/>
      <c r="AJ798" s="15"/>
      <c r="AK798" s="15"/>
      <c r="AL798" s="15"/>
      <c r="AM798" s="15"/>
      <c r="AN798" s="15"/>
      <c r="AO798" s="15"/>
      <c r="AP798" s="15"/>
    </row>
    <row r="799" spans="2:42" ht="12.75" customHeight="1" x14ac:dyDescent="0.2">
      <c r="B799" s="34"/>
      <c r="D799" s="9"/>
      <c r="E799" s="9"/>
      <c r="F799" s="14"/>
      <c r="G799" s="15"/>
      <c r="H799" s="9"/>
      <c r="I799" s="16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5"/>
      <c r="AK799" s="15"/>
      <c r="AL799" s="15"/>
      <c r="AM799" s="15"/>
      <c r="AN799" s="15"/>
      <c r="AO799" s="15"/>
      <c r="AP799" s="15"/>
    </row>
    <row r="800" spans="2:42" ht="12.75" customHeight="1" x14ac:dyDescent="0.2">
      <c r="B800" s="34"/>
      <c r="D800" s="9"/>
      <c r="E800" s="9"/>
      <c r="F800" s="14"/>
      <c r="G800" s="15"/>
      <c r="H800" s="9"/>
      <c r="I800" s="16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  <c r="AH800" s="15"/>
      <c r="AI800" s="15"/>
      <c r="AJ800" s="15"/>
      <c r="AK800" s="15"/>
      <c r="AL800" s="15"/>
      <c r="AM800" s="15"/>
      <c r="AN800" s="15"/>
      <c r="AO800" s="15"/>
      <c r="AP800" s="15"/>
    </row>
    <row r="801" spans="2:42" ht="12.75" customHeight="1" x14ac:dyDescent="0.2">
      <c r="B801" s="34"/>
      <c r="D801" s="9"/>
      <c r="E801" s="9"/>
      <c r="F801" s="14"/>
      <c r="G801" s="15"/>
      <c r="H801" s="9"/>
      <c r="I801" s="16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5"/>
      <c r="AK801" s="15"/>
      <c r="AL801" s="15"/>
      <c r="AM801" s="15"/>
      <c r="AN801" s="15"/>
      <c r="AO801" s="15"/>
      <c r="AP801" s="15"/>
    </row>
    <row r="802" spans="2:42" ht="12.75" customHeight="1" x14ac:dyDescent="0.2">
      <c r="B802" s="34"/>
      <c r="D802" s="9"/>
      <c r="E802" s="9"/>
      <c r="F802" s="14"/>
      <c r="G802" s="15"/>
      <c r="H802" s="9"/>
      <c r="I802" s="16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  <c r="AH802" s="15"/>
      <c r="AI802" s="15"/>
      <c r="AJ802" s="15"/>
      <c r="AK802" s="15"/>
      <c r="AL802" s="15"/>
      <c r="AM802" s="15"/>
      <c r="AN802" s="15"/>
      <c r="AO802" s="15"/>
      <c r="AP802" s="15"/>
    </row>
    <row r="803" spans="2:42" ht="12.75" customHeight="1" x14ac:dyDescent="0.2">
      <c r="B803" s="34"/>
      <c r="D803" s="9"/>
      <c r="E803" s="9"/>
      <c r="F803" s="14"/>
      <c r="G803" s="15"/>
      <c r="H803" s="9"/>
      <c r="I803" s="16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  <c r="AH803" s="15"/>
      <c r="AI803" s="15"/>
      <c r="AJ803" s="15"/>
      <c r="AK803" s="15"/>
      <c r="AL803" s="15"/>
      <c r="AM803" s="15"/>
      <c r="AN803" s="15"/>
      <c r="AO803" s="15"/>
      <c r="AP803" s="15"/>
    </row>
    <row r="804" spans="2:42" ht="12.75" customHeight="1" x14ac:dyDescent="0.2">
      <c r="B804" s="34"/>
      <c r="D804" s="9"/>
      <c r="E804" s="9"/>
      <c r="F804" s="14"/>
      <c r="G804" s="15"/>
      <c r="H804" s="9"/>
      <c r="I804" s="16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  <c r="AH804" s="15"/>
      <c r="AI804" s="15"/>
      <c r="AJ804" s="15"/>
      <c r="AK804" s="15"/>
      <c r="AL804" s="15"/>
      <c r="AM804" s="15"/>
      <c r="AN804" s="15"/>
      <c r="AO804" s="15"/>
      <c r="AP804" s="15"/>
    </row>
    <row r="805" spans="2:42" ht="12.75" customHeight="1" x14ac:dyDescent="0.2">
      <c r="B805" s="34"/>
      <c r="D805" s="9"/>
      <c r="E805" s="9"/>
      <c r="F805" s="14"/>
      <c r="G805" s="15"/>
      <c r="H805" s="9"/>
      <c r="I805" s="16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  <c r="AH805" s="15"/>
      <c r="AI805" s="15"/>
      <c r="AJ805" s="15"/>
      <c r="AK805" s="15"/>
      <c r="AL805" s="15"/>
      <c r="AM805" s="15"/>
      <c r="AN805" s="15"/>
      <c r="AO805" s="15"/>
      <c r="AP805" s="15"/>
    </row>
    <row r="806" spans="2:42" ht="12.75" customHeight="1" x14ac:dyDescent="0.2">
      <c r="B806" s="34"/>
      <c r="D806" s="9"/>
      <c r="E806" s="9"/>
      <c r="F806" s="14"/>
      <c r="G806" s="15"/>
      <c r="H806" s="9"/>
      <c r="I806" s="16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  <c r="AH806" s="15"/>
      <c r="AI806" s="15"/>
      <c r="AJ806" s="15"/>
      <c r="AK806" s="15"/>
      <c r="AL806" s="15"/>
      <c r="AM806" s="15"/>
      <c r="AN806" s="15"/>
      <c r="AO806" s="15"/>
      <c r="AP806" s="15"/>
    </row>
    <row r="807" spans="2:42" ht="12.75" customHeight="1" x14ac:dyDescent="0.2">
      <c r="B807" s="34"/>
      <c r="D807" s="9"/>
      <c r="E807" s="9"/>
      <c r="F807" s="14"/>
      <c r="G807" s="15"/>
      <c r="H807" s="9"/>
      <c r="I807" s="16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5"/>
      <c r="AK807" s="15"/>
      <c r="AL807" s="15"/>
      <c r="AM807" s="15"/>
      <c r="AN807" s="15"/>
      <c r="AO807" s="15"/>
      <c r="AP807" s="15"/>
    </row>
    <row r="808" spans="2:42" ht="12.75" customHeight="1" x14ac:dyDescent="0.2">
      <c r="B808" s="34"/>
      <c r="D808" s="9"/>
      <c r="E808" s="9"/>
      <c r="F808" s="14"/>
      <c r="G808" s="15"/>
      <c r="H808" s="9"/>
      <c r="I808" s="16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5"/>
      <c r="AK808" s="15"/>
      <c r="AL808" s="15"/>
      <c r="AM808" s="15"/>
      <c r="AN808" s="15"/>
      <c r="AO808" s="15"/>
      <c r="AP808" s="15"/>
    </row>
    <row r="809" spans="2:42" ht="12.75" customHeight="1" x14ac:dyDescent="0.2">
      <c r="B809" s="34"/>
      <c r="D809" s="9"/>
      <c r="E809" s="9"/>
      <c r="F809" s="14"/>
      <c r="G809" s="15"/>
      <c r="H809" s="9"/>
      <c r="I809" s="16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  <c r="AH809" s="15"/>
      <c r="AI809" s="15"/>
      <c r="AJ809" s="15"/>
      <c r="AK809" s="15"/>
      <c r="AL809" s="15"/>
      <c r="AM809" s="15"/>
      <c r="AN809" s="15"/>
      <c r="AO809" s="15"/>
      <c r="AP809" s="15"/>
    </row>
    <row r="810" spans="2:42" ht="12.75" customHeight="1" x14ac:dyDescent="0.2">
      <c r="B810" s="34"/>
      <c r="D810" s="9"/>
      <c r="E810" s="9"/>
      <c r="F810" s="14"/>
      <c r="G810" s="15"/>
      <c r="H810" s="9"/>
      <c r="I810" s="16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  <c r="AH810" s="15"/>
      <c r="AI810" s="15"/>
      <c r="AJ810" s="15"/>
      <c r="AK810" s="15"/>
      <c r="AL810" s="15"/>
      <c r="AM810" s="15"/>
      <c r="AN810" s="15"/>
      <c r="AO810" s="15"/>
      <c r="AP810" s="15"/>
    </row>
    <row r="811" spans="2:42" ht="12.75" customHeight="1" x14ac:dyDescent="0.2">
      <c r="B811" s="34"/>
      <c r="D811" s="9"/>
      <c r="E811" s="9"/>
      <c r="F811" s="14"/>
      <c r="G811" s="15"/>
      <c r="H811" s="9"/>
      <c r="I811" s="16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</row>
    <row r="812" spans="2:42" ht="12.75" customHeight="1" x14ac:dyDescent="0.2">
      <c r="B812" s="34"/>
      <c r="D812" s="9"/>
      <c r="E812" s="9"/>
      <c r="F812" s="14"/>
      <c r="G812" s="15"/>
      <c r="H812" s="9"/>
      <c r="I812" s="16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  <c r="AH812" s="15"/>
      <c r="AI812" s="15"/>
      <c r="AJ812" s="15"/>
      <c r="AK812" s="15"/>
      <c r="AL812" s="15"/>
      <c r="AM812" s="15"/>
      <c r="AN812" s="15"/>
      <c r="AO812" s="15"/>
      <c r="AP812" s="15"/>
    </row>
    <row r="813" spans="2:42" ht="12.75" customHeight="1" x14ac:dyDescent="0.2">
      <c r="B813" s="34"/>
      <c r="D813" s="9"/>
      <c r="E813" s="9"/>
      <c r="F813" s="14"/>
      <c r="G813" s="15"/>
      <c r="H813" s="9"/>
      <c r="I813" s="16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</row>
    <row r="814" spans="2:42" ht="12.75" customHeight="1" x14ac:dyDescent="0.2">
      <c r="B814" s="34"/>
      <c r="D814" s="9"/>
      <c r="E814" s="9"/>
      <c r="F814" s="14"/>
      <c r="G814" s="15"/>
      <c r="H814" s="9"/>
      <c r="I814" s="16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</row>
    <row r="815" spans="2:42" ht="12.75" customHeight="1" x14ac:dyDescent="0.2">
      <c r="B815" s="34"/>
      <c r="D815" s="9"/>
      <c r="E815" s="9"/>
      <c r="F815" s="14"/>
      <c r="G815" s="15"/>
      <c r="H815" s="9"/>
      <c r="I815" s="16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/>
    </row>
    <row r="816" spans="2:42" ht="12.75" customHeight="1" x14ac:dyDescent="0.2">
      <c r="B816" s="34"/>
      <c r="D816" s="9"/>
      <c r="E816" s="9"/>
      <c r="F816" s="14"/>
      <c r="G816" s="15"/>
      <c r="H816" s="9"/>
      <c r="I816" s="16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</row>
    <row r="817" spans="2:42" ht="12.75" customHeight="1" x14ac:dyDescent="0.2">
      <c r="B817" s="34"/>
      <c r="D817" s="9"/>
      <c r="E817" s="9"/>
      <c r="F817" s="14"/>
      <c r="G817" s="15"/>
      <c r="H817" s="9"/>
      <c r="I817" s="16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</row>
    <row r="818" spans="2:42" ht="12.75" customHeight="1" x14ac:dyDescent="0.2">
      <c r="B818" s="34"/>
      <c r="D818" s="9"/>
      <c r="E818" s="9"/>
      <c r="F818" s="14"/>
      <c r="G818" s="15"/>
      <c r="H818" s="9"/>
      <c r="I818" s="16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/>
    </row>
    <row r="819" spans="2:42" ht="12.75" customHeight="1" x14ac:dyDescent="0.2">
      <c r="B819" s="34"/>
      <c r="D819" s="9"/>
      <c r="E819" s="9"/>
      <c r="F819" s="14"/>
      <c r="G819" s="15"/>
      <c r="H819" s="9"/>
      <c r="I819" s="16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</row>
    <row r="820" spans="2:42" ht="12.75" customHeight="1" x14ac:dyDescent="0.2">
      <c r="B820" s="34"/>
      <c r="D820" s="9"/>
      <c r="E820" s="9"/>
      <c r="F820" s="14"/>
      <c r="G820" s="15"/>
      <c r="H820" s="9"/>
      <c r="I820" s="16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</row>
    <row r="821" spans="2:42" ht="12.75" customHeight="1" x14ac:dyDescent="0.2">
      <c r="B821" s="34"/>
      <c r="D821" s="9"/>
      <c r="E821" s="9"/>
      <c r="F821" s="14"/>
      <c r="G821" s="15"/>
      <c r="H821" s="9"/>
      <c r="I821" s="16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</row>
    <row r="822" spans="2:42" ht="12.75" customHeight="1" x14ac:dyDescent="0.2">
      <c r="B822" s="34"/>
      <c r="D822" s="9"/>
      <c r="E822" s="9"/>
      <c r="F822" s="14"/>
      <c r="G822" s="15"/>
      <c r="H822" s="9"/>
      <c r="I822" s="16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/>
    </row>
    <row r="823" spans="2:42" ht="12.75" customHeight="1" x14ac:dyDescent="0.2">
      <c r="B823" s="34"/>
      <c r="D823" s="9"/>
      <c r="E823" s="9"/>
      <c r="F823" s="14"/>
      <c r="G823" s="15"/>
      <c r="H823" s="9"/>
      <c r="I823" s="16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</row>
    <row r="824" spans="2:42" ht="12.75" customHeight="1" x14ac:dyDescent="0.2">
      <c r="B824" s="34"/>
      <c r="D824" s="9"/>
      <c r="E824" s="9"/>
      <c r="F824" s="14"/>
      <c r="G824" s="15"/>
      <c r="H824" s="9"/>
      <c r="I824" s="16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</row>
    <row r="825" spans="2:42" ht="12.75" customHeight="1" x14ac:dyDescent="0.2">
      <c r="B825" s="34"/>
      <c r="D825" s="9"/>
      <c r="E825" s="9"/>
      <c r="F825" s="14"/>
      <c r="G825" s="15"/>
      <c r="H825" s="9"/>
      <c r="I825" s="16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/>
    </row>
    <row r="826" spans="2:42" ht="12.75" customHeight="1" x14ac:dyDescent="0.2">
      <c r="B826" s="34"/>
      <c r="D826" s="9"/>
      <c r="E826" s="9"/>
      <c r="F826" s="14"/>
      <c r="G826" s="15"/>
      <c r="H826" s="9"/>
      <c r="I826" s="16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</row>
    <row r="827" spans="2:42" ht="12.75" customHeight="1" x14ac:dyDescent="0.2">
      <c r="B827" s="34"/>
      <c r="D827" s="9"/>
      <c r="E827" s="9"/>
      <c r="F827" s="14"/>
      <c r="G827" s="15"/>
      <c r="H827" s="9"/>
      <c r="I827" s="16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  <c r="AK827" s="15"/>
      <c r="AL827" s="15"/>
      <c r="AM827" s="15"/>
      <c r="AN827" s="15"/>
      <c r="AO827" s="15"/>
      <c r="AP827" s="15"/>
    </row>
    <row r="828" spans="2:42" ht="12.75" customHeight="1" x14ac:dyDescent="0.2">
      <c r="B828" s="34"/>
      <c r="D828" s="9"/>
      <c r="E828" s="9"/>
      <c r="F828" s="14"/>
      <c r="G828" s="15"/>
      <c r="H828" s="9"/>
      <c r="I828" s="16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5"/>
      <c r="AK828" s="15"/>
      <c r="AL828" s="15"/>
      <c r="AM828" s="15"/>
      <c r="AN828" s="15"/>
      <c r="AO828" s="15"/>
      <c r="AP828" s="15"/>
    </row>
    <row r="829" spans="2:42" ht="12.75" customHeight="1" x14ac:dyDescent="0.2">
      <c r="B829" s="34"/>
      <c r="D829" s="9"/>
      <c r="E829" s="9"/>
      <c r="F829" s="14"/>
      <c r="G829" s="15"/>
      <c r="H829" s="9"/>
      <c r="I829" s="16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</row>
    <row r="830" spans="2:42" ht="12.75" customHeight="1" x14ac:dyDescent="0.2">
      <c r="B830" s="34"/>
      <c r="D830" s="9"/>
      <c r="E830" s="9"/>
      <c r="F830" s="14"/>
      <c r="G830" s="15"/>
      <c r="H830" s="9"/>
      <c r="I830" s="16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  <c r="AK830" s="15"/>
      <c r="AL830" s="15"/>
      <c r="AM830" s="15"/>
      <c r="AN830" s="15"/>
      <c r="AO830" s="15"/>
      <c r="AP830" s="15"/>
    </row>
    <row r="831" spans="2:42" ht="12.75" customHeight="1" x14ac:dyDescent="0.2">
      <c r="B831" s="34"/>
      <c r="D831" s="9"/>
      <c r="E831" s="9"/>
      <c r="F831" s="14"/>
      <c r="G831" s="15"/>
      <c r="H831" s="9"/>
      <c r="I831" s="16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/>
    </row>
    <row r="832" spans="2:42" ht="12.75" customHeight="1" x14ac:dyDescent="0.2">
      <c r="B832" s="34"/>
      <c r="D832" s="9"/>
      <c r="E832" s="9"/>
      <c r="F832" s="14"/>
      <c r="G832" s="15"/>
      <c r="H832" s="9"/>
      <c r="I832" s="16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</row>
    <row r="833" spans="2:42" ht="12.75" customHeight="1" x14ac:dyDescent="0.2">
      <c r="B833" s="34"/>
      <c r="D833" s="9"/>
      <c r="E833" s="9"/>
      <c r="F833" s="14"/>
      <c r="G833" s="15"/>
      <c r="H833" s="9"/>
      <c r="I833" s="16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</row>
    <row r="834" spans="2:42" ht="12.75" customHeight="1" x14ac:dyDescent="0.2">
      <c r="B834" s="34"/>
      <c r="D834" s="9"/>
      <c r="E834" s="9"/>
      <c r="F834" s="14"/>
      <c r="G834" s="15"/>
      <c r="H834" s="9"/>
      <c r="I834" s="16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</row>
    <row r="835" spans="2:42" ht="12.75" customHeight="1" x14ac:dyDescent="0.2">
      <c r="B835" s="34"/>
      <c r="D835" s="9"/>
      <c r="E835" s="9"/>
      <c r="F835" s="14"/>
      <c r="G835" s="15"/>
      <c r="H835" s="9"/>
      <c r="I835" s="16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</row>
    <row r="836" spans="2:42" ht="12.75" customHeight="1" x14ac:dyDescent="0.2">
      <c r="B836" s="34"/>
      <c r="D836" s="9"/>
      <c r="E836" s="9"/>
      <c r="F836" s="14"/>
      <c r="G836" s="15"/>
      <c r="H836" s="9"/>
      <c r="I836" s="16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</row>
    <row r="837" spans="2:42" ht="12.75" customHeight="1" x14ac:dyDescent="0.2">
      <c r="B837" s="34"/>
      <c r="D837" s="9"/>
      <c r="E837" s="9"/>
      <c r="F837" s="14"/>
      <c r="G837" s="15"/>
      <c r="H837" s="9"/>
      <c r="I837" s="16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</row>
    <row r="838" spans="2:42" ht="12.75" customHeight="1" x14ac:dyDescent="0.2">
      <c r="B838" s="34"/>
      <c r="D838" s="9"/>
      <c r="E838" s="9"/>
      <c r="F838" s="14"/>
      <c r="G838" s="15"/>
      <c r="H838" s="9"/>
      <c r="I838" s="16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</row>
    <row r="839" spans="2:42" ht="12.75" customHeight="1" x14ac:dyDescent="0.2">
      <c r="B839" s="34"/>
      <c r="D839" s="9"/>
      <c r="E839" s="9"/>
      <c r="F839" s="14"/>
      <c r="G839" s="15"/>
      <c r="H839" s="9"/>
      <c r="I839" s="16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</row>
    <row r="840" spans="2:42" ht="12.75" customHeight="1" x14ac:dyDescent="0.2">
      <c r="B840" s="34"/>
      <c r="D840" s="9"/>
      <c r="E840" s="9"/>
      <c r="F840" s="14"/>
      <c r="G840" s="15"/>
      <c r="H840" s="9"/>
      <c r="I840" s="16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</row>
    <row r="841" spans="2:42" ht="12.75" customHeight="1" x14ac:dyDescent="0.2">
      <c r="B841" s="34"/>
      <c r="D841" s="9"/>
      <c r="E841" s="9"/>
      <c r="F841" s="14"/>
      <c r="G841" s="15"/>
      <c r="H841" s="9"/>
      <c r="I841" s="16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</row>
    <row r="842" spans="2:42" ht="12.75" customHeight="1" x14ac:dyDescent="0.2">
      <c r="B842" s="34"/>
      <c r="D842" s="9"/>
      <c r="E842" s="9"/>
      <c r="F842" s="14"/>
      <c r="G842" s="15"/>
      <c r="H842" s="9"/>
      <c r="I842" s="16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</row>
    <row r="843" spans="2:42" ht="12.75" customHeight="1" x14ac:dyDescent="0.2">
      <c r="B843" s="34"/>
      <c r="D843" s="9"/>
      <c r="E843" s="9"/>
      <c r="F843" s="14"/>
      <c r="G843" s="15"/>
      <c r="H843" s="9"/>
      <c r="I843" s="16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</row>
    <row r="844" spans="2:42" ht="12.75" customHeight="1" x14ac:dyDescent="0.2">
      <c r="B844" s="34"/>
      <c r="D844" s="9"/>
      <c r="E844" s="9"/>
      <c r="F844" s="14"/>
      <c r="G844" s="15"/>
      <c r="H844" s="9"/>
      <c r="I844" s="16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</row>
    <row r="845" spans="2:42" ht="12.75" customHeight="1" x14ac:dyDescent="0.2">
      <c r="B845" s="34"/>
      <c r="D845" s="9"/>
      <c r="E845" s="9"/>
      <c r="F845" s="14"/>
      <c r="G845" s="15"/>
      <c r="H845" s="9"/>
      <c r="I845" s="16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</row>
    <row r="846" spans="2:42" ht="12.75" customHeight="1" x14ac:dyDescent="0.2">
      <c r="B846" s="34"/>
      <c r="D846" s="9"/>
      <c r="E846" s="9"/>
      <c r="F846" s="14"/>
      <c r="G846" s="15"/>
      <c r="H846" s="9"/>
      <c r="I846" s="16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/>
    </row>
    <row r="847" spans="2:42" ht="12.75" customHeight="1" thickBot="1" x14ac:dyDescent="0.25">
      <c r="B847" s="35"/>
      <c r="D847" s="9"/>
      <c r="E847" s="9"/>
      <c r="F847" s="17"/>
      <c r="G847" s="15"/>
      <c r="H847" s="18"/>
      <c r="I847" s="16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</row>
    <row r="848" spans="2:42" ht="12.75" customHeight="1" x14ac:dyDescent="0.2">
      <c r="B848" s="5" t="s">
        <v>22</v>
      </c>
      <c r="D848" s="48" t="s">
        <v>18</v>
      </c>
      <c r="E848" s="49"/>
      <c r="F848" s="49"/>
      <c r="G848" s="49"/>
      <c r="H848" s="49"/>
      <c r="I848" s="50"/>
      <c r="J848" s="31" t="str">
        <f t="shared" ref="J848" si="299">IF(J772="","",IF(J795="",IF(SUM(COUNTIF(J796:J847,"LS")+COUNTIF(J796:J847,"LUMP"))&gt;0,"LS",""),IF(SUM(J796:J847)&gt;0,ROUNDUP(SUM(J796:J847),0),"")))</f>
        <v/>
      </c>
      <c r="K848" s="31" t="str">
        <f t="shared" ref="K848" si="300">IF(K772="","",IF(K795="",IF(SUM(COUNTIF(K796:K847,"LS")+COUNTIF(K796:K847,"LUMP"))&gt;0,"LS",""),IF(SUM(K796:K847)&gt;0,ROUNDUP(SUM(K796:K847),0),"")))</f>
        <v/>
      </c>
      <c r="L848" s="31" t="str">
        <f t="shared" ref="L848" si="301">IF(L772="","",IF(L795="",IF(SUM(COUNTIF(L796:L847,"LS")+COUNTIF(L796:L847,"LUMP"))&gt;0,"LS",""),IF(SUM(L796:L847)&gt;0,ROUNDUP(SUM(L796:L847),0),"")))</f>
        <v/>
      </c>
      <c r="M848" s="31" t="str">
        <f t="shared" ref="M848" si="302">IF(M772="","",IF(M795="",IF(SUM(COUNTIF(M796:M847,"LS")+COUNTIF(M796:M847,"LUMP"))&gt;0,"LS",""),IF(SUM(M796:M847)&gt;0,ROUNDUP(SUM(M796:M847),0),"")))</f>
        <v/>
      </c>
      <c r="N848" s="31" t="str">
        <f t="shared" ref="N848" si="303">IF(N772="","",IF(N795="",IF(SUM(COUNTIF(N796:N847,"LS")+COUNTIF(N796:N847,"LUMP"))&gt;0,"LS",""),IF(SUM(N796:N847)&gt;0,ROUNDUP(SUM(N796:N847),0),"")))</f>
        <v/>
      </c>
      <c r="O848" s="31" t="str">
        <f t="shared" ref="O848" si="304">IF(O772="","",IF(O795="",IF(SUM(COUNTIF(O796:O847,"LS")+COUNTIF(O796:O847,"LUMP"))&gt;0,"LS",""),IF(SUM(O796:O847)&gt;0,ROUNDUP(SUM(O796:O847),0),"")))</f>
        <v/>
      </c>
      <c r="P848" s="31" t="str">
        <f t="shared" ref="P848" si="305">IF(P772="","",IF(P795="",IF(SUM(COUNTIF(P796:P847,"LS")+COUNTIF(P796:P847,"LUMP"))&gt;0,"LS",""),IF(SUM(P796:P847)&gt;0,ROUNDUP(SUM(P796:P847),0),"")))</f>
        <v/>
      </c>
      <c r="Q848" s="31" t="str">
        <f t="shared" ref="Q848" si="306">IF(Q772="","",IF(Q795="",IF(SUM(COUNTIF(Q796:Q847,"LS")+COUNTIF(Q796:Q847,"LUMP"))&gt;0,"LS",""),IF(SUM(Q796:Q847)&gt;0,ROUNDUP(SUM(Q796:Q847),0),"")))</f>
        <v/>
      </c>
      <c r="R848" s="31" t="str">
        <f t="shared" ref="R848" si="307">IF(R772="","",IF(R795="",IF(SUM(COUNTIF(R796:R847,"LS")+COUNTIF(R796:R847,"LUMP"))&gt;0,"LS",""),IF(SUM(R796:R847)&gt;0,ROUNDUP(SUM(R796:R847),0),"")))</f>
        <v/>
      </c>
      <c r="S848" s="31" t="str">
        <f t="shared" ref="S848" si="308">IF(S772="","",IF(S795="",IF(SUM(COUNTIF(S796:S847,"LS")+COUNTIF(S796:S847,"LUMP"))&gt;0,"LS",""),IF(SUM(S796:S847)&gt;0,ROUNDUP(SUM(S796:S847),0),"")))</f>
        <v/>
      </c>
      <c r="T848" s="31" t="str">
        <f t="shared" ref="T848" si="309">IF(T772="","",IF(T795="",IF(SUM(COUNTIF(T796:T847,"LS")+COUNTIF(T796:T847,"LUMP"))&gt;0,"LS",""),IF(SUM(T796:T847)&gt;0,ROUNDUP(SUM(T796:T847),0),"")))</f>
        <v/>
      </c>
      <c r="U848" s="31" t="str">
        <f t="shared" ref="U848" si="310">IF(U772="","",IF(U795="",IF(SUM(COUNTIF(U796:U847,"LS")+COUNTIF(U796:U847,"LUMP"))&gt;0,"LS",""),IF(SUM(U796:U847)&gt;0,ROUNDUP(SUM(U796:U847),0),"")))</f>
        <v/>
      </c>
      <c r="V848" s="31" t="str">
        <f t="shared" ref="V848" si="311">IF(V772="","",IF(V795="",IF(SUM(COUNTIF(V796:V847,"LS")+COUNTIF(V796:V847,"LUMP"))&gt;0,"LS",""),IF(SUM(V796:V847)&gt;0,ROUNDUP(SUM(V796:V847),0),"")))</f>
        <v/>
      </c>
      <c r="W848" s="31" t="str">
        <f t="shared" ref="W848" si="312">IF(W772="","",IF(W795="",IF(SUM(COUNTIF(W796:W847,"LS")+COUNTIF(W796:W847,"LUMP"))&gt;0,"LS",""),IF(SUM(W796:W847)&gt;0,ROUNDUP(SUM(W796:W847),0),"")))</f>
        <v/>
      </c>
      <c r="X848" s="31" t="str">
        <f t="shared" ref="X848" si="313">IF(X772="","",IF(X795="",IF(SUM(COUNTIF(X796:X847,"LS")+COUNTIF(X796:X847,"LUMP"))&gt;0,"LS",""),IF(SUM(X796:X847)&gt;0,ROUNDUP(SUM(X796:X847),0),"")))</f>
        <v/>
      </c>
      <c r="Y848" s="31" t="str">
        <f t="shared" ref="Y848" si="314">IF(Y772="","",IF(Y795="",IF(SUM(COUNTIF(Y796:Y847,"LS")+COUNTIF(Y796:Y847,"LUMP"))&gt;0,"LS",""),IF(SUM(Y796:Y847)&gt;0,ROUNDUP(SUM(Y796:Y847),0),"")))</f>
        <v/>
      </c>
      <c r="Z848" s="31" t="str">
        <f t="shared" ref="Z848" si="315">IF(Z772="","",IF(Z795="",IF(SUM(COUNTIF(Z796:Z847,"LS")+COUNTIF(Z796:Z847,"LUMP"))&gt;0,"LS",""),IF(SUM(Z796:Z847)&gt;0,ROUNDUP(SUM(Z796:Z847),0),"")))</f>
        <v/>
      </c>
      <c r="AA848" s="31" t="str">
        <f t="shared" ref="AA848" si="316">IF(AA772="","",IF(AA795="",IF(SUM(COUNTIF(AA796:AA847,"LS")+COUNTIF(AA796:AA847,"LUMP"))&gt;0,"LS",""),IF(SUM(AA796:AA847)&gt;0,ROUNDUP(SUM(AA796:AA847),0),"")))</f>
        <v/>
      </c>
      <c r="AB848" s="31" t="str">
        <f t="shared" ref="AB848" si="317">IF(AB772="","",IF(AB795="",IF(SUM(COUNTIF(AB796:AB847,"LS")+COUNTIF(AB796:AB847,"LUMP"))&gt;0,"LS",""),IF(SUM(AB796:AB847)&gt;0,ROUNDUP(SUM(AB796:AB847),0),"")))</f>
        <v/>
      </c>
      <c r="AC848" s="31" t="str">
        <f t="shared" ref="AC848" si="318">IF(AC772="","",IF(AC795="",IF(SUM(COUNTIF(AC796:AC847,"LS")+COUNTIF(AC796:AC847,"LUMP"))&gt;0,"LS",""),IF(SUM(AC796:AC847)&gt;0,ROUNDUP(SUM(AC796:AC847),0),"")))</f>
        <v/>
      </c>
      <c r="AD848" s="31" t="str">
        <f t="shared" ref="AD848" si="319">IF(AD772="","",IF(AD795="",IF(SUM(COUNTIF(AD796:AD847,"LS")+COUNTIF(AD796:AD847,"LUMP"))&gt;0,"LS",""),IF(SUM(AD796:AD847)&gt;0,ROUNDUP(SUM(AD796:AD847),0),"")))</f>
        <v/>
      </c>
      <c r="AE848" s="31" t="str">
        <f t="shared" ref="AE848" si="320">IF(AE772="","",IF(AE795="",IF(SUM(COUNTIF(AE796:AE847,"LS")+COUNTIF(AE796:AE847,"LUMP"))&gt;0,"LS",""),IF(SUM(AE796:AE847)&gt;0,ROUNDUP(SUM(AE796:AE847),0),"")))</f>
        <v/>
      </c>
      <c r="AF848" s="31" t="str">
        <f t="shared" ref="AF848" si="321">IF(AF772="","",IF(AF795="",IF(SUM(COUNTIF(AF796:AF847,"LS")+COUNTIF(AF796:AF847,"LUMP"))&gt;0,"LS",""),IF(SUM(AF796:AF847)&gt;0,ROUNDUP(SUM(AF796:AF847),0),"")))</f>
        <v/>
      </c>
      <c r="AG848" s="31" t="str">
        <f t="shared" ref="AG848" si="322">IF(AG772="","",IF(AG795="",IF(SUM(COUNTIF(AG796:AG847,"LS")+COUNTIF(AG796:AG847,"LUMP"))&gt;0,"LS",""),IF(SUM(AG796:AG847)&gt;0,ROUNDUP(SUM(AG796:AG847),0),"")))</f>
        <v/>
      </c>
      <c r="AH848" s="31" t="str">
        <f t="shared" ref="AH848" si="323">IF(AH772="","",IF(AH795="",IF(SUM(COUNTIF(AH796:AH847,"LS")+COUNTIF(AH796:AH847,"LUMP"))&gt;0,"LS",""),IF(SUM(AH796:AH847)&gt;0,ROUNDUP(SUM(AH796:AH847),0),"")))</f>
        <v/>
      </c>
      <c r="AI848" s="31" t="str">
        <f t="shared" ref="AI848" si="324">IF(AI772="","",IF(AI795="",IF(SUM(COUNTIF(AI796:AI847,"LS")+COUNTIF(AI796:AI847,"LUMP"))&gt;0,"LS",""),IF(SUM(AI796:AI847)&gt;0,ROUNDUP(SUM(AI796:AI847),0),"")))</f>
        <v/>
      </c>
      <c r="AJ848" s="31" t="str">
        <f t="shared" ref="AJ848" si="325">IF(AJ772="","",IF(AJ795="",IF(SUM(COUNTIF(AJ796:AJ847,"LS")+COUNTIF(AJ796:AJ847,"LUMP"))&gt;0,"LS",""),IF(SUM(AJ796:AJ847)&gt;0,ROUNDUP(SUM(AJ796:AJ847),0),"")))</f>
        <v/>
      </c>
      <c r="AK848" s="31" t="str">
        <f t="shared" ref="AK848" si="326">IF(AK772="","",IF(AK795="",IF(SUM(COUNTIF(AK796:AK847,"LS")+COUNTIF(AK796:AK847,"LUMP"))&gt;0,"LS",""),IF(SUM(AK796:AK847)&gt;0,ROUNDUP(SUM(AK796:AK847),0),"")))</f>
        <v/>
      </c>
      <c r="AL848" s="31" t="str">
        <f t="shared" ref="AL848" si="327">IF(AL772="","",IF(AL795="",IF(SUM(COUNTIF(AL796:AL847,"LS")+COUNTIF(AL796:AL847,"LUMP"))&gt;0,"LS",""),IF(SUM(AL796:AL847)&gt;0,ROUNDUP(SUM(AL796:AL847),0),"")))</f>
        <v/>
      </c>
      <c r="AM848" s="31" t="str">
        <f t="shared" ref="AM848" si="328">IF(AM772="","",IF(AM795="",IF(SUM(COUNTIF(AM796:AM847,"LS")+COUNTIF(AM796:AM847,"LUMP"))&gt;0,"LS",""),IF(SUM(AM796:AM847)&gt;0,ROUNDUP(SUM(AM796:AM847),0),"")))</f>
        <v/>
      </c>
      <c r="AN848" s="31" t="str">
        <f t="shared" ref="AN848" si="329">IF(AN772="","",IF(AN795="",IF(SUM(COUNTIF(AN796:AN847,"LS")+COUNTIF(AN796:AN847,"LUMP"))&gt;0,"LS",""),IF(SUM(AN796:AN847)&gt;0,ROUNDUP(SUM(AN796:AN847),0),"")))</f>
        <v/>
      </c>
      <c r="AO848" s="31" t="str">
        <f t="shared" ref="AO848" si="330">IF(AO772="","",IF(AO795="",IF(SUM(COUNTIF(AO796:AO847,"LS")+COUNTIF(AO796:AO847,"LUMP"))&gt;0,"LS",""),IF(SUM(AO796:AO847)&gt;0,ROUNDUP(SUM(AO796:AO847),0),"")))</f>
        <v/>
      </c>
      <c r="AP848" s="31" t="str">
        <f t="shared" ref="AP848" si="331">IF(AP772="","",IF(AP795="",IF(SUM(COUNTIF(AP796:AP847,"LS")+COUNTIF(AP796:AP847,"LUMP"))&gt;0,"LS",""),IF(SUM(AP796:AP847)&gt;0,ROUNDUP(SUM(AP796:AP847),0),"")))</f>
        <v/>
      </c>
    </row>
    <row r="849" spans="2:42" ht="12.75" customHeight="1" thickBot="1" x14ac:dyDescent="0.25"/>
    <row r="850" spans="2:42" ht="12.75" customHeight="1" thickBot="1" x14ac:dyDescent="0.25">
      <c r="B850" s="32" t="s">
        <v>21</v>
      </c>
      <c r="D850" s="59">
        <f>D771 + 1</f>
        <v>19</v>
      </c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  <c r="AA850" s="59"/>
      <c r="AB850" s="59"/>
      <c r="AC850" s="59"/>
      <c r="AD850" s="59"/>
      <c r="AE850" s="59"/>
      <c r="AF850" s="59"/>
      <c r="AG850" s="59"/>
      <c r="AH850" s="59"/>
      <c r="AI850" s="59"/>
      <c r="AJ850" s="59"/>
      <c r="AK850" s="59"/>
      <c r="AL850" s="59"/>
      <c r="AM850" s="59"/>
      <c r="AN850" s="59"/>
      <c r="AO850" s="59"/>
      <c r="AP850" s="59"/>
    </row>
    <row r="851" spans="2:42" ht="59.25" customHeight="1" thickBot="1" x14ac:dyDescent="0.25">
      <c r="B851" s="39"/>
      <c r="D851" s="65" t="s">
        <v>23</v>
      </c>
      <c r="E851" s="65"/>
      <c r="F851" s="65"/>
      <c r="G851" s="65"/>
      <c r="H851" s="65"/>
      <c r="I851" s="65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  <c r="AA851" s="30"/>
      <c r="AB851" s="30"/>
      <c r="AC851" s="30"/>
      <c r="AD851" s="30"/>
      <c r="AE851" s="30"/>
      <c r="AF851" s="30"/>
      <c r="AG851" s="30"/>
      <c r="AH851" s="30"/>
      <c r="AI851" s="30"/>
      <c r="AJ851" s="30"/>
      <c r="AK851" s="30"/>
      <c r="AL851" s="30"/>
      <c r="AM851" s="30"/>
      <c r="AN851" s="30"/>
      <c r="AO851" s="30"/>
      <c r="AP851" s="30"/>
    </row>
    <row r="852" spans="2:42" ht="12.75" customHeight="1" thickBot="1" x14ac:dyDescent="0.25">
      <c r="D852" s="66" t="s">
        <v>24</v>
      </c>
      <c r="E852" s="66"/>
      <c r="F852" s="66"/>
      <c r="G852" s="66"/>
      <c r="H852" s="66"/>
      <c r="I852" s="66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28"/>
      <c r="U852" s="28"/>
      <c r="V852" s="28"/>
      <c r="W852" s="28"/>
      <c r="X852" s="28"/>
      <c r="Y852" s="28"/>
      <c r="Z852" s="28"/>
      <c r="AA852" s="28"/>
      <c r="AB852" s="28"/>
      <c r="AC852" s="28"/>
      <c r="AD852" s="28"/>
      <c r="AE852" s="28"/>
      <c r="AF852" s="28"/>
      <c r="AG852" s="28"/>
      <c r="AH852" s="28"/>
      <c r="AI852" s="28"/>
      <c r="AJ852" s="28"/>
      <c r="AK852" s="28"/>
      <c r="AL852" s="28"/>
      <c r="AM852" s="28"/>
      <c r="AN852" s="28"/>
      <c r="AO852" s="28"/>
      <c r="AP852" s="28"/>
    </row>
    <row r="853" spans="2:42" ht="12.75" customHeight="1" x14ac:dyDescent="0.2">
      <c r="B853" s="68" t="s">
        <v>20</v>
      </c>
      <c r="D853" s="51" t="s">
        <v>17</v>
      </c>
      <c r="E853" s="51" t="s">
        <v>0</v>
      </c>
      <c r="F853" s="51" t="s">
        <v>3</v>
      </c>
      <c r="G853" s="51" t="s">
        <v>4</v>
      </c>
      <c r="H853" s="51" t="s">
        <v>19</v>
      </c>
      <c r="I853" s="54" t="s">
        <v>16</v>
      </c>
      <c r="J853" s="24" t="str">
        <f t="shared" ref="J853:AP853" si="332">IF(OR(TRIM(J851)=0,TRIM(J851)=""),"",IF(IFERROR(TRIM(INDEX(QryItemNamed,MATCH(TRIM(J851),ITEM,0),2)),"")="Y","SPECIAL",LEFT(IFERROR(TRIM(INDEX(ITEM,MATCH(TRIM(J851),ITEM,0))),""),3)))</f>
        <v/>
      </c>
      <c r="K853" s="26" t="str">
        <f t="shared" si="332"/>
        <v/>
      </c>
      <c r="L853" s="26" t="str">
        <f t="shared" si="332"/>
        <v/>
      </c>
      <c r="M853" s="26" t="str">
        <f t="shared" si="332"/>
        <v/>
      </c>
      <c r="N853" s="26" t="str">
        <f t="shared" si="332"/>
        <v/>
      </c>
      <c r="O853" s="26" t="str">
        <f t="shared" si="332"/>
        <v/>
      </c>
      <c r="P853" s="26" t="str">
        <f t="shared" si="332"/>
        <v/>
      </c>
      <c r="Q853" s="26" t="str">
        <f t="shared" si="332"/>
        <v/>
      </c>
      <c r="R853" s="26" t="str">
        <f t="shared" si="332"/>
        <v/>
      </c>
      <c r="S853" s="26" t="str">
        <f t="shared" si="332"/>
        <v/>
      </c>
      <c r="T853" s="26" t="str">
        <f t="shared" si="332"/>
        <v/>
      </c>
      <c r="U853" s="26" t="str">
        <f t="shared" si="332"/>
        <v/>
      </c>
      <c r="V853" s="26" t="str">
        <f t="shared" si="332"/>
        <v/>
      </c>
      <c r="W853" s="26" t="str">
        <f t="shared" si="332"/>
        <v/>
      </c>
      <c r="X853" s="26" t="str">
        <f t="shared" si="332"/>
        <v/>
      </c>
      <c r="Y853" s="26" t="str">
        <f t="shared" si="332"/>
        <v/>
      </c>
      <c r="Z853" s="26" t="str">
        <f t="shared" si="332"/>
        <v/>
      </c>
      <c r="AA853" s="26" t="str">
        <f t="shared" si="332"/>
        <v/>
      </c>
      <c r="AB853" s="26" t="str">
        <f t="shared" si="332"/>
        <v/>
      </c>
      <c r="AC853" s="26" t="str">
        <f t="shared" si="332"/>
        <v/>
      </c>
      <c r="AD853" s="26" t="str">
        <f t="shared" si="332"/>
        <v/>
      </c>
      <c r="AE853" s="26" t="str">
        <f t="shared" si="332"/>
        <v/>
      </c>
      <c r="AF853" s="26" t="str">
        <f t="shared" si="332"/>
        <v/>
      </c>
      <c r="AG853" s="26" t="str">
        <f t="shared" si="332"/>
        <v/>
      </c>
      <c r="AH853" s="26" t="str">
        <f t="shared" si="332"/>
        <v/>
      </c>
      <c r="AI853" s="26" t="str">
        <f t="shared" si="332"/>
        <v/>
      </c>
      <c r="AJ853" s="26" t="str">
        <f t="shared" si="332"/>
        <v/>
      </c>
      <c r="AK853" s="26" t="str">
        <f t="shared" si="332"/>
        <v/>
      </c>
      <c r="AL853" s="26" t="str">
        <f t="shared" si="332"/>
        <v/>
      </c>
      <c r="AM853" s="26" t="str">
        <f t="shared" si="332"/>
        <v/>
      </c>
      <c r="AN853" s="26" t="str">
        <f t="shared" si="332"/>
        <v/>
      </c>
      <c r="AO853" s="26" t="str">
        <f t="shared" si="332"/>
        <v/>
      </c>
      <c r="AP853" s="26" t="str">
        <f t="shared" si="332"/>
        <v/>
      </c>
    </row>
    <row r="854" spans="2:42" ht="12.75" customHeight="1" x14ac:dyDescent="0.2">
      <c r="B854" s="69"/>
      <c r="D854" s="52"/>
      <c r="E854" s="52"/>
      <c r="F854" s="52"/>
      <c r="G854" s="52"/>
      <c r="H854" s="52"/>
      <c r="I854" s="55"/>
      <c r="J854" s="57" t="str">
        <f t="shared" ref="J854:AP854" si="333">IF(OR(TRIM(J851)=0,TRIM(J851)=""),IF(J852="","",J852),IF(IFERROR(TRIM(INDEX(QryItemNamed,MATCH(TRIM(J851),ITEM,0),2)),"")="Y",TRIM(RIGHT(IFERROR(TRIM(INDEX(QryItemNamed,MATCH(TRIM(J851),ITEM,0),4)),"123456789012"),LEN(IFERROR(TRIM(INDEX(QryItemNamed,MATCH(TRIM(J851),ITEM,0),4)),"123456789012"))-9))&amp;J852,IFERROR(TRIM(INDEX(QryItemNamed,MATCH(TRIM(J851),ITEM,0),4))&amp;J852,"ITEM CODE DOES NOT EXIST IN ITEM MASTER")))</f>
        <v/>
      </c>
      <c r="K854" s="47" t="str">
        <f t="shared" si="333"/>
        <v/>
      </c>
      <c r="L854" s="47" t="str">
        <f t="shared" si="333"/>
        <v/>
      </c>
      <c r="M854" s="47" t="str">
        <f t="shared" si="333"/>
        <v/>
      </c>
      <c r="N854" s="47" t="str">
        <f t="shared" si="333"/>
        <v/>
      </c>
      <c r="O854" s="47" t="str">
        <f t="shared" si="333"/>
        <v/>
      </c>
      <c r="P854" s="47" t="str">
        <f t="shared" si="333"/>
        <v/>
      </c>
      <c r="Q854" s="47" t="str">
        <f t="shared" si="333"/>
        <v/>
      </c>
      <c r="R854" s="47" t="str">
        <f t="shared" si="333"/>
        <v/>
      </c>
      <c r="S854" s="47" t="str">
        <f t="shared" si="333"/>
        <v/>
      </c>
      <c r="T854" s="47" t="str">
        <f t="shared" si="333"/>
        <v/>
      </c>
      <c r="U854" s="47" t="str">
        <f t="shared" si="333"/>
        <v/>
      </c>
      <c r="V854" s="47" t="str">
        <f t="shared" si="333"/>
        <v/>
      </c>
      <c r="W854" s="47" t="str">
        <f t="shared" si="333"/>
        <v/>
      </c>
      <c r="X854" s="47" t="str">
        <f t="shared" si="333"/>
        <v/>
      </c>
      <c r="Y854" s="47" t="str">
        <f t="shared" si="333"/>
        <v/>
      </c>
      <c r="Z854" s="47" t="str">
        <f t="shared" si="333"/>
        <v/>
      </c>
      <c r="AA854" s="47" t="str">
        <f t="shared" si="333"/>
        <v/>
      </c>
      <c r="AB854" s="47" t="str">
        <f t="shared" si="333"/>
        <v/>
      </c>
      <c r="AC854" s="47" t="str">
        <f t="shared" si="333"/>
        <v/>
      </c>
      <c r="AD854" s="47" t="str">
        <f t="shared" si="333"/>
        <v/>
      </c>
      <c r="AE854" s="47" t="str">
        <f t="shared" si="333"/>
        <v/>
      </c>
      <c r="AF854" s="47" t="str">
        <f t="shared" si="333"/>
        <v/>
      </c>
      <c r="AG854" s="47" t="str">
        <f t="shared" si="333"/>
        <v/>
      </c>
      <c r="AH854" s="47" t="str">
        <f t="shared" si="333"/>
        <v/>
      </c>
      <c r="AI854" s="47" t="str">
        <f t="shared" si="333"/>
        <v/>
      </c>
      <c r="AJ854" s="47" t="str">
        <f t="shared" si="333"/>
        <v/>
      </c>
      <c r="AK854" s="47" t="str">
        <f t="shared" si="333"/>
        <v/>
      </c>
      <c r="AL854" s="47" t="str">
        <f t="shared" si="333"/>
        <v/>
      </c>
      <c r="AM854" s="47" t="str">
        <f t="shared" si="333"/>
        <v/>
      </c>
      <c r="AN854" s="47" t="str">
        <f t="shared" si="333"/>
        <v/>
      </c>
      <c r="AO854" s="47" t="str">
        <f t="shared" si="333"/>
        <v/>
      </c>
      <c r="AP854" s="47" t="str">
        <f t="shared" si="333"/>
        <v/>
      </c>
    </row>
    <row r="855" spans="2:42" ht="12.75" customHeight="1" x14ac:dyDescent="0.2">
      <c r="B855" s="69"/>
      <c r="D855" s="52"/>
      <c r="E855" s="52"/>
      <c r="F855" s="52"/>
      <c r="G855" s="52"/>
      <c r="H855" s="52"/>
      <c r="I855" s="55"/>
      <c r="J855" s="57"/>
      <c r="K855" s="47"/>
      <c r="L855" s="47"/>
      <c r="M855" s="47"/>
      <c r="N855" s="47"/>
      <c r="O855" s="47"/>
      <c r="P855" s="47"/>
      <c r="Q855" s="47"/>
      <c r="R855" s="47"/>
      <c r="S855" s="47"/>
      <c r="T855" s="47"/>
      <c r="U855" s="47"/>
      <c r="V855" s="47"/>
      <c r="W855" s="47"/>
      <c r="X855" s="47"/>
      <c r="Y855" s="47"/>
      <c r="Z855" s="47"/>
      <c r="AA855" s="47"/>
      <c r="AB855" s="47"/>
      <c r="AC855" s="47"/>
      <c r="AD855" s="47"/>
      <c r="AE855" s="47"/>
      <c r="AF855" s="47"/>
      <c r="AG855" s="47"/>
      <c r="AH855" s="47"/>
      <c r="AI855" s="47"/>
      <c r="AJ855" s="47"/>
      <c r="AK855" s="47"/>
      <c r="AL855" s="47"/>
      <c r="AM855" s="47"/>
      <c r="AN855" s="47"/>
      <c r="AO855" s="47"/>
      <c r="AP855" s="47"/>
    </row>
    <row r="856" spans="2:42" ht="12.75" customHeight="1" x14ac:dyDescent="0.2">
      <c r="B856" s="69"/>
      <c r="D856" s="52"/>
      <c r="E856" s="52"/>
      <c r="F856" s="52"/>
      <c r="G856" s="52"/>
      <c r="H856" s="52"/>
      <c r="I856" s="55"/>
      <c r="J856" s="57"/>
      <c r="K856" s="47"/>
      <c r="L856" s="47"/>
      <c r="M856" s="47"/>
      <c r="N856" s="47"/>
      <c r="O856" s="47"/>
      <c r="P856" s="47"/>
      <c r="Q856" s="47"/>
      <c r="R856" s="47"/>
      <c r="S856" s="47"/>
      <c r="T856" s="47"/>
      <c r="U856" s="47"/>
      <c r="V856" s="47"/>
      <c r="W856" s="47"/>
      <c r="X856" s="47"/>
      <c r="Y856" s="47"/>
      <c r="Z856" s="47"/>
      <c r="AA856" s="47"/>
      <c r="AB856" s="47"/>
      <c r="AC856" s="47"/>
      <c r="AD856" s="47"/>
      <c r="AE856" s="47"/>
      <c r="AF856" s="47"/>
      <c r="AG856" s="47"/>
      <c r="AH856" s="47"/>
      <c r="AI856" s="47"/>
      <c r="AJ856" s="47"/>
      <c r="AK856" s="47"/>
      <c r="AL856" s="47"/>
      <c r="AM856" s="47"/>
      <c r="AN856" s="47"/>
      <c r="AO856" s="47"/>
      <c r="AP856" s="47"/>
    </row>
    <row r="857" spans="2:42" ht="12.75" customHeight="1" x14ac:dyDescent="0.2">
      <c r="B857" s="69"/>
      <c r="D857" s="52"/>
      <c r="E857" s="52"/>
      <c r="F857" s="52"/>
      <c r="G857" s="52"/>
      <c r="H857" s="52"/>
      <c r="I857" s="55"/>
      <c r="J857" s="57"/>
      <c r="K857" s="47"/>
      <c r="L857" s="47"/>
      <c r="M857" s="47"/>
      <c r="N857" s="47"/>
      <c r="O857" s="47"/>
      <c r="P857" s="47"/>
      <c r="Q857" s="47"/>
      <c r="R857" s="47"/>
      <c r="S857" s="47"/>
      <c r="T857" s="47"/>
      <c r="U857" s="47"/>
      <c r="V857" s="47"/>
      <c r="W857" s="47"/>
      <c r="X857" s="47"/>
      <c r="Y857" s="47"/>
      <c r="Z857" s="47"/>
      <c r="AA857" s="47"/>
      <c r="AB857" s="47"/>
      <c r="AC857" s="47"/>
      <c r="AD857" s="47"/>
      <c r="AE857" s="47"/>
      <c r="AF857" s="47"/>
      <c r="AG857" s="47"/>
      <c r="AH857" s="47"/>
      <c r="AI857" s="47"/>
      <c r="AJ857" s="47"/>
      <c r="AK857" s="47"/>
      <c r="AL857" s="47"/>
      <c r="AM857" s="47"/>
      <c r="AN857" s="47"/>
      <c r="AO857" s="47"/>
      <c r="AP857" s="47"/>
    </row>
    <row r="858" spans="2:42" ht="12.75" customHeight="1" x14ac:dyDescent="0.2">
      <c r="B858" s="69"/>
      <c r="D858" s="52"/>
      <c r="E858" s="52"/>
      <c r="F858" s="52"/>
      <c r="G858" s="52"/>
      <c r="H858" s="52"/>
      <c r="I858" s="55"/>
      <c r="J858" s="57"/>
      <c r="K858" s="47"/>
      <c r="L858" s="47"/>
      <c r="M858" s="47"/>
      <c r="N858" s="47"/>
      <c r="O858" s="47"/>
      <c r="P858" s="47"/>
      <c r="Q858" s="47"/>
      <c r="R858" s="47"/>
      <c r="S858" s="47"/>
      <c r="T858" s="47"/>
      <c r="U858" s="47"/>
      <c r="V858" s="47"/>
      <c r="W858" s="47"/>
      <c r="X858" s="47"/>
      <c r="Y858" s="47"/>
      <c r="Z858" s="47"/>
      <c r="AA858" s="47"/>
      <c r="AB858" s="47"/>
      <c r="AC858" s="47"/>
      <c r="AD858" s="47"/>
      <c r="AE858" s="47"/>
      <c r="AF858" s="47"/>
      <c r="AG858" s="47"/>
      <c r="AH858" s="47"/>
      <c r="AI858" s="47"/>
      <c r="AJ858" s="47"/>
      <c r="AK858" s="47"/>
      <c r="AL858" s="47"/>
      <c r="AM858" s="47"/>
      <c r="AN858" s="47"/>
      <c r="AO858" s="47"/>
      <c r="AP858" s="47"/>
    </row>
    <row r="859" spans="2:42" ht="12.75" customHeight="1" x14ac:dyDescent="0.2">
      <c r="B859" s="69"/>
      <c r="D859" s="52"/>
      <c r="E859" s="52"/>
      <c r="F859" s="52"/>
      <c r="G859" s="52"/>
      <c r="H859" s="52"/>
      <c r="I859" s="55"/>
      <c r="J859" s="57"/>
      <c r="K859" s="47"/>
      <c r="L859" s="47"/>
      <c r="M859" s="47"/>
      <c r="N859" s="47"/>
      <c r="O859" s="47"/>
      <c r="P859" s="47"/>
      <c r="Q859" s="47"/>
      <c r="R859" s="47"/>
      <c r="S859" s="47"/>
      <c r="T859" s="47"/>
      <c r="U859" s="47"/>
      <c r="V859" s="47"/>
      <c r="W859" s="47"/>
      <c r="X859" s="47"/>
      <c r="Y859" s="47"/>
      <c r="Z859" s="47"/>
      <c r="AA859" s="47"/>
      <c r="AB859" s="47"/>
      <c r="AC859" s="47"/>
      <c r="AD859" s="47"/>
      <c r="AE859" s="47"/>
      <c r="AF859" s="47"/>
      <c r="AG859" s="47"/>
      <c r="AH859" s="47"/>
      <c r="AI859" s="47"/>
      <c r="AJ859" s="47"/>
      <c r="AK859" s="47"/>
      <c r="AL859" s="47"/>
      <c r="AM859" s="47"/>
      <c r="AN859" s="47"/>
      <c r="AO859" s="47"/>
      <c r="AP859" s="47"/>
    </row>
    <row r="860" spans="2:42" ht="12.75" customHeight="1" x14ac:dyDescent="0.2">
      <c r="B860" s="69"/>
      <c r="D860" s="52"/>
      <c r="E860" s="52"/>
      <c r="F860" s="52"/>
      <c r="G860" s="52"/>
      <c r="H860" s="52"/>
      <c r="I860" s="55"/>
      <c r="J860" s="57"/>
      <c r="K860" s="47"/>
      <c r="L860" s="47"/>
      <c r="M860" s="47"/>
      <c r="N860" s="47"/>
      <c r="O860" s="47"/>
      <c r="P860" s="47"/>
      <c r="Q860" s="47"/>
      <c r="R860" s="47"/>
      <c r="S860" s="47"/>
      <c r="T860" s="47"/>
      <c r="U860" s="47"/>
      <c r="V860" s="47"/>
      <c r="W860" s="47"/>
      <c r="X860" s="47"/>
      <c r="Y860" s="47"/>
      <c r="Z860" s="47"/>
      <c r="AA860" s="47"/>
      <c r="AB860" s="47"/>
      <c r="AC860" s="47"/>
      <c r="AD860" s="47"/>
      <c r="AE860" s="47"/>
      <c r="AF860" s="47"/>
      <c r="AG860" s="47"/>
      <c r="AH860" s="47"/>
      <c r="AI860" s="47"/>
      <c r="AJ860" s="47"/>
      <c r="AK860" s="47"/>
      <c r="AL860" s="47"/>
      <c r="AM860" s="47"/>
      <c r="AN860" s="47"/>
      <c r="AO860" s="47"/>
      <c r="AP860" s="47"/>
    </row>
    <row r="861" spans="2:42" ht="12.75" customHeight="1" x14ac:dyDescent="0.2">
      <c r="B861" s="69"/>
      <c r="D861" s="52"/>
      <c r="E861" s="52"/>
      <c r="F861" s="52"/>
      <c r="G861" s="52"/>
      <c r="H861" s="52"/>
      <c r="I861" s="55"/>
      <c r="J861" s="57"/>
      <c r="K861" s="47"/>
      <c r="L861" s="47"/>
      <c r="M861" s="47"/>
      <c r="N861" s="47"/>
      <c r="O861" s="47"/>
      <c r="P861" s="47"/>
      <c r="Q861" s="47"/>
      <c r="R861" s="47"/>
      <c r="S861" s="47"/>
      <c r="T861" s="47"/>
      <c r="U861" s="47"/>
      <c r="V861" s="47"/>
      <c r="W861" s="47"/>
      <c r="X861" s="47"/>
      <c r="Y861" s="47"/>
      <c r="Z861" s="47"/>
      <c r="AA861" s="47"/>
      <c r="AB861" s="47"/>
      <c r="AC861" s="47"/>
      <c r="AD861" s="47"/>
      <c r="AE861" s="47"/>
      <c r="AF861" s="47"/>
      <c r="AG861" s="47"/>
      <c r="AH861" s="47"/>
      <c r="AI861" s="47"/>
      <c r="AJ861" s="47"/>
      <c r="AK861" s="47"/>
      <c r="AL861" s="47"/>
      <c r="AM861" s="47"/>
      <c r="AN861" s="47"/>
      <c r="AO861" s="47"/>
      <c r="AP861" s="47"/>
    </row>
    <row r="862" spans="2:42" ht="12.75" customHeight="1" x14ac:dyDescent="0.2">
      <c r="B862" s="69"/>
      <c r="D862" s="52"/>
      <c r="E862" s="52"/>
      <c r="F862" s="52"/>
      <c r="G862" s="52"/>
      <c r="H862" s="52"/>
      <c r="I862" s="55"/>
      <c r="J862" s="57"/>
      <c r="K862" s="47"/>
      <c r="L862" s="47"/>
      <c r="M862" s="47"/>
      <c r="N862" s="47"/>
      <c r="O862" s="47"/>
      <c r="P862" s="47"/>
      <c r="Q862" s="47"/>
      <c r="R862" s="47"/>
      <c r="S862" s="47"/>
      <c r="T862" s="47"/>
      <c r="U862" s="47"/>
      <c r="V862" s="47"/>
      <c r="W862" s="47"/>
      <c r="X862" s="47"/>
      <c r="Y862" s="47"/>
      <c r="Z862" s="47"/>
      <c r="AA862" s="47"/>
      <c r="AB862" s="47"/>
      <c r="AC862" s="47"/>
      <c r="AD862" s="47"/>
      <c r="AE862" s="47"/>
      <c r="AF862" s="47"/>
      <c r="AG862" s="47"/>
      <c r="AH862" s="47"/>
      <c r="AI862" s="47"/>
      <c r="AJ862" s="47"/>
      <c r="AK862" s="47"/>
      <c r="AL862" s="47"/>
      <c r="AM862" s="47"/>
      <c r="AN862" s="47"/>
      <c r="AO862" s="47"/>
      <c r="AP862" s="47"/>
    </row>
    <row r="863" spans="2:42" ht="12.75" customHeight="1" x14ac:dyDescent="0.2">
      <c r="B863" s="69"/>
      <c r="D863" s="52"/>
      <c r="E863" s="52"/>
      <c r="F863" s="52"/>
      <c r="G863" s="52"/>
      <c r="H863" s="52"/>
      <c r="I863" s="55"/>
      <c r="J863" s="57"/>
      <c r="K863" s="47"/>
      <c r="L863" s="47"/>
      <c r="M863" s="47"/>
      <c r="N863" s="47"/>
      <c r="O863" s="47"/>
      <c r="P863" s="47"/>
      <c r="Q863" s="47"/>
      <c r="R863" s="47"/>
      <c r="S863" s="47"/>
      <c r="T863" s="47"/>
      <c r="U863" s="47"/>
      <c r="V863" s="47"/>
      <c r="W863" s="47"/>
      <c r="X863" s="47"/>
      <c r="Y863" s="47"/>
      <c r="Z863" s="47"/>
      <c r="AA863" s="47"/>
      <c r="AB863" s="47"/>
      <c r="AC863" s="47"/>
      <c r="AD863" s="47"/>
      <c r="AE863" s="47"/>
      <c r="AF863" s="47"/>
      <c r="AG863" s="47"/>
      <c r="AH863" s="47"/>
      <c r="AI863" s="47"/>
      <c r="AJ863" s="47"/>
      <c r="AK863" s="47"/>
      <c r="AL863" s="47"/>
      <c r="AM863" s="47"/>
      <c r="AN863" s="47"/>
      <c r="AO863" s="47"/>
      <c r="AP863" s="47"/>
    </row>
    <row r="864" spans="2:42" ht="12.75" customHeight="1" x14ac:dyDescent="0.2">
      <c r="B864" s="69"/>
      <c r="D864" s="52"/>
      <c r="E864" s="52"/>
      <c r="F864" s="52"/>
      <c r="G864" s="52"/>
      <c r="H864" s="52"/>
      <c r="I864" s="55"/>
      <c r="J864" s="57"/>
      <c r="K864" s="47"/>
      <c r="L864" s="47"/>
      <c r="M864" s="47"/>
      <c r="N864" s="47"/>
      <c r="O864" s="47"/>
      <c r="P864" s="47"/>
      <c r="Q864" s="47"/>
      <c r="R864" s="47"/>
      <c r="S864" s="47"/>
      <c r="T864" s="47"/>
      <c r="U864" s="47"/>
      <c r="V864" s="47"/>
      <c r="W864" s="47"/>
      <c r="X864" s="47"/>
      <c r="Y864" s="47"/>
      <c r="Z864" s="47"/>
      <c r="AA864" s="47"/>
      <c r="AB864" s="47"/>
      <c r="AC864" s="47"/>
      <c r="AD864" s="47"/>
      <c r="AE864" s="47"/>
      <c r="AF864" s="47"/>
      <c r="AG864" s="47"/>
      <c r="AH864" s="47"/>
      <c r="AI864" s="47"/>
      <c r="AJ864" s="47"/>
      <c r="AK864" s="47"/>
      <c r="AL864" s="47"/>
      <c r="AM864" s="47"/>
      <c r="AN864" s="47"/>
      <c r="AO864" s="47"/>
      <c r="AP864" s="47"/>
    </row>
    <row r="865" spans="2:42" ht="12.75" customHeight="1" x14ac:dyDescent="0.2">
      <c r="B865" s="69"/>
      <c r="D865" s="52"/>
      <c r="E865" s="52"/>
      <c r="F865" s="52"/>
      <c r="G865" s="52"/>
      <c r="H865" s="52"/>
      <c r="I865" s="55"/>
      <c r="J865" s="57"/>
      <c r="K865" s="47"/>
      <c r="L865" s="47"/>
      <c r="M865" s="47"/>
      <c r="N865" s="47"/>
      <c r="O865" s="47"/>
      <c r="P865" s="47"/>
      <c r="Q865" s="47"/>
      <c r="R865" s="47"/>
      <c r="S865" s="47"/>
      <c r="T865" s="47"/>
      <c r="U865" s="47"/>
      <c r="V865" s="47"/>
      <c r="W865" s="47"/>
      <c r="X865" s="47"/>
      <c r="Y865" s="47"/>
      <c r="Z865" s="47"/>
      <c r="AA865" s="47"/>
      <c r="AB865" s="47"/>
      <c r="AC865" s="47"/>
      <c r="AD865" s="47"/>
      <c r="AE865" s="47"/>
      <c r="AF865" s="47"/>
      <c r="AG865" s="47"/>
      <c r="AH865" s="47"/>
      <c r="AI865" s="47"/>
      <c r="AJ865" s="47"/>
      <c r="AK865" s="47"/>
      <c r="AL865" s="47"/>
      <c r="AM865" s="47"/>
      <c r="AN865" s="47"/>
      <c r="AO865" s="47"/>
      <c r="AP865" s="47"/>
    </row>
    <row r="866" spans="2:42" ht="12.75" customHeight="1" x14ac:dyDescent="0.2">
      <c r="B866" s="69"/>
      <c r="D866" s="52"/>
      <c r="E866" s="52"/>
      <c r="F866" s="52"/>
      <c r="G866" s="52"/>
      <c r="H866" s="52"/>
      <c r="I866" s="55"/>
      <c r="J866" s="57"/>
      <c r="K866" s="47"/>
      <c r="L866" s="47"/>
      <c r="M866" s="47"/>
      <c r="N866" s="47"/>
      <c r="O866" s="47"/>
      <c r="P866" s="47"/>
      <c r="Q866" s="47"/>
      <c r="R866" s="47"/>
      <c r="S866" s="47"/>
      <c r="T866" s="47"/>
      <c r="U866" s="47"/>
      <c r="V866" s="47"/>
      <c r="W866" s="47"/>
      <c r="X866" s="47"/>
      <c r="Y866" s="47"/>
      <c r="Z866" s="47"/>
      <c r="AA866" s="47"/>
      <c r="AB866" s="47"/>
      <c r="AC866" s="47"/>
      <c r="AD866" s="47"/>
      <c r="AE866" s="47"/>
      <c r="AF866" s="47"/>
      <c r="AG866" s="47"/>
      <c r="AH866" s="47"/>
      <c r="AI866" s="47"/>
      <c r="AJ866" s="47"/>
      <c r="AK866" s="47"/>
      <c r="AL866" s="47"/>
      <c r="AM866" s="47"/>
      <c r="AN866" s="47"/>
      <c r="AO866" s="47"/>
      <c r="AP866" s="47"/>
    </row>
    <row r="867" spans="2:42" ht="12.75" customHeight="1" x14ac:dyDescent="0.2">
      <c r="B867" s="69"/>
      <c r="D867" s="52"/>
      <c r="E867" s="52"/>
      <c r="F867" s="52"/>
      <c r="G867" s="52"/>
      <c r="H867" s="52"/>
      <c r="I867" s="55"/>
      <c r="J867" s="57"/>
      <c r="K867" s="47"/>
      <c r="L867" s="47"/>
      <c r="M867" s="47"/>
      <c r="N867" s="47"/>
      <c r="O867" s="47"/>
      <c r="P867" s="47"/>
      <c r="Q867" s="47"/>
      <c r="R867" s="47"/>
      <c r="S867" s="47"/>
      <c r="T867" s="47"/>
      <c r="U867" s="47"/>
      <c r="V867" s="47"/>
      <c r="W867" s="47"/>
      <c r="X867" s="47"/>
      <c r="Y867" s="47"/>
      <c r="Z867" s="47"/>
      <c r="AA867" s="47"/>
      <c r="AB867" s="47"/>
      <c r="AC867" s="47"/>
      <c r="AD867" s="47"/>
      <c r="AE867" s="47"/>
      <c r="AF867" s="47"/>
      <c r="AG867" s="47"/>
      <c r="AH867" s="47"/>
      <c r="AI867" s="47"/>
      <c r="AJ867" s="47"/>
      <c r="AK867" s="47"/>
      <c r="AL867" s="47"/>
      <c r="AM867" s="47"/>
      <c r="AN867" s="47"/>
      <c r="AO867" s="47"/>
      <c r="AP867" s="47"/>
    </row>
    <row r="868" spans="2:42" ht="12.75" customHeight="1" x14ac:dyDescent="0.2">
      <c r="B868" s="69"/>
      <c r="D868" s="52"/>
      <c r="E868" s="52"/>
      <c r="F868" s="52"/>
      <c r="G868" s="52"/>
      <c r="H868" s="52"/>
      <c r="I868" s="55"/>
      <c r="J868" s="57"/>
      <c r="K868" s="47"/>
      <c r="L868" s="47"/>
      <c r="M868" s="47"/>
      <c r="N868" s="47"/>
      <c r="O868" s="47"/>
      <c r="P868" s="47"/>
      <c r="Q868" s="47"/>
      <c r="R868" s="47"/>
      <c r="S868" s="47"/>
      <c r="T868" s="47"/>
      <c r="U868" s="47"/>
      <c r="V868" s="47"/>
      <c r="W868" s="47"/>
      <c r="X868" s="47"/>
      <c r="Y868" s="47"/>
      <c r="Z868" s="47"/>
      <c r="AA868" s="47"/>
      <c r="AB868" s="47"/>
      <c r="AC868" s="47"/>
      <c r="AD868" s="47"/>
      <c r="AE868" s="47"/>
      <c r="AF868" s="47"/>
      <c r="AG868" s="47"/>
      <c r="AH868" s="47"/>
      <c r="AI868" s="47"/>
      <c r="AJ868" s="47"/>
      <c r="AK868" s="47"/>
      <c r="AL868" s="47"/>
      <c r="AM868" s="47"/>
      <c r="AN868" s="47"/>
      <c r="AO868" s="47"/>
      <c r="AP868" s="47"/>
    </row>
    <row r="869" spans="2:42" ht="12.75" customHeight="1" x14ac:dyDescent="0.2">
      <c r="B869" s="69"/>
      <c r="D869" s="52"/>
      <c r="E869" s="52"/>
      <c r="F869" s="52"/>
      <c r="G869" s="52"/>
      <c r="H869" s="52"/>
      <c r="I869" s="55"/>
      <c r="J869" s="57"/>
      <c r="K869" s="47"/>
      <c r="L869" s="47"/>
      <c r="M869" s="47"/>
      <c r="N869" s="47"/>
      <c r="O869" s="47"/>
      <c r="P869" s="47"/>
      <c r="Q869" s="47"/>
      <c r="R869" s="47"/>
      <c r="S869" s="47"/>
      <c r="T869" s="47"/>
      <c r="U869" s="47"/>
      <c r="V869" s="47"/>
      <c r="W869" s="47"/>
      <c r="X869" s="47"/>
      <c r="Y869" s="47"/>
      <c r="Z869" s="47"/>
      <c r="AA869" s="47"/>
      <c r="AB869" s="47"/>
      <c r="AC869" s="47"/>
      <c r="AD869" s="47"/>
      <c r="AE869" s="47"/>
      <c r="AF869" s="47"/>
      <c r="AG869" s="47"/>
      <c r="AH869" s="47"/>
      <c r="AI869" s="47"/>
      <c r="AJ869" s="47"/>
      <c r="AK869" s="47"/>
      <c r="AL869" s="47"/>
      <c r="AM869" s="47"/>
      <c r="AN869" s="47"/>
      <c r="AO869" s="47"/>
      <c r="AP869" s="47"/>
    </row>
    <row r="870" spans="2:42" ht="12.75" customHeight="1" x14ac:dyDescent="0.2">
      <c r="B870" s="69"/>
      <c r="D870" s="52"/>
      <c r="E870" s="52"/>
      <c r="F870" s="52"/>
      <c r="G870" s="52"/>
      <c r="H870" s="52"/>
      <c r="I870" s="55"/>
      <c r="J870" s="57"/>
      <c r="K870" s="47"/>
      <c r="L870" s="47"/>
      <c r="M870" s="47"/>
      <c r="N870" s="47"/>
      <c r="O870" s="47"/>
      <c r="P870" s="47"/>
      <c r="Q870" s="47"/>
      <c r="R870" s="47"/>
      <c r="S870" s="47"/>
      <c r="T870" s="47"/>
      <c r="U870" s="47"/>
      <c r="V870" s="47"/>
      <c r="W870" s="47"/>
      <c r="X870" s="47"/>
      <c r="Y870" s="47"/>
      <c r="Z870" s="47"/>
      <c r="AA870" s="47"/>
      <c r="AB870" s="47"/>
      <c r="AC870" s="47"/>
      <c r="AD870" s="47"/>
      <c r="AE870" s="47"/>
      <c r="AF870" s="47"/>
      <c r="AG870" s="47"/>
      <c r="AH870" s="47"/>
      <c r="AI870" s="47"/>
      <c r="AJ870" s="47"/>
      <c r="AK870" s="47"/>
      <c r="AL870" s="47"/>
      <c r="AM870" s="47"/>
      <c r="AN870" s="47"/>
      <c r="AO870" s="47"/>
      <c r="AP870" s="47"/>
    </row>
    <row r="871" spans="2:42" ht="12.75" customHeight="1" x14ac:dyDescent="0.2">
      <c r="B871" s="69"/>
      <c r="D871" s="52"/>
      <c r="E871" s="52"/>
      <c r="F871" s="52"/>
      <c r="G871" s="52"/>
      <c r="H871" s="52"/>
      <c r="I871" s="55"/>
      <c r="J871" s="57"/>
      <c r="K871" s="47"/>
      <c r="L871" s="47"/>
      <c r="M871" s="47"/>
      <c r="N871" s="47"/>
      <c r="O871" s="47"/>
      <c r="P871" s="47"/>
      <c r="Q871" s="47"/>
      <c r="R871" s="47"/>
      <c r="S871" s="47"/>
      <c r="T871" s="47"/>
      <c r="U871" s="47"/>
      <c r="V871" s="47"/>
      <c r="W871" s="47"/>
      <c r="X871" s="47"/>
      <c r="Y871" s="47"/>
      <c r="Z871" s="47"/>
      <c r="AA871" s="47"/>
      <c r="AB871" s="47"/>
      <c r="AC871" s="47"/>
      <c r="AD871" s="47"/>
      <c r="AE871" s="47"/>
      <c r="AF871" s="47"/>
      <c r="AG871" s="47"/>
      <c r="AH871" s="47"/>
      <c r="AI871" s="47"/>
      <c r="AJ871" s="47"/>
      <c r="AK871" s="47"/>
      <c r="AL871" s="47"/>
      <c r="AM871" s="47"/>
      <c r="AN871" s="47"/>
      <c r="AO871" s="47"/>
      <c r="AP871" s="47"/>
    </row>
    <row r="872" spans="2:42" ht="12.75" customHeight="1" x14ac:dyDescent="0.2">
      <c r="B872" s="69"/>
      <c r="D872" s="52"/>
      <c r="E872" s="52"/>
      <c r="F872" s="52"/>
      <c r="G872" s="52"/>
      <c r="H872" s="52"/>
      <c r="I872" s="55"/>
      <c r="J872" s="57"/>
      <c r="K872" s="47"/>
      <c r="L872" s="47"/>
      <c r="M872" s="47"/>
      <c r="N872" s="47"/>
      <c r="O872" s="47"/>
      <c r="P872" s="47"/>
      <c r="Q872" s="47"/>
      <c r="R872" s="47"/>
      <c r="S872" s="47"/>
      <c r="T872" s="47"/>
      <c r="U872" s="47"/>
      <c r="V872" s="47"/>
      <c r="W872" s="47"/>
      <c r="X872" s="47"/>
      <c r="Y872" s="47"/>
      <c r="Z872" s="47"/>
      <c r="AA872" s="47"/>
      <c r="AB872" s="47"/>
      <c r="AC872" s="47"/>
      <c r="AD872" s="47"/>
      <c r="AE872" s="47"/>
      <c r="AF872" s="47"/>
      <c r="AG872" s="47"/>
      <c r="AH872" s="47"/>
      <c r="AI872" s="47"/>
      <c r="AJ872" s="47"/>
      <c r="AK872" s="47"/>
      <c r="AL872" s="47"/>
      <c r="AM872" s="47"/>
      <c r="AN872" s="47"/>
      <c r="AO872" s="47"/>
      <c r="AP872" s="47"/>
    </row>
    <row r="873" spans="2:42" ht="12.75" customHeight="1" x14ac:dyDescent="0.2">
      <c r="B873" s="69"/>
      <c r="D873" s="52"/>
      <c r="E873" s="52"/>
      <c r="F873" s="52"/>
      <c r="G873" s="52"/>
      <c r="H873" s="52"/>
      <c r="I873" s="55"/>
      <c r="J873" s="57"/>
      <c r="K873" s="47"/>
      <c r="L873" s="47"/>
      <c r="M873" s="47"/>
      <c r="N873" s="47"/>
      <c r="O873" s="47"/>
      <c r="P873" s="47"/>
      <c r="Q873" s="47"/>
      <c r="R873" s="47"/>
      <c r="S873" s="47"/>
      <c r="T873" s="47"/>
      <c r="U873" s="47"/>
      <c r="V873" s="47"/>
      <c r="W873" s="47"/>
      <c r="X873" s="47"/>
      <c r="Y873" s="47"/>
      <c r="Z873" s="47"/>
      <c r="AA873" s="47"/>
      <c r="AB873" s="47"/>
      <c r="AC873" s="47"/>
      <c r="AD873" s="47"/>
      <c r="AE873" s="47"/>
      <c r="AF873" s="47"/>
      <c r="AG873" s="47"/>
      <c r="AH873" s="47"/>
      <c r="AI873" s="47"/>
      <c r="AJ873" s="47"/>
      <c r="AK873" s="47"/>
      <c r="AL873" s="47"/>
      <c r="AM873" s="47"/>
      <c r="AN873" s="47"/>
      <c r="AO873" s="47"/>
      <c r="AP873" s="47"/>
    </row>
    <row r="874" spans="2:42" ht="12.75" customHeight="1" thickBot="1" x14ac:dyDescent="0.25">
      <c r="B874" s="69"/>
      <c r="D874" s="53"/>
      <c r="E874" s="53"/>
      <c r="F874" s="53"/>
      <c r="G874" s="53"/>
      <c r="H874" s="53"/>
      <c r="I874" s="56"/>
      <c r="J874" s="25" t="str">
        <f t="shared" ref="J874:AP874" si="334">IF(OR(TRIM(J851)=0,TRIM(J851)=""),"",IF(IFERROR(TRIM(INDEX(QryItemNamed,MATCH(TRIM(J851),ITEM,0),3)),"")="LS","",IFERROR(TRIM(INDEX(QryItemNamed,MATCH(TRIM(J851),ITEM,0),3)),"")))</f>
        <v/>
      </c>
      <c r="K874" s="27" t="str">
        <f t="shared" si="334"/>
        <v/>
      </c>
      <c r="L874" s="27" t="str">
        <f t="shared" si="334"/>
        <v/>
      </c>
      <c r="M874" s="27" t="str">
        <f t="shared" si="334"/>
        <v/>
      </c>
      <c r="N874" s="27" t="str">
        <f t="shared" si="334"/>
        <v/>
      </c>
      <c r="O874" s="27" t="str">
        <f t="shared" si="334"/>
        <v/>
      </c>
      <c r="P874" s="27" t="str">
        <f t="shared" si="334"/>
        <v/>
      </c>
      <c r="Q874" s="27" t="str">
        <f t="shared" si="334"/>
        <v/>
      </c>
      <c r="R874" s="27" t="str">
        <f t="shared" si="334"/>
        <v/>
      </c>
      <c r="S874" s="27" t="str">
        <f t="shared" si="334"/>
        <v/>
      </c>
      <c r="T874" s="27" t="str">
        <f t="shared" si="334"/>
        <v/>
      </c>
      <c r="U874" s="27" t="str">
        <f t="shared" si="334"/>
        <v/>
      </c>
      <c r="V874" s="27" t="str">
        <f t="shared" si="334"/>
        <v/>
      </c>
      <c r="W874" s="27" t="str">
        <f t="shared" si="334"/>
        <v/>
      </c>
      <c r="X874" s="27" t="str">
        <f t="shared" si="334"/>
        <v/>
      </c>
      <c r="Y874" s="27" t="str">
        <f t="shared" si="334"/>
        <v/>
      </c>
      <c r="Z874" s="27" t="str">
        <f t="shared" si="334"/>
        <v/>
      </c>
      <c r="AA874" s="27" t="str">
        <f t="shared" si="334"/>
        <v/>
      </c>
      <c r="AB874" s="27" t="str">
        <f t="shared" si="334"/>
        <v/>
      </c>
      <c r="AC874" s="27" t="str">
        <f t="shared" si="334"/>
        <v/>
      </c>
      <c r="AD874" s="27" t="str">
        <f t="shared" si="334"/>
        <v/>
      </c>
      <c r="AE874" s="27" t="str">
        <f t="shared" si="334"/>
        <v/>
      </c>
      <c r="AF874" s="27" t="str">
        <f t="shared" si="334"/>
        <v/>
      </c>
      <c r="AG874" s="27" t="str">
        <f t="shared" si="334"/>
        <v/>
      </c>
      <c r="AH874" s="27" t="str">
        <f t="shared" si="334"/>
        <v/>
      </c>
      <c r="AI874" s="27" t="str">
        <f t="shared" si="334"/>
        <v/>
      </c>
      <c r="AJ874" s="27" t="str">
        <f t="shared" si="334"/>
        <v/>
      </c>
      <c r="AK874" s="27" t="str">
        <f t="shared" si="334"/>
        <v/>
      </c>
      <c r="AL874" s="27" t="str">
        <f t="shared" si="334"/>
        <v/>
      </c>
      <c r="AM874" s="27" t="str">
        <f t="shared" si="334"/>
        <v/>
      </c>
      <c r="AN874" s="27" t="str">
        <f t="shared" si="334"/>
        <v/>
      </c>
      <c r="AO874" s="27" t="str">
        <f t="shared" si="334"/>
        <v/>
      </c>
      <c r="AP874" s="27" t="str">
        <f t="shared" si="334"/>
        <v/>
      </c>
    </row>
    <row r="875" spans="2:42" ht="12.75" customHeight="1" x14ac:dyDescent="0.2">
      <c r="B875" s="33"/>
      <c r="D875" s="10"/>
      <c r="E875" s="10"/>
      <c r="F875" s="11"/>
      <c r="G875" s="12"/>
      <c r="H875" s="10"/>
      <c r="I875" s="13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</row>
    <row r="876" spans="2:42" ht="12.75" customHeight="1" x14ac:dyDescent="0.2">
      <c r="B876" s="34"/>
      <c r="D876" s="9"/>
      <c r="E876" s="9"/>
      <c r="F876" s="14"/>
      <c r="G876" s="15"/>
      <c r="H876" s="9"/>
      <c r="I876" s="16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</row>
    <row r="877" spans="2:42" ht="12.75" customHeight="1" x14ac:dyDescent="0.2">
      <c r="B877" s="34"/>
      <c r="D877" s="9"/>
      <c r="E877" s="9"/>
      <c r="F877" s="14"/>
      <c r="G877" s="15"/>
      <c r="H877" s="9"/>
      <c r="I877" s="16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5"/>
      <c r="AK877" s="15"/>
      <c r="AL877" s="15"/>
      <c r="AM877" s="15"/>
      <c r="AN877" s="15"/>
      <c r="AO877" s="15"/>
      <c r="AP877" s="15"/>
    </row>
    <row r="878" spans="2:42" ht="12.75" customHeight="1" x14ac:dyDescent="0.2">
      <c r="B878" s="34"/>
      <c r="D878" s="9"/>
      <c r="E878" s="9"/>
      <c r="F878" s="14"/>
      <c r="G878" s="15"/>
      <c r="H878" s="9"/>
      <c r="I878" s="16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  <c r="AH878" s="15"/>
      <c r="AI878" s="15"/>
      <c r="AJ878" s="15"/>
      <c r="AK878" s="15"/>
      <c r="AL878" s="15"/>
      <c r="AM878" s="15"/>
      <c r="AN878" s="15"/>
      <c r="AO878" s="15"/>
      <c r="AP878" s="15"/>
    </row>
    <row r="879" spans="2:42" ht="12.75" customHeight="1" x14ac:dyDescent="0.2">
      <c r="B879" s="34"/>
      <c r="D879" s="9"/>
      <c r="E879" s="9"/>
      <c r="F879" s="14"/>
      <c r="G879" s="15"/>
      <c r="H879" s="9"/>
      <c r="I879" s="16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</row>
    <row r="880" spans="2:42" ht="12.75" customHeight="1" x14ac:dyDescent="0.2">
      <c r="B880" s="34"/>
      <c r="D880" s="9"/>
      <c r="E880" s="9"/>
      <c r="F880" s="14"/>
      <c r="G880" s="15"/>
      <c r="H880" s="9"/>
      <c r="I880" s="16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5"/>
      <c r="AJ880" s="15"/>
      <c r="AK880" s="15"/>
      <c r="AL880" s="15"/>
      <c r="AM880" s="15"/>
      <c r="AN880" s="15"/>
      <c r="AO880" s="15"/>
      <c r="AP880" s="15"/>
    </row>
    <row r="881" spans="2:42" ht="12.75" customHeight="1" x14ac:dyDescent="0.2">
      <c r="B881" s="34"/>
      <c r="D881" s="9"/>
      <c r="E881" s="9"/>
      <c r="F881" s="14"/>
      <c r="G881" s="15"/>
      <c r="H881" s="9"/>
      <c r="I881" s="16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  <c r="AG881" s="15"/>
      <c r="AH881" s="15"/>
      <c r="AI881" s="15"/>
      <c r="AJ881" s="15"/>
      <c r="AK881" s="15"/>
      <c r="AL881" s="15"/>
      <c r="AM881" s="15"/>
      <c r="AN881" s="15"/>
      <c r="AO881" s="15"/>
      <c r="AP881" s="15"/>
    </row>
    <row r="882" spans="2:42" ht="12.75" customHeight="1" x14ac:dyDescent="0.2">
      <c r="B882" s="34"/>
      <c r="D882" s="9"/>
      <c r="E882" s="9"/>
      <c r="F882" s="14"/>
      <c r="G882" s="15"/>
      <c r="H882" s="9"/>
      <c r="I882" s="16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</row>
    <row r="883" spans="2:42" ht="12.75" customHeight="1" x14ac:dyDescent="0.2">
      <c r="B883" s="34"/>
      <c r="D883" s="9"/>
      <c r="E883" s="9"/>
      <c r="F883" s="14"/>
      <c r="G883" s="15"/>
      <c r="H883" s="9"/>
      <c r="I883" s="16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  <c r="AG883" s="15"/>
      <c r="AH883" s="15"/>
      <c r="AI883" s="15"/>
      <c r="AJ883" s="15"/>
      <c r="AK883" s="15"/>
      <c r="AL883" s="15"/>
      <c r="AM883" s="15"/>
      <c r="AN883" s="15"/>
      <c r="AO883" s="15"/>
      <c r="AP883" s="15"/>
    </row>
    <row r="884" spans="2:42" ht="12.75" customHeight="1" x14ac:dyDescent="0.2">
      <c r="B884" s="34"/>
      <c r="D884" s="9"/>
      <c r="E884" s="9"/>
      <c r="F884" s="14"/>
      <c r="G884" s="15"/>
      <c r="H884" s="9"/>
      <c r="I884" s="16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  <c r="AG884" s="15"/>
      <c r="AH884" s="15"/>
      <c r="AI884" s="15"/>
      <c r="AJ884" s="15"/>
      <c r="AK884" s="15"/>
      <c r="AL884" s="15"/>
      <c r="AM884" s="15"/>
      <c r="AN884" s="15"/>
      <c r="AO884" s="15"/>
      <c r="AP884" s="15"/>
    </row>
    <row r="885" spans="2:42" ht="12.75" customHeight="1" x14ac:dyDescent="0.2">
      <c r="B885" s="34"/>
      <c r="D885" s="9"/>
      <c r="E885" s="9"/>
      <c r="F885" s="14"/>
      <c r="G885" s="15"/>
      <c r="H885" s="9"/>
      <c r="I885" s="16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</row>
    <row r="886" spans="2:42" ht="12.75" customHeight="1" x14ac:dyDescent="0.2">
      <c r="B886" s="34"/>
      <c r="D886" s="9"/>
      <c r="E886" s="9"/>
      <c r="F886" s="14"/>
      <c r="G886" s="15"/>
      <c r="H886" s="9"/>
      <c r="I886" s="16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  <c r="AH886" s="15"/>
      <c r="AI886" s="15"/>
      <c r="AJ886" s="15"/>
      <c r="AK886" s="15"/>
      <c r="AL886" s="15"/>
      <c r="AM886" s="15"/>
      <c r="AN886" s="15"/>
      <c r="AO886" s="15"/>
      <c r="AP886" s="15"/>
    </row>
    <row r="887" spans="2:42" ht="12.75" customHeight="1" x14ac:dyDescent="0.2">
      <c r="B887" s="34"/>
      <c r="D887" s="9"/>
      <c r="E887" s="9"/>
      <c r="F887" s="14"/>
      <c r="G887" s="15"/>
      <c r="H887" s="9"/>
      <c r="I887" s="16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  <c r="AH887" s="15"/>
      <c r="AI887" s="15"/>
      <c r="AJ887" s="15"/>
      <c r="AK887" s="15"/>
      <c r="AL887" s="15"/>
      <c r="AM887" s="15"/>
      <c r="AN887" s="15"/>
      <c r="AO887" s="15"/>
      <c r="AP887" s="15"/>
    </row>
    <row r="888" spans="2:42" ht="12.75" customHeight="1" x14ac:dyDescent="0.2">
      <c r="B888" s="34"/>
      <c r="D888" s="9"/>
      <c r="E888" s="9"/>
      <c r="F888" s="14"/>
      <c r="G888" s="15"/>
      <c r="H888" s="9"/>
      <c r="I888" s="16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</row>
    <row r="889" spans="2:42" ht="12.75" customHeight="1" x14ac:dyDescent="0.2">
      <c r="B889" s="34"/>
      <c r="D889" s="9"/>
      <c r="E889" s="9"/>
      <c r="F889" s="14"/>
      <c r="G889" s="15"/>
      <c r="H889" s="9"/>
      <c r="I889" s="16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  <c r="AH889" s="15"/>
      <c r="AI889" s="15"/>
      <c r="AJ889" s="15"/>
      <c r="AK889" s="15"/>
      <c r="AL889" s="15"/>
      <c r="AM889" s="15"/>
      <c r="AN889" s="15"/>
      <c r="AO889" s="15"/>
      <c r="AP889" s="15"/>
    </row>
    <row r="890" spans="2:42" ht="12.75" customHeight="1" x14ac:dyDescent="0.2">
      <c r="B890" s="34"/>
      <c r="D890" s="9"/>
      <c r="E890" s="9"/>
      <c r="F890" s="14"/>
      <c r="G890" s="15"/>
      <c r="H890" s="9"/>
      <c r="I890" s="16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  <c r="AG890" s="15"/>
      <c r="AH890" s="15"/>
      <c r="AI890" s="15"/>
      <c r="AJ890" s="15"/>
      <c r="AK890" s="15"/>
      <c r="AL890" s="15"/>
      <c r="AM890" s="15"/>
      <c r="AN890" s="15"/>
      <c r="AO890" s="15"/>
      <c r="AP890" s="15"/>
    </row>
    <row r="891" spans="2:42" ht="12.75" customHeight="1" x14ac:dyDescent="0.2">
      <c r="B891" s="34"/>
      <c r="D891" s="9"/>
      <c r="E891" s="9"/>
      <c r="F891" s="14"/>
      <c r="G891" s="15"/>
      <c r="H891" s="9"/>
      <c r="I891" s="16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15"/>
      <c r="AK891" s="15"/>
      <c r="AL891" s="15"/>
      <c r="AM891" s="15"/>
      <c r="AN891" s="15"/>
      <c r="AO891" s="15"/>
      <c r="AP891" s="15"/>
    </row>
    <row r="892" spans="2:42" ht="12.75" customHeight="1" x14ac:dyDescent="0.2">
      <c r="B892" s="34"/>
      <c r="D892" s="9"/>
      <c r="E892" s="9"/>
      <c r="F892" s="14"/>
      <c r="G892" s="15"/>
      <c r="H892" s="9"/>
      <c r="I892" s="16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  <c r="AH892" s="15"/>
      <c r="AI892" s="15"/>
      <c r="AJ892" s="15"/>
      <c r="AK892" s="15"/>
      <c r="AL892" s="15"/>
      <c r="AM892" s="15"/>
      <c r="AN892" s="15"/>
      <c r="AO892" s="15"/>
      <c r="AP892" s="15"/>
    </row>
    <row r="893" spans="2:42" ht="12.75" customHeight="1" x14ac:dyDescent="0.2">
      <c r="B893" s="34"/>
      <c r="D893" s="9"/>
      <c r="E893" s="9"/>
      <c r="F893" s="14"/>
      <c r="G893" s="15"/>
      <c r="H893" s="9"/>
      <c r="I893" s="16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  <c r="AH893" s="15"/>
      <c r="AI893" s="15"/>
      <c r="AJ893" s="15"/>
      <c r="AK893" s="15"/>
      <c r="AL893" s="15"/>
      <c r="AM893" s="15"/>
      <c r="AN893" s="15"/>
      <c r="AO893" s="15"/>
      <c r="AP893" s="15"/>
    </row>
    <row r="894" spans="2:42" ht="12.75" customHeight="1" x14ac:dyDescent="0.2">
      <c r="B894" s="34"/>
      <c r="D894" s="9"/>
      <c r="E894" s="9"/>
      <c r="F894" s="14"/>
      <c r="G894" s="15"/>
      <c r="H894" s="9"/>
      <c r="I894" s="16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  <c r="AG894" s="15"/>
      <c r="AH894" s="15"/>
      <c r="AI894" s="15"/>
      <c r="AJ894" s="15"/>
      <c r="AK894" s="15"/>
      <c r="AL894" s="15"/>
      <c r="AM894" s="15"/>
      <c r="AN894" s="15"/>
      <c r="AO894" s="15"/>
      <c r="AP894" s="15"/>
    </row>
    <row r="895" spans="2:42" ht="12.75" customHeight="1" x14ac:dyDescent="0.2">
      <c r="B895" s="34"/>
      <c r="D895" s="9"/>
      <c r="E895" s="9"/>
      <c r="F895" s="14"/>
      <c r="G895" s="15"/>
      <c r="H895" s="9"/>
      <c r="I895" s="16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  <c r="AG895" s="15"/>
      <c r="AH895" s="15"/>
      <c r="AI895" s="15"/>
      <c r="AJ895" s="15"/>
      <c r="AK895" s="15"/>
      <c r="AL895" s="15"/>
      <c r="AM895" s="15"/>
      <c r="AN895" s="15"/>
      <c r="AO895" s="15"/>
      <c r="AP895" s="15"/>
    </row>
    <row r="896" spans="2:42" ht="12.75" customHeight="1" x14ac:dyDescent="0.2">
      <c r="B896" s="34"/>
      <c r="D896" s="9"/>
      <c r="E896" s="9"/>
      <c r="F896" s="14"/>
      <c r="G896" s="15"/>
      <c r="H896" s="9"/>
      <c r="I896" s="16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  <c r="AH896" s="15"/>
      <c r="AI896" s="15"/>
      <c r="AJ896" s="15"/>
      <c r="AK896" s="15"/>
      <c r="AL896" s="15"/>
      <c r="AM896" s="15"/>
      <c r="AN896" s="15"/>
      <c r="AO896" s="15"/>
      <c r="AP896" s="15"/>
    </row>
    <row r="897" spans="2:42" ht="12.75" customHeight="1" x14ac:dyDescent="0.2">
      <c r="B897" s="34"/>
      <c r="D897" s="9"/>
      <c r="E897" s="9"/>
      <c r="F897" s="14"/>
      <c r="G897" s="15"/>
      <c r="H897" s="9"/>
      <c r="I897" s="16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  <c r="AG897" s="15"/>
      <c r="AH897" s="15"/>
      <c r="AI897" s="15"/>
      <c r="AJ897" s="15"/>
      <c r="AK897" s="15"/>
      <c r="AL897" s="15"/>
      <c r="AM897" s="15"/>
      <c r="AN897" s="15"/>
      <c r="AO897" s="15"/>
      <c r="AP897" s="15"/>
    </row>
    <row r="898" spans="2:42" ht="12.75" customHeight="1" x14ac:dyDescent="0.2">
      <c r="B898" s="34"/>
      <c r="D898" s="9"/>
      <c r="E898" s="9"/>
      <c r="F898" s="14"/>
      <c r="G898" s="15"/>
      <c r="H898" s="9"/>
      <c r="I898" s="16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  <c r="AG898" s="15"/>
      <c r="AH898" s="15"/>
      <c r="AI898" s="15"/>
      <c r="AJ898" s="15"/>
      <c r="AK898" s="15"/>
      <c r="AL898" s="15"/>
      <c r="AM898" s="15"/>
      <c r="AN898" s="15"/>
      <c r="AO898" s="15"/>
      <c r="AP898" s="15"/>
    </row>
    <row r="899" spans="2:42" ht="12.75" customHeight="1" x14ac:dyDescent="0.2">
      <c r="B899" s="34"/>
      <c r="D899" s="9"/>
      <c r="E899" s="9"/>
      <c r="F899" s="14"/>
      <c r="G899" s="15"/>
      <c r="H899" s="9"/>
      <c r="I899" s="16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  <c r="AG899" s="15"/>
      <c r="AH899" s="15"/>
      <c r="AI899" s="15"/>
      <c r="AJ899" s="15"/>
      <c r="AK899" s="15"/>
      <c r="AL899" s="15"/>
      <c r="AM899" s="15"/>
      <c r="AN899" s="15"/>
      <c r="AO899" s="15"/>
      <c r="AP899" s="15"/>
    </row>
    <row r="900" spans="2:42" ht="12.75" customHeight="1" x14ac:dyDescent="0.2">
      <c r="B900" s="34"/>
      <c r="D900" s="9"/>
      <c r="E900" s="9"/>
      <c r="F900" s="14"/>
      <c r="G900" s="15"/>
      <c r="H900" s="9"/>
      <c r="I900" s="16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5"/>
      <c r="AJ900" s="15"/>
      <c r="AK900" s="15"/>
      <c r="AL900" s="15"/>
      <c r="AM900" s="15"/>
      <c r="AN900" s="15"/>
      <c r="AO900" s="15"/>
      <c r="AP900" s="15"/>
    </row>
    <row r="901" spans="2:42" ht="12.75" customHeight="1" x14ac:dyDescent="0.2">
      <c r="B901" s="34"/>
      <c r="D901" s="9"/>
      <c r="E901" s="9"/>
      <c r="F901" s="14"/>
      <c r="G901" s="15"/>
      <c r="H901" s="9"/>
      <c r="I901" s="16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  <c r="AG901" s="15"/>
      <c r="AH901" s="15"/>
      <c r="AI901" s="15"/>
      <c r="AJ901" s="15"/>
      <c r="AK901" s="15"/>
      <c r="AL901" s="15"/>
      <c r="AM901" s="15"/>
      <c r="AN901" s="15"/>
      <c r="AO901" s="15"/>
      <c r="AP901" s="15"/>
    </row>
    <row r="902" spans="2:42" ht="12.75" customHeight="1" x14ac:dyDescent="0.2">
      <c r="B902" s="34"/>
      <c r="D902" s="9"/>
      <c r="E902" s="9"/>
      <c r="F902" s="14"/>
      <c r="G902" s="15"/>
      <c r="H902" s="9"/>
      <c r="I902" s="16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  <c r="AG902" s="15"/>
      <c r="AH902" s="15"/>
      <c r="AI902" s="15"/>
      <c r="AJ902" s="15"/>
      <c r="AK902" s="15"/>
      <c r="AL902" s="15"/>
      <c r="AM902" s="15"/>
      <c r="AN902" s="15"/>
      <c r="AO902" s="15"/>
      <c r="AP902" s="15"/>
    </row>
    <row r="903" spans="2:42" ht="12.75" customHeight="1" x14ac:dyDescent="0.2">
      <c r="B903" s="34"/>
      <c r="D903" s="9"/>
      <c r="E903" s="9"/>
      <c r="F903" s="14"/>
      <c r="G903" s="15"/>
      <c r="H903" s="9"/>
      <c r="I903" s="16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  <c r="AG903" s="15"/>
      <c r="AH903" s="15"/>
      <c r="AI903" s="15"/>
      <c r="AJ903" s="15"/>
      <c r="AK903" s="15"/>
      <c r="AL903" s="15"/>
      <c r="AM903" s="15"/>
      <c r="AN903" s="15"/>
      <c r="AO903" s="15"/>
      <c r="AP903" s="15"/>
    </row>
    <row r="904" spans="2:42" ht="12.75" customHeight="1" x14ac:dyDescent="0.2">
      <c r="B904" s="34"/>
      <c r="D904" s="9"/>
      <c r="E904" s="9"/>
      <c r="F904" s="14"/>
      <c r="G904" s="15"/>
      <c r="H904" s="9"/>
      <c r="I904" s="16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  <c r="AG904" s="15"/>
      <c r="AH904" s="15"/>
      <c r="AI904" s="15"/>
      <c r="AJ904" s="15"/>
      <c r="AK904" s="15"/>
      <c r="AL904" s="15"/>
      <c r="AM904" s="15"/>
      <c r="AN904" s="15"/>
      <c r="AO904" s="15"/>
      <c r="AP904" s="15"/>
    </row>
    <row r="905" spans="2:42" ht="12.75" customHeight="1" x14ac:dyDescent="0.2">
      <c r="B905" s="34"/>
      <c r="D905" s="9"/>
      <c r="E905" s="9"/>
      <c r="F905" s="14"/>
      <c r="G905" s="15"/>
      <c r="H905" s="9"/>
      <c r="I905" s="16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</row>
    <row r="906" spans="2:42" ht="12.75" customHeight="1" x14ac:dyDescent="0.2">
      <c r="B906" s="34"/>
      <c r="D906" s="9"/>
      <c r="E906" s="9"/>
      <c r="F906" s="14"/>
      <c r="G906" s="15"/>
      <c r="H906" s="9"/>
      <c r="I906" s="16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  <c r="AG906" s="15"/>
      <c r="AH906" s="15"/>
      <c r="AI906" s="15"/>
      <c r="AJ906" s="15"/>
      <c r="AK906" s="15"/>
      <c r="AL906" s="15"/>
      <c r="AM906" s="15"/>
      <c r="AN906" s="15"/>
      <c r="AO906" s="15"/>
      <c r="AP906" s="15"/>
    </row>
    <row r="907" spans="2:42" ht="12.75" customHeight="1" x14ac:dyDescent="0.2">
      <c r="B907" s="34"/>
      <c r="D907" s="9"/>
      <c r="E907" s="9"/>
      <c r="F907" s="14"/>
      <c r="G907" s="15"/>
      <c r="H907" s="9"/>
      <c r="I907" s="16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  <c r="AG907" s="15"/>
      <c r="AH907" s="15"/>
      <c r="AI907" s="15"/>
      <c r="AJ907" s="15"/>
      <c r="AK907" s="15"/>
      <c r="AL907" s="15"/>
      <c r="AM907" s="15"/>
      <c r="AN907" s="15"/>
      <c r="AO907" s="15"/>
      <c r="AP907" s="15"/>
    </row>
    <row r="908" spans="2:42" ht="12.75" customHeight="1" x14ac:dyDescent="0.2">
      <c r="B908" s="34"/>
      <c r="D908" s="9"/>
      <c r="E908" s="9"/>
      <c r="F908" s="14"/>
      <c r="G908" s="15"/>
      <c r="H908" s="9"/>
      <c r="I908" s="16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</row>
    <row r="909" spans="2:42" ht="12.75" customHeight="1" x14ac:dyDescent="0.2">
      <c r="B909" s="34"/>
      <c r="D909" s="9"/>
      <c r="E909" s="9"/>
      <c r="F909" s="14"/>
      <c r="G909" s="15"/>
      <c r="H909" s="9"/>
      <c r="I909" s="16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  <c r="AG909" s="15"/>
      <c r="AH909" s="15"/>
      <c r="AI909" s="15"/>
      <c r="AJ909" s="15"/>
      <c r="AK909" s="15"/>
      <c r="AL909" s="15"/>
      <c r="AM909" s="15"/>
      <c r="AN909" s="15"/>
      <c r="AO909" s="15"/>
      <c r="AP909" s="15"/>
    </row>
    <row r="910" spans="2:42" ht="12.75" customHeight="1" x14ac:dyDescent="0.2">
      <c r="B910" s="34"/>
      <c r="D910" s="9"/>
      <c r="E910" s="9"/>
      <c r="F910" s="14"/>
      <c r="G910" s="15"/>
      <c r="H910" s="9"/>
      <c r="I910" s="16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  <c r="AG910" s="15"/>
      <c r="AH910" s="15"/>
      <c r="AI910" s="15"/>
      <c r="AJ910" s="15"/>
      <c r="AK910" s="15"/>
      <c r="AL910" s="15"/>
      <c r="AM910" s="15"/>
      <c r="AN910" s="15"/>
      <c r="AO910" s="15"/>
      <c r="AP910" s="15"/>
    </row>
    <row r="911" spans="2:42" ht="12.75" customHeight="1" x14ac:dyDescent="0.2">
      <c r="B911" s="34"/>
      <c r="D911" s="9"/>
      <c r="E911" s="9"/>
      <c r="F911" s="14"/>
      <c r="G911" s="15"/>
      <c r="H911" s="9"/>
      <c r="I911" s="16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</row>
    <row r="912" spans="2:42" ht="12.75" customHeight="1" x14ac:dyDescent="0.2">
      <c r="B912" s="34"/>
      <c r="D912" s="9"/>
      <c r="E912" s="9"/>
      <c r="F912" s="14"/>
      <c r="G912" s="15"/>
      <c r="H912" s="9"/>
      <c r="I912" s="16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  <c r="AG912" s="15"/>
      <c r="AH912" s="15"/>
      <c r="AI912" s="15"/>
      <c r="AJ912" s="15"/>
      <c r="AK912" s="15"/>
      <c r="AL912" s="15"/>
      <c r="AM912" s="15"/>
      <c r="AN912" s="15"/>
      <c r="AO912" s="15"/>
      <c r="AP912" s="15"/>
    </row>
    <row r="913" spans="2:42" ht="12.75" customHeight="1" x14ac:dyDescent="0.2">
      <c r="B913" s="34"/>
      <c r="D913" s="9"/>
      <c r="E913" s="9"/>
      <c r="F913" s="14"/>
      <c r="G913" s="15"/>
      <c r="H913" s="9"/>
      <c r="I913" s="16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5"/>
      <c r="AJ913" s="15"/>
      <c r="AK913" s="15"/>
      <c r="AL913" s="15"/>
      <c r="AM913" s="15"/>
      <c r="AN913" s="15"/>
      <c r="AO913" s="15"/>
      <c r="AP913" s="15"/>
    </row>
    <row r="914" spans="2:42" ht="12.75" customHeight="1" x14ac:dyDescent="0.2">
      <c r="B914" s="34"/>
      <c r="D914" s="9"/>
      <c r="E914" s="9"/>
      <c r="F914" s="14"/>
      <c r="G914" s="15"/>
      <c r="H914" s="9"/>
      <c r="I914" s="16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</row>
    <row r="915" spans="2:42" ht="12.75" customHeight="1" x14ac:dyDescent="0.2">
      <c r="B915" s="34"/>
      <c r="D915" s="9"/>
      <c r="E915" s="9"/>
      <c r="F915" s="14"/>
      <c r="G915" s="15"/>
      <c r="H915" s="9"/>
      <c r="I915" s="16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  <c r="AH915" s="15"/>
      <c r="AI915" s="15"/>
      <c r="AJ915" s="15"/>
      <c r="AK915" s="15"/>
      <c r="AL915" s="15"/>
      <c r="AM915" s="15"/>
      <c r="AN915" s="15"/>
      <c r="AO915" s="15"/>
      <c r="AP915" s="15"/>
    </row>
    <row r="916" spans="2:42" ht="12.75" customHeight="1" x14ac:dyDescent="0.2">
      <c r="B916" s="34"/>
      <c r="D916" s="9"/>
      <c r="E916" s="9"/>
      <c r="F916" s="14"/>
      <c r="G916" s="15"/>
      <c r="H916" s="9"/>
      <c r="I916" s="16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  <c r="AH916" s="15"/>
      <c r="AI916" s="15"/>
      <c r="AJ916" s="15"/>
      <c r="AK916" s="15"/>
      <c r="AL916" s="15"/>
      <c r="AM916" s="15"/>
      <c r="AN916" s="15"/>
      <c r="AO916" s="15"/>
      <c r="AP916" s="15"/>
    </row>
    <row r="917" spans="2:42" ht="12.75" customHeight="1" x14ac:dyDescent="0.2">
      <c r="B917" s="34"/>
      <c r="D917" s="9"/>
      <c r="E917" s="9"/>
      <c r="F917" s="14"/>
      <c r="G917" s="15"/>
      <c r="H917" s="9"/>
      <c r="I917" s="16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</row>
    <row r="918" spans="2:42" ht="12.75" customHeight="1" x14ac:dyDescent="0.2">
      <c r="B918" s="34"/>
      <c r="D918" s="9"/>
      <c r="E918" s="9"/>
      <c r="F918" s="14"/>
      <c r="G918" s="15"/>
      <c r="H918" s="9"/>
      <c r="I918" s="16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5"/>
      <c r="AK918" s="15"/>
      <c r="AL918" s="15"/>
      <c r="AM918" s="15"/>
      <c r="AN918" s="15"/>
      <c r="AO918" s="15"/>
      <c r="AP918" s="15"/>
    </row>
    <row r="919" spans="2:42" ht="12.75" customHeight="1" x14ac:dyDescent="0.2">
      <c r="B919" s="34"/>
      <c r="D919" s="9"/>
      <c r="E919" s="9"/>
      <c r="F919" s="14"/>
      <c r="G919" s="15"/>
      <c r="H919" s="9"/>
      <c r="I919" s="16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  <c r="AH919" s="15"/>
      <c r="AI919" s="15"/>
      <c r="AJ919" s="15"/>
      <c r="AK919" s="15"/>
      <c r="AL919" s="15"/>
      <c r="AM919" s="15"/>
      <c r="AN919" s="15"/>
      <c r="AO919" s="15"/>
      <c r="AP919" s="15"/>
    </row>
    <row r="920" spans="2:42" ht="12.75" customHeight="1" x14ac:dyDescent="0.2">
      <c r="B920" s="34"/>
      <c r="D920" s="9"/>
      <c r="E920" s="9"/>
      <c r="F920" s="14"/>
      <c r="G920" s="15"/>
      <c r="H920" s="9"/>
      <c r="I920" s="16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</row>
    <row r="921" spans="2:42" ht="12.75" customHeight="1" x14ac:dyDescent="0.2">
      <c r="B921" s="34"/>
      <c r="D921" s="9"/>
      <c r="E921" s="9"/>
      <c r="F921" s="14"/>
      <c r="G921" s="15"/>
      <c r="H921" s="9"/>
      <c r="I921" s="16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  <c r="AG921" s="15"/>
      <c r="AH921" s="15"/>
      <c r="AI921" s="15"/>
      <c r="AJ921" s="15"/>
      <c r="AK921" s="15"/>
      <c r="AL921" s="15"/>
      <c r="AM921" s="15"/>
      <c r="AN921" s="15"/>
      <c r="AO921" s="15"/>
      <c r="AP921" s="15"/>
    </row>
    <row r="922" spans="2:42" ht="12.75" customHeight="1" x14ac:dyDescent="0.2">
      <c r="B922" s="34"/>
      <c r="D922" s="9"/>
      <c r="E922" s="9"/>
      <c r="F922" s="14"/>
      <c r="G922" s="15"/>
      <c r="H922" s="9"/>
      <c r="I922" s="16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  <c r="AG922" s="15"/>
      <c r="AH922" s="15"/>
      <c r="AI922" s="15"/>
      <c r="AJ922" s="15"/>
      <c r="AK922" s="15"/>
      <c r="AL922" s="15"/>
      <c r="AM922" s="15"/>
      <c r="AN922" s="15"/>
      <c r="AO922" s="15"/>
      <c r="AP922" s="15"/>
    </row>
    <row r="923" spans="2:42" ht="12.75" customHeight="1" x14ac:dyDescent="0.2">
      <c r="B923" s="34"/>
      <c r="D923" s="9"/>
      <c r="E923" s="9"/>
      <c r="F923" s="14"/>
      <c r="G923" s="15"/>
      <c r="H923" s="9"/>
      <c r="I923" s="16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</row>
    <row r="924" spans="2:42" ht="12.75" customHeight="1" x14ac:dyDescent="0.2">
      <c r="B924" s="34"/>
      <c r="D924" s="9"/>
      <c r="E924" s="9"/>
      <c r="F924" s="14"/>
      <c r="G924" s="15"/>
      <c r="H924" s="9"/>
      <c r="I924" s="16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  <c r="AH924" s="15"/>
      <c r="AI924" s="15"/>
      <c r="AJ924" s="15"/>
      <c r="AK924" s="15"/>
      <c r="AL924" s="15"/>
      <c r="AM924" s="15"/>
      <c r="AN924" s="15"/>
      <c r="AO924" s="15"/>
      <c r="AP924" s="15"/>
    </row>
    <row r="925" spans="2:42" ht="12.75" customHeight="1" x14ac:dyDescent="0.2">
      <c r="B925" s="34"/>
      <c r="D925" s="9"/>
      <c r="E925" s="9"/>
      <c r="F925" s="14"/>
      <c r="G925" s="15"/>
      <c r="H925" s="9"/>
      <c r="I925" s="16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  <c r="AG925" s="15"/>
      <c r="AH925" s="15"/>
      <c r="AI925" s="15"/>
      <c r="AJ925" s="15"/>
      <c r="AK925" s="15"/>
      <c r="AL925" s="15"/>
      <c r="AM925" s="15"/>
      <c r="AN925" s="15"/>
      <c r="AO925" s="15"/>
      <c r="AP925" s="15"/>
    </row>
    <row r="926" spans="2:42" ht="12.75" customHeight="1" thickBot="1" x14ac:dyDescent="0.25">
      <c r="B926" s="35"/>
      <c r="D926" s="9"/>
      <c r="E926" s="9"/>
      <c r="F926" s="17"/>
      <c r="G926" s="15"/>
      <c r="H926" s="18"/>
      <c r="I926" s="16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</row>
    <row r="927" spans="2:42" ht="12.75" customHeight="1" x14ac:dyDescent="0.2">
      <c r="B927" s="5" t="s">
        <v>22</v>
      </c>
      <c r="D927" s="48" t="s">
        <v>18</v>
      </c>
      <c r="E927" s="49"/>
      <c r="F927" s="49"/>
      <c r="G927" s="49"/>
      <c r="H927" s="49"/>
      <c r="I927" s="50"/>
      <c r="J927" s="31" t="str">
        <f t="shared" ref="J927" si="335">IF(J851="","",IF(J874="",IF(SUM(COUNTIF(J875:J926,"LS")+COUNTIF(J875:J926,"LUMP"))&gt;0,"LS",""),IF(SUM(J875:J926)&gt;0,ROUNDUP(SUM(J875:J926),0),"")))</f>
        <v/>
      </c>
      <c r="K927" s="31" t="str">
        <f t="shared" ref="K927" si="336">IF(K851="","",IF(K874="",IF(SUM(COUNTIF(K875:K926,"LS")+COUNTIF(K875:K926,"LUMP"))&gt;0,"LS",""),IF(SUM(K875:K926)&gt;0,ROUNDUP(SUM(K875:K926),0),"")))</f>
        <v/>
      </c>
      <c r="L927" s="31" t="str">
        <f t="shared" ref="L927" si="337">IF(L851="","",IF(L874="",IF(SUM(COUNTIF(L875:L926,"LS")+COUNTIF(L875:L926,"LUMP"))&gt;0,"LS",""),IF(SUM(L875:L926)&gt;0,ROUNDUP(SUM(L875:L926),0),"")))</f>
        <v/>
      </c>
      <c r="M927" s="31" t="str">
        <f t="shared" ref="M927" si="338">IF(M851="","",IF(M874="",IF(SUM(COUNTIF(M875:M926,"LS")+COUNTIF(M875:M926,"LUMP"))&gt;0,"LS",""),IF(SUM(M875:M926)&gt;0,ROUNDUP(SUM(M875:M926),0),"")))</f>
        <v/>
      </c>
      <c r="N927" s="31" t="str">
        <f t="shared" ref="N927" si="339">IF(N851="","",IF(N874="",IF(SUM(COUNTIF(N875:N926,"LS")+COUNTIF(N875:N926,"LUMP"))&gt;0,"LS",""),IF(SUM(N875:N926)&gt;0,ROUNDUP(SUM(N875:N926),0),"")))</f>
        <v/>
      </c>
      <c r="O927" s="31" t="str">
        <f t="shared" ref="O927" si="340">IF(O851="","",IF(O874="",IF(SUM(COUNTIF(O875:O926,"LS")+COUNTIF(O875:O926,"LUMP"))&gt;0,"LS",""),IF(SUM(O875:O926)&gt;0,ROUNDUP(SUM(O875:O926),0),"")))</f>
        <v/>
      </c>
      <c r="P927" s="31" t="str">
        <f t="shared" ref="P927" si="341">IF(P851="","",IF(P874="",IF(SUM(COUNTIF(P875:P926,"LS")+COUNTIF(P875:P926,"LUMP"))&gt;0,"LS",""),IF(SUM(P875:P926)&gt;0,ROUNDUP(SUM(P875:P926),0),"")))</f>
        <v/>
      </c>
      <c r="Q927" s="31" t="str">
        <f t="shared" ref="Q927" si="342">IF(Q851="","",IF(Q874="",IF(SUM(COUNTIF(Q875:Q926,"LS")+COUNTIF(Q875:Q926,"LUMP"))&gt;0,"LS",""),IF(SUM(Q875:Q926)&gt;0,ROUNDUP(SUM(Q875:Q926),0),"")))</f>
        <v/>
      </c>
      <c r="R927" s="31" t="str">
        <f t="shared" ref="R927" si="343">IF(R851="","",IF(R874="",IF(SUM(COUNTIF(R875:R926,"LS")+COUNTIF(R875:R926,"LUMP"))&gt;0,"LS",""),IF(SUM(R875:R926)&gt;0,ROUNDUP(SUM(R875:R926),0),"")))</f>
        <v/>
      </c>
      <c r="S927" s="31" t="str">
        <f t="shared" ref="S927" si="344">IF(S851="","",IF(S874="",IF(SUM(COUNTIF(S875:S926,"LS")+COUNTIF(S875:S926,"LUMP"))&gt;0,"LS",""),IF(SUM(S875:S926)&gt;0,ROUNDUP(SUM(S875:S926),0),"")))</f>
        <v/>
      </c>
      <c r="T927" s="31" t="str">
        <f t="shared" ref="T927" si="345">IF(T851="","",IF(T874="",IF(SUM(COUNTIF(T875:T926,"LS")+COUNTIF(T875:T926,"LUMP"))&gt;0,"LS",""),IF(SUM(T875:T926)&gt;0,ROUNDUP(SUM(T875:T926),0),"")))</f>
        <v/>
      </c>
      <c r="U927" s="31" t="str">
        <f t="shared" ref="U927" si="346">IF(U851="","",IF(U874="",IF(SUM(COUNTIF(U875:U926,"LS")+COUNTIF(U875:U926,"LUMP"))&gt;0,"LS",""),IF(SUM(U875:U926)&gt;0,ROUNDUP(SUM(U875:U926),0),"")))</f>
        <v/>
      </c>
      <c r="V927" s="31" t="str">
        <f t="shared" ref="V927" si="347">IF(V851="","",IF(V874="",IF(SUM(COUNTIF(V875:V926,"LS")+COUNTIF(V875:V926,"LUMP"))&gt;0,"LS",""),IF(SUM(V875:V926)&gt;0,ROUNDUP(SUM(V875:V926),0),"")))</f>
        <v/>
      </c>
      <c r="W927" s="31" t="str">
        <f t="shared" ref="W927" si="348">IF(W851="","",IF(W874="",IF(SUM(COUNTIF(W875:W926,"LS")+COUNTIF(W875:W926,"LUMP"))&gt;0,"LS",""),IF(SUM(W875:W926)&gt;0,ROUNDUP(SUM(W875:W926),0),"")))</f>
        <v/>
      </c>
      <c r="X927" s="31" t="str">
        <f t="shared" ref="X927" si="349">IF(X851="","",IF(X874="",IF(SUM(COUNTIF(X875:X926,"LS")+COUNTIF(X875:X926,"LUMP"))&gt;0,"LS",""),IF(SUM(X875:X926)&gt;0,ROUNDUP(SUM(X875:X926),0),"")))</f>
        <v/>
      </c>
      <c r="Y927" s="31" t="str">
        <f t="shared" ref="Y927" si="350">IF(Y851="","",IF(Y874="",IF(SUM(COUNTIF(Y875:Y926,"LS")+COUNTIF(Y875:Y926,"LUMP"))&gt;0,"LS",""),IF(SUM(Y875:Y926)&gt;0,ROUNDUP(SUM(Y875:Y926),0),"")))</f>
        <v/>
      </c>
      <c r="Z927" s="31" t="str">
        <f t="shared" ref="Z927" si="351">IF(Z851="","",IF(Z874="",IF(SUM(COUNTIF(Z875:Z926,"LS")+COUNTIF(Z875:Z926,"LUMP"))&gt;0,"LS",""),IF(SUM(Z875:Z926)&gt;0,ROUNDUP(SUM(Z875:Z926),0),"")))</f>
        <v/>
      </c>
      <c r="AA927" s="31" t="str">
        <f t="shared" ref="AA927" si="352">IF(AA851="","",IF(AA874="",IF(SUM(COUNTIF(AA875:AA926,"LS")+COUNTIF(AA875:AA926,"LUMP"))&gt;0,"LS",""),IF(SUM(AA875:AA926)&gt;0,ROUNDUP(SUM(AA875:AA926),0),"")))</f>
        <v/>
      </c>
      <c r="AB927" s="31" t="str">
        <f t="shared" ref="AB927" si="353">IF(AB851="","",IF(AB874="",IF(SUM(COUNTIF(AB875:AB926,"LS")+COUNTIF(AB875:AB926,"LUMP"))&gt;0,"LS",""),IF(SUM(AB875:AB926)&gt;0,ROUNDUP(SUM(AB875:AB926),0),"")))</f>
        <v/>
      </c>
      <c r="AC927" s="31" t="str">
        <f t="shared" ref="AC927" si="354">IF(AC851="","",IF(AC874="",IF(SUM(COUNTIF(AC875:AC926,"LS")+COUNTIF(AC875:AC926,"LUMP"))&gt;0,"LS",""),IF(SUM(AC875:AC926)&gt;0,ROUNDUP(SUM(AC875:AC926),0),"")))</f>
        <v/>
      </c>
      <c r="AD927" s="31" t="str">
        <f t="shared" ref="AD927" si="355">IF(AD851="","",IF(AD874="",IF(SUM(COUNTIF(AD875:AD926,"LS")+COUNTIF(AD875:AD926,"LUMP"))&gt;0,"LS",""),IF(SUM(AD875:AD926)&gt;0,ROUNDUP(SUM(AD875:AD926),0),"")))</f>
        <v/>
      </c>
      <c r="AE927" s="31" t="str">
        <f t="shared" ref="AE927" si="356">IF(AE851="","",IF(AE874="",IF(SUM(COUNTIF(AE875:AE926,"LS")+COUNTIF(AE875:AE926,"LUMP"))&gt;0,"LS",""),IF(SUM(AE875:AE926)&gt;0,ROUNDUP(SUM(AE875:AE926),0),"")))</f>
        <v/>
      </c>
      <c r="AF927" s="31" t="str">
        <f t="shared" ref="AF927" si="357">IF(AF851="","",IF(AF874="",IF(SUM(COUNTIF(AF875:AF926,"LS")+COUNTIF(AF875:AF926,"LUMP"))&gt;0,"LS",""),IF(SUM(AF875:AF926)&gt;0,ROUNDUP(SUM(AF875:AF926),0),"")))</f>
        <v/>
      </c>
      <c r="AG927" s="31" t="str">
        <f t="shared" ref="AG927" si="358">IF(AG851="","",IF(AG874="",IF(SUM(COUNTIF(AG875:AG926,"LS")+COUNTIF(AG875:AG926,"LUMP"))&gt;0,"LS",""),IF(SUM(AG875:AG926)&gt;0,ROUNDUP(SUM(AG875:AG926),0),"")))</f>
        <v/>
      </c>
      <c r="AH927" s="31" t="str">
        <f t="shared" ref="AH927" si="359">IF(AH851="","",IF(AH874="",IF(SUM(COUNTIF(AH875:AH926,"LS")+COUNTIF(AH875:AH926,"LUMP"))&gt;0,"LS",""),IF(SUM(AH875:AH926)&gt;0,ROUNDUP(SUM(AH875:AH926),0),"")))</f>
        <v/>
      </c>
      <c r="AI927" s="31" t="str">
        <f t="shared" ref="AI927" si="360">IF(AI851="","",IF(AI874="",IF(SUM(COUNTIF(AI875:AI926,"LS")+COUNTIF(AI875:AI926,"LUMP"))&gt;0,"LS",""),IF(SUM(AI875:AI926)&gt;0,ROUNDUP(SUM(AI875:AI926),0),"")))</f>
        <v/>
      </c>
      <c r="AJ927" s="31" t="str">
        <f t="shared" ref="AJ927" si="361">IF(AJ851="","",IF(AJ874="",IF(SUM(COUNTIF(AJ875:AJ926,"LS")+COUNTIF(AJ875:AJ926,"LUMP"))&gt;0,"LS",""),IF(SUM(AJ875:AJ926)&gt;0,ROUNDUP(SUM(AJ875:AJ926),0),"")))</f>
        <v/>
      </c>
      <c r="AK927" s="31" t="str">
        <f t="shared" ref="AK927" si="362">IF(AK851="","",IF(AK874="",IF(SUM(COUNTIF(AK875:AK926,"LS")+COUNTIF(AK875:AK926,"LUMP"))&gt;0,"LS",""),IF(SUM(AK875:AK926)&gt;0,ROUNDUP(SUM(AK875:AK926),0),"")))</f>
        <v/>
      </c>
      <c r="AL927" s="31" t="str">
        <f t="shared" ref="AL927" si="363">IF(AL851="","",IF(AL874="",IF(SUM(COUNTIF(AL875:AL926,"LS")+COUNTIF(AL875:AL926,"LUMP"))&gt;0,"LS",""),IF(SUM(AL875:AL926)&gt;0,ROUNDUP(SUM(AL875:AL926),0),"")))</f>
        <v/>
      </c>
      <c r="AM927" s="31" t="str">
        <f t="shared" ref="AM927" si="364">IF(AM851="","",IF(AM874="",IF(SUM(COUNTIF(AM875:AM926,"LS")+COUNTIF(AM875:AM926,"LUMP"))&gt;0,"LS",""),IF(SUM(AM875:AM926)&gt;0,ROUNDUP(SUM(AM875:AM926),0),"")))</f>
        <v/>
      </c>
      <c r="AN927" s="31" t="str">
        <f t="shared" ref="AN927" si="365">IF(AN851="","",IF(AN874="",IF(SUM(COUNTIF(AN875:AN926,"LS")+COUNTIF(AN875:AN926,"LUMP"))&gt;0,"LS",""),IF(SUM(AN875:AN926)&gt;0,ROUNDUP(SUM(AN875:AN926),0),"")))</f>
        <v/>
      </c>
      <c r="AO927" s="31" t="str">
        <f t="shared" ref="AO927" si="366">IF(AO851="","",IF(AO874="",IF(SUM(COUNTIF(AO875:AO926,"LS")+COUNTIF(AO875:AO926,"LUMP"))&gt;0,"LS",""),IF(SUM(AO875:AO926)&gt;0,ROUNDUP(SUM(AO875:AO926),0),"")))</f>
        <v/>
      </c>
      <c r="AP927" s="31" t="str">
        <f t="shared" ref="AP927" si="367">IF(AP851="","",IF(AP874="",IF(SUM(COUNTIF(AP875:AP926,"LS")+COUNTIF(AP875:AP926,"LUMP"))&gt;0,"LS",""),IF(SUM(AP875:AP926)&gt;0,ROUNDUP(SUM(AP875:AP926),0),"")))</f>
        <v/>
      </c>
    </row>
    <row r="928" spans="2:42" ht="12.75" customHeight="1" thickBot="1" x14ac:dyDescent="0.25"/>
    <row r="929" spans="2:42" ht="12.75" customHeight="1" thickBot="1" x14ac:dyDescent="0.25">
      <c r="B929" s="32" t="s">
        <v>21</v>
      </c>
      <c r="D929" s="59">
        <f>D850 + 1</f>
        <v>20</v>
      </c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  <c r="AA929" s="59"/>
      <c r="AB929" s="59"/>
      <c r="AC929" s="59"/>
      <c r="AD929" s="59"/>
      <c r="AE929" s="59"/>
      <c r="AF929" s="59"/>
      <c r="AG929" s="59"/>
      <c r="AH929" s="59"/>
      <c r="AI929" s="59"/>
      <c r="AJ929" s="59"/>
      <c r="AK929" s="59"/>
      <c r="AL929" s="59"/>
      <c r="AM929" s="59"/>
      <c r="AN929" s="59"/>
      <c r="AO929" s="59"/>
      <c r="AP929" s="59"/>
    </row>
    <row r="930" spans="2:42" ht="59.25" customHeight="1" thickBot="1" x14ac:dyDescent="0.25">
      <c r="B930" s="39"/>
      <c r="D930" s="65" t="s">
        <v>23</v>
      </c>
      <c r="E930" s="65"/>
      <c r="F930" s="65"/>
      <c r="G930" s="65"/>
      <c r="H930" s="65"/>
      <c r="I930" s="65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  <c r="AA930" s="30"/>
      <c r="AB930" s="30"/>
      <c r="AC930" s="30"/>
      <c r="AD930" s="30"/>
      <c r="AE930" s="30"/>
      <c r="AF930" s="30"/>
      <c r="AG930" s="30"/>
      <c r="AH930" s="30"/>
      <c r="AI930" s="30"/>
      <c r="AJ930" s="30"/>
      <c r="AK930" s="30"/>
      <c r="AL930" s="30"/>
      <c r="AM930" s="30"/>
      <c r="AN930" s="30"/>
      <c r="AO930" s="30"/>
      <c r="AP930" s="30"/>
    </row>
    <row r="931" spans="2:42" ht="12.75" customHeight="1" thickBot="1" x14ac:dyDescent="0.25">
      <c r="D931" s="66" t="s">
        <v>24</v>
      </c>
      <c r="E931" s="66"/>
      <c r="F931" s="66"/>
      <c r="G931" s="66"/>
      <c r="H931" s="66"/>
      <c r="I931" s="66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  <c r="AA931" s="28"/>
      <c r="AB931" s="28"/>
      <c r="AC931" s="28"/>
      <c r="AD931" s="28"/>
      <c r="AE931" s="28"/>
      <c r="AF931" s="28"/>
      <c r="AG931" s="28"/>
      <c r="AH931" s="28"/>
      <c r="AI931" s="28"/>
      <c r="AJ931" s="28"/>
      <c r="AK931" s="28"/>
      <c r="AL931" s="28"/>
      <c r="AM931" s="28"/>
      <c r="AN931" s="28"/>
      <c r="AO931" s="28"/>
      <c r="AP931" s="28"/>
    </row>
    <row r="932" spans="2:42" ht="12.75" customHeight="1" x14ac:dyDescent="0.2">
      <c r="B932" s="68" t="s">
        <v>20</v>
      </c>
      <c r="D932" s="51" t="s">
        <v>17</v>
      </c>
      <c r="E932" s="51" t="s">
        <v>0</v>
      </c>
      <c r="F932" s="51" t="s">
        <v>3</v>
      </c>
      <c r="G932" s="51" t="s">
        <v>4</v>
      </c>
      <c r="H932" s="51" t="s">
        <v>19</v>
      </c>
      <c r="I932" s="54" t="s">
        <v>16</v>
      </c>
      <c r="J932" s="24" t="str">
        <f t="shared" ref="J932:AP932" si="368">IF(OR(TRIM(J930)=0,TRIM(J930)=""),"",IF(IFERROR(TRIM(INDEX(QryItemNamed,MATCH(TRIM(J930),ITEM,0),2)),"")="Y","SPECIAL",LEFT(IFERROR(TRIM(INDEX(ITEM,MATCH(TRIM(J930),ITEM,0))),""),3)))</f>
        <v/>
      </c>
      <c r="K932" s="26" t="str">
        <f t="shared" si="368"/>
        <v/>
      </c>
      <c r="L932" s="26" t="str">
        <f t="shared" si="368"/>
        <v/>
      </c>
      <c r="M932" s="26" t="str">
        <f t="shared" si="368"/>
        <v/>
      </c>
      <c r="N932" s="26" t="str">
        <f t="shared" si="368"/>
        <v/>
      </c>
      <c r="O932" s="26" t="str">
        <f t="shared" si="368"/>
        <v/>
      </c>
      <c r="P932" s="26" t="str">
        <f t="shared" si="368"/>
        <v/>
      </c>
      <c r="Q932" s="26" t="str">
        <f t="shared" si="368"/>
        <v/>
      </c>
      <c r="R932" s="26" t="str">
        <f t="shared" si="368"/>
        <v/>
      </c>
      <c r="S932" s="26" t="str">
        <f t="shared" si="368"/>
        <v/>
      </c>
      <c r="T932" s="26" t="str">
        <f t="shared" si="368"/>
        <v/>
      </c>
      <c r="U932" s="26" t="str">
        <f t="shared" si="368"/>
        <v/>
      </c>
      <c r="V932" s="26" t="str">
        <f t="shared" si="368"/>
        <v/>
      </c>
      <c r="W932" s="26" t="str">
        <f t="shared" si="368"/>
        <v/>
      </c>
      <c r="X932" s="26" t="str">
        <f t="shared" si="368"/>
        <v/>
      </c>
      <c r="Y932" s="26" t="str">
        <f t="shared" si="368"/>
        <v/>
      </c>
      <c r="Z932" s="26" t="str">
        <f t="shared" si="368"/>
        <v/>
      </c>
      <c r="AA932" s="26" t="str">
        <f t="shared" si="368"/>
        <v/>
      </c>
      <c r="AB932" s="26" t="str">
        <f t="shared" si="368"/>
        <v/>
      </c>
      <c r="AC932" s="26" t="str">
        <f t="shared" si="368"/>
        <v/>
      </c>
      <c r="AD932" s="26" t="str">
        <f t="shared" si="368"/>
        <v/>
      </c>
      <c r="AE932" s="26" t="str">
        <f t="shared" si="368"/>
        <v/>
      </c>
      <c r="AF932" s="26" t="str">
        <f t="shared" si="368"/>
        <v/>
      </c>
      <c r="AG932" s="26" t="str">
        <f t="shared" si="368"/>
        <v/>
      </c>
      <c r="AH932" s="26" t="str">
        <f t="shared" si="368"/>
        <v/>
      </c>
      <c r="AI932" s="26" t="str">
        <f t="shared" si="368"/>
        <v/>
      </c>
      <c r="AJ932" s="26" t="str">
        <f t="shared" si="368"/>
        <v/>
      </c>
      <c r="AK932" s="26" t="str">
        <f t="shared" si="368"/>
        <v/>
      </c>
      <c r="AL932" s="26" t="str">
        <f t="shared" si="368"/>
        <v/>
      </c>
      <c r="AM932" s="26" t="str">
        <f t="shared" si="368"/>
        <v/>
      </c>
      <c r="AN932" s="26" t="str">
        <f t="shared" si="368"/>
        <v/>
      </c>
      <c r="AO932" s="26" t="str">
        <f t="shared" si="368"/>
        <v/>
      </c>
      <c r="AP932" s="26" t="str">
        <f t="shared" si="368"/>
        <v/>
      </c>
    </row>
    <row r="933" spans="2:42" ht="12.75" customHeight="1" x14ac:dyDescent="0.2">
      <c r="B933" s="69"/>
      <c r="D933" s="52"/>
      <c r="E933" s="52"/>
      <c r="F933" s="52"/>
      <c r="G933" s="52"/>
      <c r="H933" s="52"/>
      <c r="I933" s="55"/>
      <c r="J933" s="57" t="str">
        <f t="shared" ref="J933:AP933" si="369">IF(OR(TRIM(J930)=0,TRIM(J930)=""),IF(J931="","",J931),IF(IFERROR(TRIM(INDEX(QryItemNamed,MATCH(TRIM(J930),ITEM,0),2)),"")="Y",TRIM(RIGHT(IFERROR(TRIM(INDEX(QryItemNamed,MATCH(TRIM(J930),ITEM,0),4)),"123456789012"),LEN(IFERROR(TRIM(INDEX(QryItemNamed,MATCH(TRIM(J930),ITEM,0),4)),"123456789012"))-9))&amp;J931,IFERROR(TRIM(INDEX(QryItemNamed,MATCH(TRIM(J930),ITEM,0),4))&amp;J931,"ITEM CODE DOES NOT EXIST IN ITEM MASTER")))</f>
        <v/>
      </c>
      <c r="K933" s="47" t="str">
        <f t="shared" si="369"/>
        <v/>
      </c>
      <c r="L933" s="47" t="str">
        <f t="shared" si="369"/>
        <v/>
      </c>
      <c r="M933" s="47" t="str">
        <f t="shared" si="369"/>
        <v/>
      </c>
      <c r="N933" s="47" t="str">
        <f t="shared" si="369"/>
        <v/>
      </c>
      <c r="O933" s="47" t="str">
        <f t="shared" si="369"/>
        <v/>
      </c>
      <c r="P933" s="47" t="str">
        <f t="shared" si="369"/>
        <v/>
      </c>
      <c r="Q933" s="47" t="str">
        <f t="shared" si="369"/>
        <v/>
      </c>
      <c r="R933" s="47" t="str">
        <f t="shared" si="369"/>
        <v/>
      </c>
      <c r="S933" s="47" t="str">
        <f t="shared" si="369"/>
        <v/>
      </c>
      <c r="T933" s="47" t="str">
        <f t="shared" si="369"/>
        <v/>
      </c>
      <c r="U933" s="47" t="str">
        <f t="shared" si="369"/>
        <v/>
      </c>
      <c r="V933" s="47" t="str">
        <f t="shared" si="369"/>
        <v/>
      </c>
      <c r="W933" s="47" t="str">
        <f t="shared" si="369"/>
        <v/>
      </c>
      <c r="X933" s="47" t="str">
        <f t="shared" si="369"/>
        <v/>
      </c>
      <c r="Y933" s="47" t="str">
        <f t="shared" si="369"/>
        <v/>
      </c>
      <c r="Z933" s="47" t="str">
        <f t="shared" si="369"/>
        <v/>
      </c>
      <c r="AA933" s="47" t="str">
        <f t="shared" si="369"/>
        <v/>
      </c>
      <c r="AB933" s="47" t="str">
        <f t="shared" si="369"/>
        <v/>
      </c>
      <c r="AC933" s="47" t="str">
        <f t="shared" si="369"/>
        <v/>
      </c>
      <c r="AD933" s="47" t="str">
        <f t="shared" si="369"/>
        <v/>
      </c>
      <c r="AE933" s="47" t="str">
        <f t="shared" si="369"/>
        <v/>
      </c>
      <c r="AF933" s="47" t="str">
        <f t="shared" si="369"/>
        <v/>
      </c>
      <c r="AG933" s="47" t="str">
        <f t="shared" si="369"/>
        <v/>
      </c>
      <c r="AH933" s="47" t="str">
        <f t="shared" si="369"/>
        <v/>
      </c>
      <c r="AI933" s="47" t="str">
        <f t="shared" si="369"/>
        <v/>
      </c>
      <c r="AJ933" s="47" t="str">
        <f t="shared" si="369"/>
        <v/>
      </c>
      <c r="AK933" s="47" t="str">
        <f t="shared" si="369"/>
        <v/>
      </c>
      <c r="AL933" s="47" t="str">
        <f t="shared" si="369"/>
        <v/>
      </c>
      <c r="AM933" s="47" t="str">
        <f t="shared" si="369"/>
        <v/>
      </c>
      <c r="AN933" s="47" t="str">
        <f t="shared" si="369"/>
        <v/>
      </c>
      <c r="AO933" s="47" t="str">
        <f t="shared" si="369"/>
        <v/>
      </c>
      <c r="AP933" s="47" t="str">
        <f t="shared" si="369"/>
        <v/>
      </c>
    </row>
    <row r="934" spans="2:42" ht="12.75" customHeight="1" x14ac:dyDescent="0.2">
      <c r="B934" s="69"/>
      <c r="D934" s="52"/>
      <c r="E934" s="52"/>
      <c r="F934" s="52"/>
      <c r="G934" s="52"/>
      <c r="H934" s="52"/>
      <c r="I934" s="55"/>
      <c r="J934" s="57"/>
      <c r="K934" s="47"/>
      <c r="L934" s="47"/>
      <c r="M934" s="47"/>
      <c r="N934" s="47"/>
      <c r="O934" s="47"/>
      <c r="P934" s="47"/>
      <c r="Q934" s="47"/>
      <c r="R934" s="47"/>
      <c r="S934" s="47"/>
      <c r="T934" s="47"/>
      <c r="U934" s="47"/>
      <c r="V934" s="47"/>
      <c r="W934" s="47"/>
      <c r="X934" s="47"/>
      <c r="Y934" s="47"/>
      <c r="Z934" s="47"/>
      <c r="AA934" s="47"/>
      <c r="AB934" s="47"/>
      <c r="AC934" s="47"/>
      <c r="AD934" s="47"/>
      <c r="AE934" s="47"/>
      <c r="AF934" s="47"/>
      <c r="AG934" s="47"/>
      <c r="AH934" s="47"/>
      <c r="AI934" s="47"/>
      <c r="AJ934" s="47"/>
      <c r="AK934" s="47"/>
      <c r="AL934" s="47"/>
      <c r="AM934" s="47"/>
      <c r="AN934" s="47"/>
      <c r="AO934" s="47"/>
      <c r="AP934" s="47"/>
    </row>
    <row r="935" spans="2:42" ht="12.75" customHeight="1" x14ac:dyDescent="0.2">
      <c r="B935" s="69"/>
      <c r="D935" s="52"/>
      <c r="E935" s="52"/>
      <c r="F935" s="52"/>
      <c r="G935" s="52"/>
      <c r="H935" s="52"/>
      <c r="I935" s="55"/>
      <c r="J935" s="57"/>
      <c r="K935" s="47"/>
      <c r="L935" s="47"/>
      <c r="M935" s="47"/>
      <c r="N935" s="47"/>
      <c r="O935" s="47"/>
      <c r="P935" s="47"/>
      <c r="Q935" s="47"/>
      <c r="R935" s="47"/>
      <c r="S935" s="47"/>
      <c r="T935" s="47"/>
      <c r="U935" s="47"/>
      <c r="V935" s="47"/>
      <c r="W935" s="47"/>
      <c r="X935" s="47"/>
      <c r="Y935" s="47"/>
      <c r="Z935" s="47"/>
      <c r="AA935" s="47"/>
      <c r="AB935" s="47"/>
      <c r="AC935" s="47"/>
      <c r="AD935" s="47"/>
      <c r="AE935" s="47"/>
      <c r="AF935" s="47"/>
      <c r="AG935" s="47"/>
      <c r="AH935" s="47"/>
      <c r="AI935" s="47"/>
      <c r="AJ935" s="47"/>
      <c r="AK935" s="47"/>
      <c r="AL935" s="47"/>
      <c r="AM935" s="47"/>
      <c r="AN935" s="47"/>
      <c r="AO935" s="47"/>
      <c r="AP935" s="47"/>
    </row>
    <row r="936" spans="2:42" ht="12.75" customHeight="1" x14ac:dyDescent="0.2">
      <c r="B936" s="69"/>
      <c r="D936" s="52"/>
      <c r="E936" s="52"/>
      <c r="F936" s="52"/>
      <c r="G936" s="52"/>
      <c r="H936" s="52"/>
      <c r="I936" s="55"/>
      <c r="J936" s="57"/>
      <c r="K936" s="47"/>
      <c r="L936" s="47"/>
      <c r="M936" s="47"/>
      <c r="N936" s="47"/>
      <c r="O936" s="47"/>
      <c r="P936" s="47"/>
      <c r="Q936" s="47"/>
      <c r="R936" s="47"/>
      <c r="S936" s="47"/>
      <c r="T936" s="47"/>
      <c r="U936" s="47"/>
      <c r="V936" s="47"/>
      <c r="W936" s="47"/>
      <c r="X936" s="47"/>
      <c r="Y936" s="47"/>
      <c r="Z936" s="47"/>
      <c r="AA936" s="47"/>
      <c r="AB936" s="47"/>
      <c r="AC936" s="47"/>
      <c r="AD936" s="47"/>
      <c r="AE936" s="47"/>
      <c r="AF936" s="47"/>
      <c r="AG936" s="47"/>
      <c r="AH936" s="47"/>
      <c r="AI936" s="47"/>
      <c r="AJ936" s="47"/>
      <c r="AK936" s="47"/>
      <c r="AL936" s="47"/>
      <c r="AM936" s="47"/>
      <c r="AN936" s="47"/>
      <c r="AO936" s="47"/>
      <c r="AP936" s="47"/>
    </row>
    <row r="937" spans="2:42" ht="12.75" customHeight="1" x14ac:dyDescent="0.2">
      <c r="B937" s="69"/>
      <c r="D937" s="52"/>
      <c r="E937" s="52"/>
      <c r="F937" s="52"/>
      <c r="G937" s="52"/>
      <c r="H937" s="52"/>
      <c r="I937" s="55"/>
      <c r="J937" s="57"/>
      <c r="K937" s="47"/>
      <c r="L937" s="47"/>
      <c r="M937" s="47"/>
      <c r="N937" s="47"/>
      <c r="O937" s="47"/>
      <c r="P937" s="47"/>
      <c r="Q937" s="47"/>
      <c r="R937" s="47"/>
      <c r="S937" s="47"/>
      <c r="T937" s="47"/>
      <c r="U937" s="47"/>
      <c r="V937" s="47"/>
      <c r="W937" s="47"/>
      <c r="X937" s="47"/>
      <c r="Y937" s="47"/>
      <c r="Z937" s="47"/>
      <c r="AA937" s="47"/>
      <c r="AB937" s="47"/>
      <c r="AC937" s="47"/>
      <c r="AD937" s="47"/>
      <c r="AE937" s="47"/>
      <c r="AF937" s="47"/>
      <c r="AG937" s="47"/>
      <c r="AH937" s="47"/>
      <c r="AI937" s="47"/>
      <c r="AJ937" s="47"/>
      <c r="AK937" s="47"/>
      <c r="AL937" s="47"/>
      <c r="AM937" s="47"/>
      <c r="AN937" s="47"/>
      <c r="AO937" s="47"/>
      <c r="AP937" s="47"/>
    </row>
    <row r="938" spans="2:42" ht="12.75" customHeight="1" x14ac:dyDescent="0.2">
      <c r="B938" s="69"/>
      <c r="D938" s="52"/>
      <c r="E938" s="52"/>
      <c r="F938" s="52"/>
      <c r="G938" s="52"/>
      <c r="H938" s="52"/>
      <c r="I938" s="55"/>
      <c r="J938" s="57"/>
      <c r="K938" s="47"/>
      <c r="L938" s="47"/>
      <c r="M938" s="47"/>
      <c r="N938" s="47"/>
      <c r="O938" s="47"/>
      <c r="P938" s="47"/>
      <c r="Q938" s="47"/>
      <c r="R938" s="47"/>
      <c r="S938" s="47"/>
      <c r="T938" s="47"/>
      <c r="U938" s="47"/>
      <c r="V938" s="47"/>
      <c r="W938" s="47"/>
      <c r="X938" s="47"/>
      <c r="Y938" s="47"/>
      <c r="Z938" s="47"/>
      <c r="AA938" s="47"/>
      <c r="AB938" s="47"/>
      <c r="AC938" s="47"/>
      <c r="AD938" s="47"/>
      <c r="AE938" s="47"/>
      <c r="AF938" s="47"/>
      <c r="AG938" s="47"/>
      <c r="AH938" s="47"/>
      <c r="AI938" s="47"/>
      <c r="AJ938" s="47"/>
      <c r="AK938" s="47"/>
      <c r="AL938" s="47"/>
      <c r="AM938" s="47"/>
      <c r="AN938" s="47"/>
      <c r="AO938" s="47"/>
      <c r="AP938" s="47"/>
    </row>
    <row r="939" spans="2:42" ht="12.75" customHeight="1" x14ac:dyDescent="0.2">
      <c r="B939" s="69"/>
      <c r="D939" s="52"/>
      <c r="E939" s="52"/>
      <c r="F939" s="52"/>
      <c r="G939" s="52"/>
      <c r="H939" s="52"/>
      <c r="I939" s="55"/>
      <c r="J939" s="57"/>
      <c r="K939" s="47"/>
      <c r="L939" s="47"/>
      <c r="M939" s="47"/>
      <c r="N939" s="47"/>
      <c r="O939" s="47"/>
      <c r="P939" s="47"/>
      <c r="Q939" s="47"/>
      <c r="R939" s="47"/>
      <c r="S939" s="47"/>
      <c r="T939" s="47"/>
      <c r="U939" s="47"/>
      <c r="V939" s="47"/>
      <c r="W939" s="47"/>
      <c r="X939" s="47"/>
      <c r="Y939" s="47"/>
      <c r="Z939" s="47"/>
      <c r="AA939" s="47"/>
      <c r="AB939" s="47"/>
      <c r="AC939" s="47"/>
      <c r="AD939" s="47"/>
      <c r="AE939" s="47"/>
      <c r="AF939" s="47"/>
      <c r="AG939" s="47"/>
      <c r="AH939" s="47"/>
      <c r="AI939" s="47"/>
      <c r="AJ939" s="47"/>
      <c r="AK939" s="47"/>
      <c r="AL939" s="47"/>
      <c r="AM939" s="47"/>
      <c r="AN939" s="47"/>
      <c r="AO939" s="47"/>
      <c r="AP939" s="47"/>
    </row>
    <row r="940" spans="2:42" ht="12.75" customHeight="1" x14ac:dyDescent="0.2">
      <c r="B940" s="69"/>
      <c r="D940" s="52"/>
      <c r="E940" s="52"/>
      <c r="F940" s="52"/>
      <c r="G940" s="52"/>
      <c r="H940" s="52"/>
      <c r="I940" s="55"/>
      <c r="J940" s="57"/>
      <c r="K940" s="47"/>
      <c r="L940" s="47"/>
      <c r="M940" s="47"/>
      <c r="N940" s="47"/>
      <c r="O940" s="47"/>
      <c r="P940" s="47"/>
      <c r="Q940" s="47"/>
      <c r="R940" s="47"/>
      <c r="S940" s="47"/>
      <c r="T940" s="47"/>
      <c r="U940" s="47"/>
      <c r="V940" s="47"/>
      <c r="W940" s="47"/>
      <c r="X940" s="47"/>
      <c r="Y940" s="47"/>
      <c r="Z940" s="47"/>
      <c r="AA940" s="47"/>
      <c r="AB940" s="47"/>
      <c r="AC940" s="47"/>
      <c r="AD940" s="47"/>
      <c r="AE940" s="47"/>
      <c r="AF940" s="47"/>
      <c r="AG940" s="47"/>
      <c r="AH940" s="47"/>
      <c r="AI940" s="47"/>
      <c r="AJ940" s="47"/>
      <c r="AK940" s="47"/>
      <c r="AL940" s="47"/>
      <c r="AM940" s="47"/>
      <c r="AN940" s="47"/>
      <c r="AO940" s="47"/>
      <c r="AP940" s="47"/>
    </row>
    <row r="941" spans="2:42" ht="12.75" customHeight="1" x14ac:dyDescent="0.2">
      <c r="B941" s="69"/>
      <c r="D941" s="52"/>
      <c r="E941" s="52"/>
      <c r="F941" s="52"/>
      <c r="G941" s="52"/>
      <c r="H941" s="52"/>
      <c r="I941" s="55"/>
      <c r="J941" s="57"/>
      <c r="K941" s="47"/>
      <c r="L941" s="47"/>
      <c r="M941" s="47"/>
      <c r="N941" s="47"/>
      <c r="O941" s="47"/>
      <c r="P941" s="47"/>
      <c r="Q941" s="47"/>
      <c r="R941" s="47"/>
      <c r="S941" s="47"/>
      <c r="T941" s="47"/>
      <c r="U941" s="47"/>
      <c r="V941" s="47"/>
      <c r="W941" s="47"/>
      <c r="X941" s="47"/>
      <c r="Y941" s="47"/>
      <c r="Z941" s="47"/>
      <c r="AA941" s="47"/>
      <c r="AB941" s="47"/>
      <c r="AC941" s="47"/>
      <c r="AD941" s="47"/>
      <c r="AE941" s="47"/>
      <c r="AF941" s="47"/>
      <c r="AG941" s="47"/>
      <c r="AH941" s="47"/>
      <c r="AI941" s="47"/>
      <c r="AJ941" s="47"/>
      <c r="AK941" s="47"/>
      <c r="AL941" s="47"/>
      <c r="AM941" s="47"/>
      <c r="AN941" s="47"/>
      <c r="AO941" s="47"/>
      <c r="AP941" s="47"/>
    </row>
    <row r="942" spans="2:42" ht="12.75" customHeight="1" x14ac:dyDescent="0.2">
      <c r="B942" s="69"/>
      <c r="D942" s="52"/>
      <c r="E942" s="52"/>
      <c r="F942" s="52"/>
      <c r="G942" s="52"/>
      <c r="H942" s="52"/>
      <c r="I942" s="55"/>
      <c r="J942" s="57"/>
      <c r="K942" s="47"/>
      <c r="L942" s="47"/>
      <c r="M942" s="47"/>
      <c r="N942" s="47"/>
      <c r="O942" s="47"/>
      <c r="P942" s="47"/>
      <c r="Q942" s="47"/>
      <c r="R942" s="47"/>
      <c r="S942" s="47"/>
      <c r="T942" s="47"/>
      <c r="U942" s="47"/>
      <c r="V942" s="47"/>
      <c r="W942" s="47"/>
      <c r="X942" s="47"/>
      <c r="Y942" s="47"/>
      <c r="Z942" s="47"/>
      <c r="AA942" s="47"/>
      <c r="AB942" s="47"/>
      <c r="AC942" s="47"/>
      <c r="AD942" s="47"/>
      <c r="AE942" s="47"/>
      <c r="AF942" s="47"/>
      <c r="AG942" s="47"/>
      <c r="AH942" s="47"/>
      <c r="AI942" s="47"/>
      <c r="AJ942" s="47"/>
      <c r="AK942" s="47"/>
      <c r="AL942" s="47"/>
      <c r="AM942" s="47"/>
      <c r="AN942" s="47"/>
      <c r="AO942" s="47"/>
      <c r="AP942" s="47"/>
    </row>
    <row r="943" spans="2:42" ht="12.75" customHeight="1" x14ac:dyDescent="0.2">
      <c r="B943" s="69"/>
      <c r="D943" s="52"/>
      <c r="E943" s="52"/>
      <c r="F943" s="52"/>
      <c r="G943" s="52"/>
      <c r="H943" s="52"/>
      <c r="I943" s="55"/>
      <c r="J943" s="57"/>
      <c r="K943" s="47"/>
      <c r="L943" s="47"/>
      <c r="M943" s="47"/>
      <c r="N943" s="47"/>
      <c r="O943" s="47"/>
      <c r="P943" s="47"/>
      <c r="Q943" s="47"/>
      <c r="R943" s="47"/>
      <c r="S943" s="47"/>
      <c r="T943" s="47"/>
      <c r="U943" s="47"/>
      <c r="V943" s="47"/>
      <c r="W943" s="47"/>
      <c r="X943" s="47"/>
      <c r="Y943" s="47"/>
      <c r="Z943" s="47"/>
      <c r="AA943" s="47"/>
      <c r="AB943" s="47"/>
      <c r="AC943" s="47"/>
      <c r="AD943" s="47"/>
      <c r="AE943" s="47"/>
      <c r="AF943" s="47"/>
      <c r="AG943" s="47"/>
      <c r="AH943" s="47"/>
      <c r="AI943" s="47"/>
      <c r="AJ943" s="47"/>
      <c r="AK943" s="47"/>
      <c r="AL943" s="47"/>
      <c r="AM943" s="47"/>
      <c r="AN943" s="47"/>
      <c r="AO943" s="47"/>
      <c r="AP943" s="47"/>
    </row>
    <row r="944" spans="2:42" ht="12.75" customHeight="1" x14ac:dyDescent="0.2">
      <c r="B944" s="69"/>
      <c r="D944" s="52"/>
      <c r="E944" s="52"/>
      <c r="F944" s="52"/>
      <c r="G944" s="52"/>
      <c r="H944" s="52"/>
      <c r="I944" s="55"/>
      <c r="J944" s="57"/>
      <c r="K944" s="47"/>
      <c r="L944" s="47"/>
      <c r="M944" s="47"/>
      <c r="N944" s="47"/>
      <c r="O944" s="47"/>
      <c r="P944" s="47"/>
      <c r="Q944" s="47"/>
      <c r="R944" s="47"/>
      <c r="S944" s="47"/>
      <c r="T944" s="47"/>
      <c r="U944" s="47"/>
      <c r="V944" s="47"/>
      <c r="W944" s="47"/>
      <c r="X944" s="47"/>
      <c r="Y944" s="47"/>
      <c r="Z944" s="47"/>
      <c r="AA944" s="47"/>
      <c r="AB944" s="47"/>
      <c r="AC944" s="47"/>
      <c r="AD944" s="47"/>
      <c r="AE944" s="47"/>
      <c r="AF944" s="47"/>
      <c r="AG944" s="47"/>
      <c r="AH944" s="47"/>
      <c r="AI944" s="47"/>
      <c r="AJ944" s="47"/>
      <c r="AK944" s="47"/>
      <c r="AL944" s="47"/>
      <c r="AM944" s="47"/>
      <c r="AN944" s="47"/>
      <c r="AO944" s="47"/>
      <c r="AP944" s="47"/>
    </row>
    <row r="945" spans="2:42" ht="12.75" customHeight="1" x14ac:dyDescent="0.2">
      <c r="B945" s="69"/>
      <c r="D945" s="52"/>
      <c r="E945" s="52"/>
      <c r="F945" s="52"/>
      <c r="G945" s="52"/>
      <c r="H945" s="52"/>
      <c r="I945" s="55"/>
      <c r="J945" s="57"/>
      <c r="K945" s="47"/>
      <c r="L945" s="47"/>
      <c r="M945" s="47"/>
      <c r="N945" s="47"/>
      <c r="O945" s="47"/>
      <c r="P945" s="47"/>
      <c r="Q945" s="47"/>
      <c r="R945" s="47"/>
      <c r="S945" s="47"/>
      <c r="T945" s="47"/>
      <c r="U945" s="47"/>
      <c r="V945" s="47"/>
      <c r="W945" s="47"/>
      <c r="X945" s="47"/>
      <c r="Y945" s="47"/>
      <c r="Z945" s="47"/>
      <c r="AA945" s="47"/>
      <c r="AB945" s="47"/>
      <c r="AC945" s="47"/>
      <c r="AD945" s="47"/>
      <c r="AE945" s="47"/>
      <c r="AF945" s="47"/>
      <c r="AG945" s="47"/>
      <c r="AH945" s="47"/>
      <c r="AI945" s="47"/>
      <c r="AJ945" s="47"/>
      <c r="AK945" s="47"/>
      <c r="AL945" s="47"/>
      <c r="AM945" s="47"/>
      <c r="AN945" s="47"/>
      <c r="AO945" s="47"/>
      <c r="AP945" s="47"/>
    </row>
    <row r="946" spans="2:42" ht="12.75" customHeight="1" x14ac:dyDescent="0.2">
      <c r="B946" s="69"/>
      <c r="D946" s="52"/>
      <c r="E946" s="52"/>
      <c r="F946" s="52"/>
      <c r="G946" s="52"/>
      <c r="H946" s="52"/>
      <c r="I946" s="55"/>
      <c r="J946" s="57"/>
      <c r="K946" s="47"/>
      <c r="L946" s="47"/>
      <c r="M946" s="47"/>
      <c r="N946" s="47"/>
      <c r="O946" s="47"/>
      <c r="P946" s="47"/>
      <c r="Q946" s="47"/>
      <c r="R946" s="47"/>
      <c r="S946" s="47"/>
      <c r="T946" s="47"/>
      <c r="U946" s="47"/>
      <c r="V946" s="47"/>
      <c r="W946" s="47"/>
      <c r="X946" s="47"/>
      <c r="Y946" s="47"/>
      <c r="Z946" s="47"/>
      <c r="AA946" s="47"/>
      <c r="AB946" s="47"/>
      <c r="AC946" s="47"/>
      <c r="AD946" s="47"/>
      <c r="AE946" s="47"/>
      <c r="AF946" s="47"/>
      <c r="AG946" s="47"/>
      <c r="AH946" s="47"/>
      <c r="AI946" s="47"/>
      <c r="AJ946" s="47"/>
      <c r="AK946" s="47"/>
      <c r="AL946" s="47"/>
      <c r="AM946" s="47"/>
      <c r="AN946" s="47"/>
      <c r="AO946" s="47"/>
      <c r="AP946" s="47"/>
    </row>
    <row r="947" spans="2:42" ht="12.75" customHeight="1" x14ac:dyDescent="0.2">
      <c r="B947" s="69"/>
      <c r="D947" s="52"/>
      <c r="E947" s="52"/>
      <c r="F947" s="52"/>
      <c r="G947" s="52"/>
      <c r="H947" s="52"/>
      <c r="I947" s="55"/>
      <c r="J947" s="57"/>
      <c r="K947" s="47"/>
      <c r="L947" s="47"/>
      <c r="M947" s="47"/>
      <c r="N947" s="47"/>
      <c r="O947" s="47"/>
      <c r="P947" s="47"/>
      <c r="Q947" s="47"/>
      <c r="R947" s="47"/>
      <c r="S947" s="47"/>
      <c r="T947" s="47"/>
      <c r="U947" s="47"/>
      <c r="V947" s="47"/>
      <c r="W947" s="47"/>
      <c r="X947" s="47"/>
      <c r="Y947" s="47"/>
      <c r="Z947" s="47"/>
      <c r="AA947" s="47"/>
      <c r="AB947" s="47"/>
      <c r="AC947" s="47"/>
      <c r="AD947" s="47"/>
      <c r="AE947" s="47"/>
      <c r="AF947" s="47"/>
      <c r="AG947" s="47"/>
      <c r="AH947" s="47"/>
      <c r="AI947" s="47"/>
      <c r="AJ947" s="47"/>
      <c r="AK947" s="47"/>
      <c r="AL947" s="47"/>
      <c r="AM947" s="47"/>
      <c r="AN947" s="47"/>
      <c r="AO947" s="47"/>
      <c r="AP947" s="47"/>
    </row>
    <row r="948" spans="2:42" ht="12.75" customHeight="1" x14ac:dyDescent="0.2">
      <c r="B948" s="69"/>
      <c r="D948" s="52"/>
      <c r="E948" s="52"/>
      <c r="F948" s="52"/>
      <c r="G948" s="52"/>
      <c r="H948" s="52"/>
      <c r="I948" s="55"/>
      <c r="J948" s="57"/>
      <c r="K948" s="47"/>
      <c r="L948" s="47"/>
      <c r="M948" s="47"/>
      <c r="N948" s="47"/>
      <c r="O948" s="47"/>
      <c r="P948" s="47"/>
      <c r="Q948" s="47"/>
      <c r="R948" s="47"/>
      <c r="S948" s="47"/>
      <c r="T948" s="47"/>
      <c r="U948" s="47"/>
      <c r="V948" s="47"/>
      <c r="W948" s="47"/>
      <c r="X948" s="47"/>
      <c r="Y948" s="47"/>
      <c r="Z948" s="47"/>
      <c r="AA948" s="47"/>
      <c r="AB948" s="47"/>
      <c r="AC948" s="47"/>
      <c r="AD948" s="47"/>
      <c r="AE948" s="47"/>
      <c r="AF948" s="47"/>
      <c r="AG948" s="47"/>
      <c r="AH948" s="47"/>
      <c r="AI948" s="47"/>
      <c r="AJ948" s="47"/>
      <c r="AK948" s="47"/>
      <c r="AL948" s="47"/>
      <c r="AM948" s="47"/>
      <c r="AN948" s="47"/>
      <c r="AO948" s="47"/>
      <c r="AP948" s="47"/>
    </row>
    <row r="949" spans="2:42" ht="12.75" customHeight="1" x14ac:dyDescent="0.2">
      <c r="B949" s="69"/>
      <c r="D949" s="52"/>
      <c r="E949" s="52"/>
      <c r="F949" s="52"/>
      <c r="G949" s="52"/>
      <c r="H949" s="52"/>
      <c r="I949" s="55"/>
      <c r="J949" s="57"/>
      <c r="K949" s="47"/>
      <c r="L949" s="47"/>
      <c r="M949" s="47"/>
      <c r="N949" s="47"/>
      <c r="O949" s="47"/>
      <c r="P949" s="47"/>
      <c r="Q949" s="47"/>
      <c r="R949" s="47"/>
      <c r="S949" s="47"/>
      <c r="T949" s="47"/>
      <c r="U949" s="47"/>
      <c r="V949" s="47"/>
      <c r="W949" s="47"/>
      <c r="X949" s="47"/>
      <c r="Y949" s="47"/>
      <c r="Z949" s="47"/>
      <c r="AA949" s="47"/>
      <c r="AB949" s="47"/>
      <c r="AC949" s="47"/>
      <c r="AD949" s="47"/>
      <c r="AE949" s="47"/>
      <c r="AF949" s="47"/>
      <c r="AG949" s="47"/>
      <c r="AH949" s="47"/>
      <c r="AI949" s="47"/>
      <c r="AJ949" s="47"/>
      <c r="AK949" s="47"/>
      <c r="AL949" s="47"/>
      <c r="AM949" s="47"/>
      <c r="AN949" s="47"/>
      <c r="AO949" s="47"/>
      <c r="AP949" s="47"/>
    </row>
    <row r="950" spans="2:42" ht="12.75" customHeight="1" x14ac:dyDescent="0.2">
      <c r="B950" s="69"/>
      <c r="D950" s="52"/>
      <c r="E950" s="52"/>
      <c r="F950" s="52"/>
      <c r="G950" s="52"/>
      <c r="H950" s="52"/>
      <c r="I950" s="55"/>
      <c r="J950" s="57"/>
      <c r="K950" s="47"/>
      <c r="L950" s="47"/>
      <c r="M950" s="47"/>
      <c r="N950" s="47"/>
      <c r="O950" s="47"/>
      <c r="P950" s="47"/>
      <c r="Q950" s="47"/>
      <c r="R950" s="47"/>
      <c r="S950" s="47"/>
      <c r="T950" s="47"/>
      <c r="U950" s="47"/>
      <c r="V950" s="47"/>
      <c r="W950" s="47"/>
      <c r="X950" s="47"/>
      <c r="Y950" s="47"/>
      <c r="Z950" s="47"/>
      <c r="AA950" s="47"/>
      <c r="AB950" s="47"/>
      <c r="AC950" s="47"/>
      <c r="AD950" s="47"/>
      <c r="AE950" s="47"/>
      <c r="AF950" s="47"/>
      <c r="AG950" s="47"/>
      <c r="AH950" s="47"/>
      <c r="AI950" s="47"/>
      <c r="AJ950" s="47"/>
      <c r="AK950" s="47"/>
      <c r="AL950" s="47"/>
      <c r="AM950" s="47"/>
      <c r="AN950" s="47"/>
      <c r="AO950" s="47"/>
      <c r="AP950" s="47"/>
    </row>
    <row r="951" spans="2:42" ht="12.75" customHeight="1" x14ac:dyDescent="0.2">
      <c r="B951" s="69"/>
      <c r="D951" s="52"/>
      <c r="E951" s="52"/>
      <c r="F951" s="52"/>
      <c r="G951" s="52"/>
      <c r="H951" s="52"/>
      <c r="I951" s="55"/>
      <c r="J951" s="57"/>
      <c r="K951" s="47"/>
      <c r="L951" s="47"/>
      <c r="M951" s="47"/>
      <c r="N951" s="47"/>
      <c r="O951" s="47"/>
      <c r="P951" s="47"/>
      <c r="Q951" s="47"/>
      <c r="R951" s="47"/>
      <c r="S951" s="47"/>
      <c r="T951" s="47"/>
      <c r="U951" s="47"/>
      <c r="V951" s="47"/>
      <c r="W951" s="47"/>
      <c r="X951" s="47"/>
      <c r="Y951" s="47"/>
      <c r="Z951" s="47"/>
      <c r="AA951" s="47"/>
      <c r="AB951" s="47"/>
      <c r="AC951" s="47"/>
      <c r="AD951" s="47"/>
      <c r="AE951" s="47"/>
      <c r="AF951" s="47"/>
      <c r="AG951" s="47"/>
      <c r="AH951" s="47"/>
      <c r="AI951" s="47"/>
      <c r="AJ951" s="47"/>
      <c r="AK951" s="47"/>
      <c r="AL951" s="47"/>
      <c r="AM951" s="47"/>
      <c r="AN951" s="47"/>
      <c r="AO951" s="47"/>
      <c r="AP951" s="47"/>
    </row>
    <row r="952" spans="2:42" ht="12.75" customHeight="1" x14ac:dyDescent="0.2">
      <c r="B952" s="69"/>
      <c r="D952" s="52"/>
      <c r="E952" s="52"/>
      <c r="F952" s="52"/>
      <c r="G952" s="52"/>
      <c r="H952" s="52"/>
      <c r="I952" s="55"/>
      <c r="J952" s="57"/>
      <c r="K952" s="47"/>
      <c r="L952" s="47"/>
      <c r="M952" s="47"/>
      <c r="N952" s="47"/>
      <c r="O952" s="47"/>
      <c r="P952" s="47"/>
      <c r="Q952" s="47"/>
      <c r="R952" s="47"/>
      <c r="S952" s="47"/>
      <c r="T952" s="47"/>
      <c r="U952" s="47"/>
      <c r="V952" s="47"/>
      <c r="W952" s="47"/>
      <c r="X952" s="47"/>
      <c r="Y952" s="47"/>
      <c r="Z952" s="47"/>
      <c r="AA952" s="47"/>
      <c r="AB952" s="47"/>
      <c r="AC952" s="47"/>
      <c r="AD952" s="47"/>
      <c r="AE952" s="47"/>
      <c r="AF952" s="47"/>
      <c r="AG952" s="47"/>
      <c r="AH952" s="47"/>
      <c r="AI952" s="47"/>
      <c r="AJ952" s="47"/>
      <c r="AK952" s="47"/>
      <c r="AL952" s="47"/>
      <c r="AM952" s="47"/>
      <c r="AN952" s="47"/>
      <c r="AO952" s="47"/>
      <c r="AP952" s="47"/>
    </row>
    <row r="953" spans="2:42" ht="12.75" customHeight="1" thickBot="1" x14ac:dyDescent="0.25">
      <c r="B953" s="69"/>
      <c r="D953" s="53"/>
      <c r="E953" s="53"/>
      <c r="F953" s="53"/>
      <c r="G953" s="53"/>
      <c r="H953" s="53"/>
      <c r="I953" s="56"/>
      <c r="J953" s="25" t="str">
        <f t="shared" ref="J953:AP953" si="370">IF(OR(TRIM(J930)=0,TRIM(J930)=""),"",IF(IFERROR(TRIM(INDEX(QryItemNamed,MATCH(TRIM(J930),ITEM,0),3)),"")="LS","",IFERROR(TRIM(INDEX(QryItemNamed,MATCH(TRIM(J930),ITEM,0),3)),"")))</f>
        <v/>
      </c>
      <c r="K953" s="27" t="str">
        <f t="shared" si="370"/>
        <v/>
      </c>
      <c r="L953" s="27" t="str">
        <f t="shared" si="370"/>
        <v/>
      </c>
      <c r="M953" s="27" t="str">
        <f t="shared" si="370"/>
        <v/>
      </c>
      <c r="N953" s="27" t="str">
        <f t="shared" si="370"/>
        <v/>
      </c>
      <c r="O953" s="27" t="str">
        <f t="shared" si="370"/>
        <v/>
      </c>
      <c r="P953" s="27" t="str">
        <f t="shared" si="370"/>
        <v/>
      </c>
      <c r="Q953" s="27" t="str">
        <f t="shared" si="370"/>
        <v/>
      </c>
      <c r="R953" s="27" t="str">
        <f t="shared" si="370"/>
        <v/>
      </c>
      <c r="S953" s="27" t="str">
        <f t="shared" si="370"/>
        <v/>
      </c>
      <c r="T953" s="27" t="str">
        <f t="shared" si="370"/>
        <v/>
      </c>
      <c r="U953" s="27" t="str">
        <f t="shared" si="370"/>
        <v/>
      </c>
      <c r="V953" s="27" t="str">
        <f t="shared" si="370"/>
        <v/>
      </c>
      <c r="W953" s="27" t="str">
        <f t="shared" si="370"/>
        <v/>
      </c>
      <c r="X953" s="27" t="str">
        <f t="shared" si="370"/>
        <v/>
      </c>
      <c r="Y953" s="27" t="str">
        <f t="shared" si="370"/>
        <v/>
      </c>
      <c r="Z953" s="27" t="str">
        <f t="shared" si="370"/>
        <v/>
      </c>
      <c r="AA953" s="27" t="str">
        <f t="shared" si="370"/>
        <v/>
      </c>
      <c r="AB953" s="27" t="str">
        <f t="shared" si="370"/>
        <v/>
      </c>
      <c r="AC953" s="27" t="str">
        <f t="shared" si="370"/>
        <v/>
      </c>
      <c r="AD953" s="27" t="str">
        <f t="shared" si="370"/>
        <v/>
      </c>
      <c r="AE953" s="27" t="str">
        <f t="shared" si="370"/>
        <v/>
      </c>
      <c r="AF953" s="27" t="str">
        <f t="shared" si="370"/>
        <v/>
      </c>
      <c r="AG953" s="27" t="str">
        <f t="shared" si="370"/>
        <v/>
      </c>
      <c r="AH953" s="27" t="str">
        <f t="shared" si="370"/>
        <v/>
      </c>
      <c r="AI953" s="27" t="str">
        <f t="shared" si="370"/>
        <v/>
      </c>
      <c r="AJ953" s="27" t="str">
        <f t="shared" si="370"/>
        <v/>
      </c>
      <c r="AK953" s="27" t="str">
        <f t="shared" si="370"/>
        <v/>
      </c>
      <c r="AL953" s="27" t="str">
        <f t="shared" si="370"/>
        <v/>
      </c>
      <c r="AM953" s="27" t="str">
        <f t="shared" si="370"/>
        <v/>
      </c>
      <c r="AN953" s="27" t="str">
        <f t="shared" si="370"/>
        <v/>
      </c>
      <c r="AO953" s="27" t="str">
        <f t="shared" si="370"/>
        <v/>
      </c>
      <c r="AP953" s="27" t="str">
        <f t="shared" si="370"/>
        <v/>
      </c>
    </row>
    <row r="954" spans="2:42" ht="12.75" customHeight="1" x14ac:dyDescent="0.2">
      <c r="B954" s="33"/>
      <c r="D954" s="10"/>
      <c r="E954" s="10"/>
      <c r="F954" s="11"/>
      <c r="G954" s="12"/>
      <c r="H954" s="10"/>
      <c r="I954" s="13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</row>
    <row r="955" spans="2:42" ht="12.75" customHeight="1" x14ac:dyDescent="0.2">
      <c r="B955" s="34"/>
      <c r="D955" s="9"/>
      <c r="E955" s="9"/>
      <c r="F955" s="14"/>
      <c r="G955" s="15"/>
      <c r="H955" s="9"/>
      <c r="I955" s="16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</row>
    <row r="956" spans="2:42" ht="12.75" customHeight="1" x14ac:dyDescent="0.2">
      <c r="B956" s="34"/>
      <c r="D956" s="9"/>
      <c r="E956" s="9"/>
      <c r="F956" s="14"/>
      <c r="G956" s="15"/>
      <c r="H956" s="9"/>
      <c r="I956" s="16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  <c r="AG956" s="15"/>
      <c r="AH956" s="15"/>
      <c r="AI956" s="15"/>
      <c r="AJ956" s="15"/>
      <c r="AK956" s="15"/>
      <c r="AL956" s="15"/>
      <c r="AM956" s="15"/>
      <c r="AN956" s="15"/>
      <c r="AO956" s="15"/>
      <c r="AP956" s="15"/>
    </row>
    <row r="957" spans="2:42" ht="12.75" customHeight="1" x14ac:dyDescent="0.2">
      <c r="B957" s="34"/>
      <c r="D957" s="9"/>
      <c r="E957" s="9"/>
      <c r="F957" s="14"/>
      <c r="G957" s="15"/>
      <c r="H957" s="9"/>
      <c r="I957" s="16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  <c r="AG957" s="15"/>
      <c r="AH957" s="15"/>
      <c r="AI957" s="15"/>
      <c r="AJ957" s="15"/>
      <c r="AK957" s="15"/>
      <c r="AL957" s="15"/>
      <c r="AM957" s="15"/>
      <c r="AN957" s="15"/>
      <c r="AO957" s="15"/>
      <c r="AP957" s="15"/>
    </row>
    <row r="958" spans="2:42" ht="12.75" customHeight="1" x14ac:dyDescent="0.2">
      <c r="B958" s="34"/>
      <c r="D958" s="9"/>
      <c r="E958" s="9"/>
      <c r="F958" s="14"/>
      <c r="G958" s="15"/>
      <c r="H958" s="9"/>
      <c r="I958" s="16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</row>
    <row r="959" spans="2:42" ht="12.75" customHeight="1" x14ac:dyDescent="0.2">
      <c r="B959" s="34"/>
      <c r="D959" s="9"/>
      <c r="E959" s="9"/>
      <c r="F959" s="14"/>
      <c r="G959" s="15"/>
      <c r="H959" s="9"/>
      <c r="I959" s="16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  <c r="AG959" s="15"/>
      <c r="AH959" s="15"/>
      <c r="AI959" s="15"/>
      <c r="AJ959" s="15"/>
      <c r="AK959" s="15"/>
      <c r="AL959" s="15"/>
      <c r="AM959" s="15"/>
      <c r="AN959" s="15"/>
      <c r="AO959" s="15"/>
      <c r="AP959" s="15"/>
    </row>
    <row r="960" spans="2:42" ht="12.75" customHeight="1" x14ac:dyDescent="0.2">
      <c r="B960" s="34"/>
      <c r="D960" s="9"/>
      <c r="E960" s="9"/>
      <c r="F960" s="14"/>
      <c r="G960" s="15"/>
      <c r="H960" s="9"/>
      <c r="I960" s="16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  <c r="AG960" s="15"/>
      <c r="AH960" s="15"/>
      <c r="AI960" s="15"/>
      <c r="AJ960" s="15"/>
      <c r="AK960" s="15"/>
      <c r="AL960" s="15"/>
      <c r="AM960" s="15"/>
      <c r="AN960" s="15"/>
      <c r="AO960" s="15"/>
      <c r="AP960" s="15"/>
    </row>
    <row r="961" spans="2:42" ht="12.75" customHeight="1" x14ac:dyDescent="0.2">
      <c r="B961" s="34"/>
      <c r="D961" s="9"/>
      <c r="E961" s="9"/>
      <c r="F961" s="14"/>
      <c r="G961" s="15"/>
      <c r="H961" s="9"/>
      <c r="I961" s="16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</row>
    <row r="962" spans="2:42" ht="12.75" customHeight="1" x14ac:dyDescent="0.2">
      <c r="B962" s="34"/>
      <c r="D962" s="9"/>
      <c r="E962" s="9"/>
      <c r="F962" s="14"/>
      <c r="G962" s="15"/>
      <c r="H962" s="9"/>
      <c r="I962" s="16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  <c r="AG962" s="15"/>
      <c r="AH962" s="15"/>
      <c r="AI962" s="15"/>
      <c r="AJ962" s="15"/>
      <c r="AK962" s="15"/>
      <c r="AL962" s="15"/>
      <c r="AM962" s="15"/>
      <c r="AN962" s="15"/>
      <c r="AO962" s="15"/>
      <c r="AP962" s="15"/>
    </row>
    <row r="963" spans="2:42" ht="12.75" customHeight="1" x14ac:dyDescent="0.2">
      <c r="B963" s="34"/>
      <c r="D963" s="9"/>
      <c r="E963" s="9"/>
      <c r="F963" s="14"/>
      <c r="G963" s="15"/>
      <c r="H963" s="9"/>
      <c r="I963" s="16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  <c r="AG963" s="15"/>
      <c r="AH963" s="15"/>
      <c r="AI963" s="15"/>
      <c r="AJ963" s="15"/>
      <c r="AK963" s="15"/>
      <c r="AL963" s="15"/>
      <c r="AM963" s="15"/>
      <c r="AN963" s="15"/>
      <c r="AO963" s="15"/>
      <c r="AP963" s="15"/>
    </row>
    <row r="964" spans="2:42" ht="12.75" customHeight="1" x14ac:dyDescent="0.2">
      <c r="B964" s="34"/>
      <c r="D964" s="9"/>
      <c r="E964" s="9"/>
      <c r="F964" s="14"/>
      <c r="G964" s="15"/>
      <c r="H964" s="9"/>
      <c r="I964" s="16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</row>
    <row r="965" spans="2:42" ht="12.75" customHeight="1" x14ac:dyDescent="0.2">
      <c r="B965" s="34"/>
      <c r="D965" s="9"/>
      <c r="E965" s="9"/>
      <c r="F965" s="14"/>
      <c r="G965" s="15"/>
      <c r="H965" s="9"/>
      <c r="I965" s="16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  <c r="AG965" s="15"/>
      <c r="AH965" s="15"/>
      <c r="AI965" s="15"/>
      <c r="AJ965" s="15"/>
      <c r="AK965" s="15"/>
      <c r="AL965" s="15"/>
      <c r="AM965" s="15"/>
      <c r="AN965" s="15"/>
      <c r="AO965" s="15"/>
      <c r="AP965" s="15"/>
    </row>
    <row r="966" spans="2:42" ht="12.75" customHeight="1" x14ac:dyDescent="0.2">
      <c r="B966" s="34"/>
      <c r="D966" s="9"/>
      <c r="E966" s="9"/>
      <c r="F966" s="14"/>
      <c r="G966" s="15"/>
      <c r="H966" s="9"/>
      <c r="I966" s="16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5"/>
      <c r="AJ966" s="15"/>
      <c r="AK966" s="15"/>
      <c r="AL966" s="15"/>
      <c r="AM966" s="15"/>
      <c r="AN966" s="15"/>
      <c r="AO966" s="15"/>
      <c r="AP966" s="15"/>
    </row>
    <row r="967" spans="2:42" ht="12.75" customHeight="1" x14ac:dyDescent="0.2">
      <c r="B967" s="34"/>
      <c r="D967" s="9"/>
      <c r="E967" s="9"/>
      <c r="F967" s="14"/>
      <c r="G967" s="15"/>
      <c r="H967" s="9"/>
      <c r="I967" s="16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</row>
    <row r="968" spans="2:42" ht="12.75" customHeight="1" x14ac:dyDescent="0.2">
      <c r="B968" s="34"/>
      <c r="D968" s="9"/>
      <c r="E968" s="9"/>
      <c r="F968" s="14"/>
      <c r="G968" s="15"/>
      <c r="H968" s="9"/>
      <c r="I968" s="16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  <c r="AG968" s="15"/>
      <c r="AH968" s="15"/>
      <c r="AI968" s="15"/>
      <c r="AJ968" s="15"/>
      <c r="AK968" s="15"/>
      <c r="AL968" s="15"/>
      <c r="AM968" s="15"/>
      <c r="AN968" s="15"/>
      <c r="AO968" s="15"/>
      <c r="AP968" s="15"/>
    </row>
    <row r="969" spans="2:42" ht="12.75" customHeight="1" x14ac:dyDescent="0.2">
      <c r="B969" s="34"/>
      <c r="D969" s="9"/>
      <c r="E969" s="9"/>
      <c r="F969" s="14"/>
      <c r="G969" s="15"/>
      <c r="H969" s="9"/>
      <c r="I969" s="16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  <c r="AG969" s="15"/>
      <c r="AH969" s="15"/>
      <c r="AI969" s="15"/>
      <c r="AJ969" s="15"/>
      <c r="AK969" s="15"/>
      <c r="AL969" s="15"/>
      <c r="AM969" s="15"/>
      <c r="AN969" s="15"/>
      <c r="AO969" s="15"/>
      <c r="AP969" s="15"/>
    </row>
    <row r="970" spans="2:42" ht="12.75" customHeight="1" x14ac:dyDescent="0.2">
      <c r="B970" s="34"/>
      <c r="D970" s="9"/>
      <c r="E970" s="9"/>
      <c r="F970" s="14"/>
      <c r="G970" s="15"/>
      <c r="H970" s="9"/>
      <c r="I970" s="16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</row>
    <row r="971" spans="2:42" ht="12.75" customHeight="1" x14ac:dyDescent="0.2">
      <c r="B971" s="34"/>
      <c r="D971" s="9"/>
      <c r="E971" s="9"/>
      <c r="F971" s="14"/>
      <c r="G971" s="15"/>
      <c r="H971" s="9"/>
      <c r="I971" s="16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  <c r="AG971" s="15"/>
      <c r="AH971" s="15"/>
      <c r="AI971" s="15"/>
      <c r="AJ971" s="15"/>
      <c r="AK971" s="15"/>
      <c r="AL971" s="15"/>
      <c r="AM971" s="15"/>
      <c r="AN971" s="15"/>
      <c r="AO971" s="15"/>
      <c r="AP971" s="15"/>
    </row>
    <row r="972" spans="2:42" ht="12.75" customHeight="1" x14ac:dyDescent="0.2">
      <c r="B972" s="34"/>
      <c r="D972" s="9"/>
      <c r="E972" s="9"/>
      <c r="F972" s="14"/>
      <c r="G972" s="15"/>
      <c r="H972" s="9"/>
      <c r="I972" s="16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  <c r="AG972" s="15"/>
      <c r="AH972" s="15"/>
      <c r="AI972" s="15"/>
      <c r="AJ972" s="15"/>
      <c r="AK972" s="15"/>
      <c r="AL972" s="15"/>
      <c r="AM972" s="15"/>
      <c r="AN972" s="15"/>
      <c r="AO972" s="15"/>
      <c r="AP972" s="15"/>
    </row>
    <row r="973" spans="2:42" ht="12.75" customHeight="1" x14ac:dyDescent="0.2">
      <c r="B973" s="34"/>
      <c r="D973" s="9"/>
      <c r="E973" s="9"/>
      <c r="F973" s="14"/>
      <c r="G973" s="15"/>
      <c r="H973" s="9"/>
      <c r="I973" s="16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</row>
    <row r="974" spans="2:42" ht="12.75" customHeight="1" x14ac:dyDescent="0.2">
      <c r="B974" s="34"/>
      <c r="D974" s="9"/>
      <c r="E974" s="9"/>
      <c r="F974" s="14"/>
      <c r="G974" s="15"/>
      <c r="H974" s="9"/>
      <c r="I974" s="16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5"/>
      <c r="AK974" s="15"/>
      <c r="AL974" s="15"/>
      <c r="AM974" s="15"/>
      <c r="AN974" s="15"/>
      <c r="AO974" s="15"/>
      <c r="AP974" s="15"/>
    </row>
    <row r="975" spans="2:42" ht="12.75" customHeight="1" x14ac:dyDescent="0.2">
      <c r="B975" s="34"/>
      <c r="D975" s="9"/>
      <c r="E975" s="9"/>
      <c r="F975" s="14"/>
      <c r="G975" s="15"/>
      <c r="H975" s="9"/>
      <c r="I975" s="16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  <c r="AG975" s="15"/>
      <c r="AH975" s="15"/>
      <c r="AI975" s="15"/>
      <c r="AJ975" s="15"/>
      <c r="AK975" s="15"/>
      <c r="AL975" s="15"/>
      <c r="AM975" s="15"/>
      <c r="AN975" s="15"/>
      <c r="AO975" s="15"/>
      <c r="AP975" s="15"/>
    </row>
    <row r="976" spans="2:42" ht="12.75" customHeight="1" x14ac:dyDescent="0.2">
      <c r="B976" s="34"/>
      <c r="D976" s="9"/>
      <c r="E976" s="9"/>
      <c r="F976" s="14"/>
      <c r="G976" s="15"/>
      <c r="H976" s="9"/>
      <c r="I976" s="16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</row>
    <row r="977" spans="2:42" ht="12.75" customHeight="1" x14ac:dyDescent="0.2">
      <c r="B977" s="34"/>
      <c r="D977" s="9"/>
      <c r="E977" s="9"/>
      <c r="F977" s="14"/>
      <c r="G977" s="15"/>
      <c r="H977" s="9"/>
      <c r="I977" s="16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  <c r="AG977" s="15"/>
      <c r="AH977" s="15"/>
      <c r="AI977" s="15"/>
      <c r="AJ977" s="15"/>
      <c r="AK977" s="15"/>
      <c r="AL977" s="15"/>
      <c r="AM977" s="15"/>
      <c r="AN977" s="15"/>
      <c r="AO977" s="15"/>
      <c r="AP977" s="15"/>
    </row>
    <row r="978" spans="2:42" ht="12.75" customHeight="1" x14ac:dyDescent="0.2">
      <c r="B978" s="34"/>
      <c r="D978" s="9"/>
      <c r="E978" s="9"/>
      <c r="F978" s="14"/>
      <c r="G978" s="15"/>
      <c r="H978" s="9"/>
      <c r="I978" s="16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  <c r="AG978" s="15"/>
      <c r="AH978" s="15"/>
      <c r="AI978" s="15"/>
      <c r="AJ978" s="15"/>
      <c r="AK978" s="15"/>
      <c r="AL978" s="15"/>
      <c r="AM978" s="15"/>
      <c r="AN978" s="15"/>
      <c r="AO978" s="15"/>
      <c r="AP978" s="15"/>
    </row>
    <row r="979" spans="2:42" ht="12.75" customHeight="1" x14ac:dyDescent="0.2">
      <c r="B979" s="34"/>
      <c r="D979" s="9"/>
      <c r="E979" s="9"/>
      <c r="F979" s="14"/>
      <c r="G979" s="15"/>
      <c r="H979" s="9"/>
      <c r="I979" s="16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</row>
    <row r="980" spans="2:42" ht="12.75" customHeight="1" x14ac:dyDescent="0.2">
      <c r="B980" s="34"/>
      <c r="D980" s="9"/>
      <c r="E980" s="9"/>
      <c r="F980" s="14"/>
      <c r="G980" s="15"/>
      <c r="H980" s="9"/>
      <c r="I980" s="16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F980" s="15"/>
      <c r="AG980" s="15"/>
      <c r="AH980" s="15"/>
      <c r="AI980" s="15"/>
      <c r="AJ980" s="15"/>
      <c r="AK980" s="15"/>
      <c r="AL980" s="15"/>
      <c r="AM980" s="15"/>
      <c r="AN980" s="15"/>
      <c r="AO980" s="15"/>
      <c r="AP980" s="15"/>
    </row>
    <row r="981" spans="2:42" ht="12.75" customHeight="1" x14ac:dyDescent="0.2">
      <c r="B981" s="34"/>
      <c r="D981" s="9"/>
      <c r="E981" s="9"/>
      <c r="F981" s="14"/>
      <c r="G981" s="15"/>
      <c r="H981" s="9"/>
      <c r="I981" s="16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  <c r="AG981" s="15"/>
      <c r="AH981" s="15"/>
      <c r="AI981" s="15"/>
      <c r="AJ981" s="15"/>
      <c r="AK981" s="15"/>
      <c r="AL981" s="15"/>
      <c r="AM981" s="15"/>
      <c r="AN981" s="15"/>
      <c r="AO981" s="15"/>
      <c r="AP981" s="15"/>
    </row>
    <row r="982" spans="2:42" ht="12.75" customHeight="1" x14ac:dyDescent="0.2">
      <c r="B982" s="34"/>
      <c r="D982" s="9"/>
      <c r="E982" s="9"/>
      <c r="F982" s="14"/>
      <c r="G982" s="15"/>
      <c r="H982" s="9"/>
      <c r="I982" s="16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</row>
    <row r="983" spans="2:42" ht="12.75" customHeight="1" x14ac:dyDescent="0.2">
      <c r="B983" s="34"/>
      <c r="D983" s="9"/>
      <c r="E983" s="9"/>
      <c r="F983" s="14"/>
      <c r="G983" s="15"/>
      <c r="H983" s="9"/>
      <c r="I983" s="16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  <c r="AG983" s="15"/>
      <c r="AH983" s="15"/>
      <c r="AI983" s="15"/>
      <c r="AJ983" s="15"/>
      <c r="AK983" s="15"/>
      <c r="AL983" s="15"/>
      <c r="AM983" s="15"/>
      <c r="AN983" s="15"/>
      <c r="AO983" s="15"/>
      <c r="AP983" s="15"/>
    </row>
    <row r="984" spans="2:42" ht="12.75" customHeight="1" x14ac:dyDescent="0.2">
      <c r="B984" s="34"/>
      <c r="D984" s="9"/>
      <c r="E984" s="9"/>
      <c r="F984" s="14"/>
      <c r="G984" s="15"/>
      <c r="H984" s="9"/>
      <c r="I984" s="16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  <c r="AG984" s="15"/>
      <c r="AH984" s="15"/>
      <c r="AI984" s="15"/>
      <c r="AJ984" s="15"/>
      <c r="AK984" s="15"/>
      <c r="AL984" s="15"/>
      <c r="AM984" s="15"/>
      <c r="AN984" s="15"/>
      <c r="AO984" s="15"/>
      <c r="AP984" s="15"/>
    </row>
    <row r="985" spans="2:42" ht="12.75" customHeight="1" x14ac:dyDescent="0.2">
      <c r="B985" s="34"/>
      <c r="D985" s="9"/>
      <c r="E985" s="9"/>
      <c r="F985" s="14"/>
      <c r="G985" s="15"/>
      <c r="H985" s="9"/>
      <c r="I985" s="16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  <c r="AG985" s="15"/>
      <c r="AH985" s="15"/>
      <c r="AI985" s="15"/>
      <c r="AJ985" s="15"/>
      <c r="AK985" s="15"/>
      <c r="AL985" s="15"/>
      <c r="AM985" s="15"/>
      <c r="AN985" s="15"/>
      <c r="AO985" s="15"/>
      <c r="AP985" s="15"/>
    </row>
    <row r="986" spans="2:42" ht="12.75" customHeight="1" x14ac:dyDescent="0.2">
      <c r="B986" s="34"/>
      <c r="D986" s="9"/>
      <c r="E986" s="9"/>
      <c r="F986" s="14"/>
      <c r="G986" s="15"/>
      <c r="H986" s="9"/>
      <c r="I986" s="16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F986" s="15"/>
      <c r="AG986" s="15"/>
      <c r="AH986" s="15"/>
      <c r="AI986" s="15"/>
      <c r="AJ986" s="15"/>
      <c r="AK986" s="15"/>
      <c r="AL986" s="15"/>
      <c r="AM986" s="15"/>
      <c r="AN986" s="15"/>
      <c r="AO986" s="15"/>
      <c r="AP986" s="15"/>
    </row>
    <row r="987" spans="2:42" ht="12.75" customHeight="1" x14ac:dyDescent="0.2">
      <c r="B987" s="34"/>
      <c r="D987" s="9"/>
      <c r="E987" s="9"/>
      <c r="F987" s="14"/>
      <c r="G987" s="15"/>
      <c r="H987" s="9"/>
      <c r="I987" s="16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  <c r="AG987" s="15"/>
      <c r="AH987" s="15"/>
      <c r="AI987" s="15"/>
      <c r="AJ987" s="15"/>
      <c r="AK987" s="15"/>
      <c r="AL987" s="15"/>
      <c r="AM987" s="15"/>
      <c r="AN987" s="15"/>
      <c r="AO987" s="15"/>
      <c r="AP987" s="15"/>
    </row>
    <row r="988" spans="2:42" ht="12.75" customHeight="1" x14ac:dyDescent="0.2">
      <c r="B988" s="34"/>
      <c r="D988" s="9"/>
      <c r="E988" s="9"/>
      <c r="F988" s="14"/>
      <c r="G988" s="15"/>
      <c r="H988" s="9"/>
      <c r="I988" s="16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  <c r="AG988" s="15"/>
      <c r="AH988" s="15"/>
      <c r="AI988" s="15"/>
      <c r="AJ988" s="15"/>
      <c r="AK988" s="15"/>
      <c r="AL988" s="15"/>
      <c r="AM988" s="15"/>
      <c r="AN988" s="15"/>
      <c r="AO988" s="15"/>
      <c r="AP988" s="15"/>
    </row>
    <row r="989" spans="2:42" ht="12.75" customHeight="1" x14ac:dyDescent="0.2">
      <c r="B989" s="34"/>
      <c r="D989" s="9"/>
      <c r="E989" s="9"/>
      <c r="F989" s="14"/>
      <c r="G989" s="15"/>
      <c r="H989" s="9"/>
      <c r="I989" s="16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  <c r="AG989" s="15"/>
      <c r="AH989" s="15"/>
      <c r="AI989" s="15"/>
      <c r="AJ989" s="15"/>
      <c r="AK989" s="15"/>
      <c r="AL989" s="15"/>
      <c r="AM989" s="15"/>
      <c r="AN989" s="15"/>
      <c r="AO989" s="15"/>
      <c r="AP989" s="15"/>
    </row>
    <row r="990" spans="2:42" ht="12.75" customHeight="1" x14ac:dyDescent="0.2">
      <c r="B990" s="34"/>
      <c r="D990" s="9"/>
      <c r="E990" s="9"/>
      <c r="F990" s="14"/>
      <c r="G990" s="15"/>
      <c r="H990" s="9"/>
      <c r="I990" s="16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  <c r="AG990" s="15"/>
      <c r="AH990" s="15"/>
      <c r="AI990" s="15"/>
      <c r="AJ990" s="15"/>
      <c r="AK990" s="15"/>
      <c r="AL990" s="15"/>
      <c r="AM990" s="15"/>
      <c r="AN990" s="15"/>
      <c r="AO990" s="15"/>
      <c r="AP990" s="15"/>
    </row>
    <row r="991" spans="2:42" ht="12.75" customHeight="1" x14ac:dyDescent="0.2">
      <c r="B991" s="34"/>
      <c r="D991" s="9"/>
      <c r="E991" s="9"/>
      <c r="F991" s="14"/>
      <c r="G991" s="15"/>
      <c r="H991" s="9"/>
      <c r="I991" s="16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5"/>
      <c r="AJ991" s="15"/>
      <c r="AK991" s="15"/>
      <c r="AL991" s="15"/>
      <c r="AM991" s="15"/>
      <c r="AN991" s="15"/>
      <c r="AO991" s="15"/>
      <c r="AP991" s="15"/>
    </row>
    <row r="992" spans="2:42" ht="12.75" customHeight="1" x14ac:dyDescent="0.2">
      <c r="B992" s="34"/>
      <c r="D992" s="9"/>
      <c r="E992" s="9"/>
      <c r="F992" s="14"/>
      <c r="G992" s="15"/>
      <c r="H992" s="9"/>
      <c r="I992" s="16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  <c r="AG992" s="15"/>
      <c r="AH992" s="15"/>
      <c r="AI992" s="15"/>
      <c r="AJ992" s="15"/>
      <c r="AK992" s="15"/>
      <c r="AL992" s="15"/>
      <c r="AM992" s="15"/>
      <c r="AN992" s="15"/>
      <c r="AO992" s="15"/>
      <c r="AP992" s="15"/>
    </row>
    <row r="993" spans="2:42" ht="12.75" customHeight="1" x14ac:dyDescent="0.2">
      <c r="B993" s="34"/>
      <c r="D993" s="9"/>
      <c r="E993" s="9"/>
      <c r="F993" s="14"/>
      <c r="G993" s="15"/>
      <c r="H993" s="9"/>
      <c r="I993" s="16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  <c r="AG993" s="15"/>
      <c r="AH993" s="15"/>
      <c r="AI993" s="15"/>
      <c r="AJ993" s="15"/>
      <c r="AK993" s="15"/>
      <c r="AL993" s="15"/>
      <c r="AM993" s="15"/>
      <c r="AN993" s="15"/>
      <c r="AO993" s="15"/>
      <c r="AP993" s="15"/>
    </row>
    <row r="994" spans="2:42" ht="12.75" customHeight="1" x14ac:dyDescent="0.2">
      <c r="B994" s="34"/>
      <c r="D994" s="9"/>
      <c r="E994" s="9"/>
      <c r="F994" s="14"/>
      <c r="G994" s="15"/>
      <c r="H994" s="9"/>
      <c r="I994" s="16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  <c r="AG994" s="15"/>
      <c r="AH994" s="15"/>
      <c r="AI994" s="15"/>
      <c r="AJ994" s="15"/>
      <c r="AK994" s="15"/>
      <c r="AL994" s="15"/>
      <c r="AM994" s="15"/>
      <c r="AN994" s="15"/>
      <c r="AO994" s="15"/>
      <c r="AP994" s="15"/>
    </row>
    <row r="995" spans="2:42" ht="12.75" customHeight="1" x14ac:dyDescent="0.2">
      <c r="B995" s="34"/>
      <c r="D995" s="9"/>
      <c r="E995" s="9"/>
      <c r="F995" s="14"/>
      <c r="G995" s="15"/>
      <c r="H995" s="9"/>
      <c r="I995" s="16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  <c r="AG995" s="15"/>
      <c r="AH995" s="15"/>
      <c r="AI995" s="15"/>
      <c r="AJ995" s="15"/>
      <c r="AK995" s="15"/>
      <c r="AL995" s="15"/>
      <c r="AM995" s="15"/>
      <c r="AN995" s="15"/>
      <c r="AO995" s="15"/>
      <c r="AP995" s="15"/>
    </row>
    <row r="996" spans="2:42" ht="12.75" customHeight="1" x14ac:dyDescent="0.2">
      <c r="B996" s="34"/>
      <c r="D996" s="9"/>
      <c r="E996" s="9"/>
      <c r="F996" s="14"/>
      <c r="G996" s="15"/>
      <c r="H996" s="9"/>
      <c r="I996" s="16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  <c r="AG996" s="15"/>
      <c r="AH996" s="15"/>
      <c r="AI996" s="15"/>
      <c r="AJ996" s="15"/>
      <c r="AK996" s="15"/>
      <c r="AL996" s="15"/>
      <c r="AM996" s="15"/>
      <c r="AN996" s="15"/>
      <c r="AO996" s="15"/>
      <c r="AP996" s="15"/>
    </row>
    <row r="997" spans="2:42" ht="12.75" customHeight="1" x14ac:dyDescent="0.2">
      <c r="B997" s="34"/>
      <c r="D997" s="9"/>
      <c r="E997" s="9"/>
      <c r="F997" s="14"/>
      <c r="G997" s="15"/>
      <c r="H997" s="9"/>
      <c r="I997" s="16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  <c r="AG997" s="15"/>
      <c r="AH997" s="15"/>
      <c r="AI997" s="15"/>
      <c r="AJ997" s="15"/>
      <c r="AK997" s="15"/>
      <c r="AL997" s="15"/>
      <c r="AM997" s="15"/>
      <c r="AN997" s="15"/>
      <c r="AO997" s="15"/>
      <c r="AP997" s="15"/>
    </row>
    <row r="998" spans="2:42" ht="12.75" customHeight="1" x14ac:dyDescent="0.2">
      <c r="B998" s="34"/>
      <c r="D998" s="9"/>
      <c r="E998" s="9"/>
      <c r="F998" s="14"/>
      <c r="G998" s="15"/>
      <c r="H998" s="9"/>
      <c r="I998" s="16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5"/>
      <c r="AJ998" s="15"/>
      <c r="AK998" s="15"/>
      <c r="AL998" s="15"/>
      <c r="AM998" s="15"/>
      <c r="AN998" s="15"/>
      <c r="AO998" s="15"/>
      <c r="AP998" s="15"/>
    </row>
    <row r="999" spans="2:42" ht="12.75" customHeight="1" x14ac:dyDescent="0.2">
      <c r="B999" s="34"/>
      <c r="D999" s="9"/>
      <c r="E999" s="9"/>
      <c r="F999" s="14"/>
      <c r="G999" s="15"/>
      <c r="H999" s="9"/>
      <c r="I999" s="16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</row>
    <row r="1000" spans="2:42" ht="12.75" customHeight="1" x14ac:dyDescent="0.2">
      <c r="B1000" s="34"/>
      <c r="D1000" s="9"/>
      <c r="E1000" s="9"/>
      <c r="F1000" s="14"/>
      <c r="G1000" s="15"/>
      <c r="H1000" s="9"/>
      <c r="I1000" s="16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  <c r="AG1000" s="15"/>
      <c r="AH1000" s="15"/>
      <c r="AI1000" s="15"/>
      <c r="AJ1000" s="15"/>
      <c r="AK1000" s="15"/>
      <c r="AL1000" s="15"/>
      <c r="AM1000" s="15"/>
      <c r="AN1000" s="15"/>
      <c r="AO1000" s="15"/>
      <c r="AP1000" s="15"/>
    </row>
    <row r="1001" spans="2:42" ht="12.75" customHeight="1" x14ac:dyDescent="0.2">
      <c r="B1001" s="34"/>
      <c r="D1001" s="9"/>
      <c r="E1001" s="9"/>
      <c r="F1001" s="14"/>
      <c r="G1001" s="15"/>
      <c r="H1001" s="9"/>
      <c r="I1001" s="16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  <c r="AF1001" s="15"/>
      <c r="AG1001" s="15"/>
      <c r="AH1001" s="15"/>
      <c r="AI1001" s="15"/>
      <c r="AJ1001" s="15"/>
      <c r="AK1001" s="15"/>
      <c r="AL1001" s="15"/>
      <c r="AM1001" s="15"/>
      <c r="AN1001" s="15"/>
      <c r="AO1001" s="15"/>
      <c r="AP1001" s="15"/>
    </row>
    <row r="1002" spans="2:42" ht="12.75" customHeight="1" x14ac:dyDescent="0.2">
      <c r="B1002" s="34"/>
      <c r="D1002" s="9"/>
      <c r="E1002" s="9"/>
      <c r="F1002" s="14"/>
      <c r="G1002" s="15"/>
      <c r="H1002" s="9"/>
      <c r="I1002" s="16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  <c r="AG1002" s="15"/>
      <c r="AH1002" s="15"/>
      <c r="AI1002" s="15"/>
      <c r="AJ1002" s="15"/>
      <c r="AK1002" s="15"/>
      <c r="AL1002" s="15"/>
      <c r="AM1002" s="15"/>
      <c r="AN1002" s="15"/>
      <c r="AO1002" s="15"/>
      <c r="AP1002" s="15"/>
    </row>
    <row r="1003" spans="2:42" ht="12.75" customHeight="1" x14ac:dyDescent="0.2">
      <c r="B1003" s="34"/>
      <c r="D1003" s="9"/>
      <c r="E1003" s="9"/>
      <c r="F1003" s="14"/>
      <c r="G1003" s="15"/>
      <c r="H1003" s="9"/>
      <c r="I1003" s="16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  <c r="AE1003" s="15"/>
      <c r="AF1003" s="15"/>
      <c r="AG1003" s="15"/>
      <c r="AH1003" s="15"/>
      <c r="AI1003" s="15"/>
      <c r="AJ1003" s="15"/>
      <c r="AK1003" s="15"/>
      <c r="AL1003" s="15"/>
      <c r="AM1003" s="15"/>
      <c r="AN1003" s="15"/>
      <c r="AO1003" s="15"/>
      <c r="AP1003" s="15"/>
    </row>
    <row r="1004" spans="2:42" ht="12.75" customHeight="1" x14ac:dyDescent="0.2">
      <c r="B1004" s="34"/>
      <c r="D1004" s="9"/>
      <c r="E1004" s="9"/>
      <c r="F1004" s="14"/>
      <c r="G1004" s="15"/>
      <c r="H1004" s="9"/>
      <c r="I1004" s="16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F1004" s="15"/>
      <c r="AG1004" s="15"/>
      <c r="AH1004" s="15"/>
      <c r="AI1004" s="15"/>
      <c r="AJ1004" s="15"/>
      <c r="AK1004" s="15"/>
      <c r="AL1004" s="15"/>
      <c r="AM1004" s="15"/>
      <c r="AN1004" s="15"/>
      <c r="AO1004" s="15"/>
      <c r="AP1004" s="15"/>
    </row>
    <row r="1005" spans="2:42" ht="12.75" customHeight="1" thickBot="1" x14ac:dyDescent="0.25">
      <c r="B1005" s="35"/>
      <c r="D1005" s="9"/>
      <c r="E1005" s="9"/>
      <c r="F1005" s="17"/>
      <c r="G1005" s="15"/>
      <c r="H1005" s="18"/>
      <c r="I1005" s="16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  <c r="AH1005" s="15"/>
      <c r="AI1005" s="15"/>
      <c r="AJ1005" s="15"/>
      <c r="AK1005" s="15"/>
      <c r="AL1005" s="15"/>
      <c r="AM1005" s="15"/>
      <c r="AN1005" s="15"/>
      <c r="AO1005" s="15"/>
      <c r="AP1005" s="15"/>
    </row>
    <row r="1006" spans="2:42" ht="12.75" customHeight="1" x14ac:dyDescent="0.2">
      <c r="B1006" s="5" t="s">
        <v>22</v>
      </c>
      <c r="D1006" s="48" t="s">
        <v>18</v>
      </c>
      <c r="E1006" s="49"/>
      <c r="F1006" s="49"/>
      <c r="G1006" s="49"/>
      <c r="H1006" s="49"/>
      <c r="I1006" s="50"/>
      <c r="J1006" s="31" t="str">
        <f t="shared" ref="J1006" si="371">IF(J930="","",IF(J953="",IF(SUM(COUNTIF(J954:J1005,"LS")+COUNTIF(J954:J1005,"LUMP"))&gt;0,"LS",""),IF(SUM(J954:J1005)&gt;0,ROUNDUP(SUM(J954:J1005),0),"")))</f>
        <v/>
      </c>
      <c r="K1006" s="31" t="str">
        <f t="shared" ref="K1006" si="372">IF(K930="","",IF(K953="",IF(SUM(COUNTIF(K954:K1005,"LS")+COUNTIF(K954:K1005,"LUMP"))&gt;0,"LS",""),IF(SUM(K954:K1005)&gt;0,ROUNDUP(SUM(K954:K1005),0),"")))</f>
        <v/>
      </c>
      <c r="L1006" s="31" t="str">
        <f t="shared" ref="L1006" si="373">IF(L930="","",IF(L953="",IF(SUM(COUNTIF(L954:L1005,"LS")+COUNTIF(L954:L1005,"LUMP"))&gt;0,"LS",""),IF(SUM(L954:L1005)&gt;0,ROUNDUP(SUM(L954:L1005),0),"")))</f>
        <v/>
      </c>
      <c r="M1006" s="31" t="str">
        <f t="shared" ref="M1006" si="374">IF(M930="","",IF(M953="",IF(SUM(COUNTIF(M954:M1005,"LS")+COUNTIF(M954:M1005,"LUMP"))&gt;0,"LS",""),IF(SUM(M954:M1005)&gt;0,ROUNDUP(SUM(M954:M1005),0),"")))</f>
        <v/>
      </c>
      <c r="N1006" s="31" t="str">
        <f t="shared" ref="N1006" si="375">IF(N930="","",IF(N953="",IF(SUM(COUNTIF(N954:N1005,"LS")+COUNTIF(N954:N1005,"LUMP"))&gt;0,"LS",""),IF(SUM(N954:N1005)&gt;0,ROUNDUP(SUM(N954:N1005),0),"")))</f>
        <v/>
      </c>
      <c r="O1006" s="31" t="str">
        <f t="shared" ref="O1006" si="376">IF(O930="","",IF(O953="",IF(SUM(COUNTIF(O954:O1005,"LS")+COUNTIF(O954:O1005,"LUMP"))&gt;0,"LS",""),IF(SUM(O954:O1005)&gt;0,ROUNDUP(SUM(O954:O1005),0),"")))</f>
        <v/>
      </c>
      <c r="P1006" s="31" t="str">
        <f t="shared" ref="P1006" si="377">IF(P930="","",IF(P953="",IF(SUM(COUNTIF(P954:P1005,"LS")+COUNTIF(P954:P1005,"LUMP"))&gt;0,"LS",""),IF(SUM(P954:P1005)&gt;0,ROUNDUP(SUM(P954:P1005),0),"")))</f>
        <v/>
      </c>
      <c r="Q1006" s="31" t="str">
        <f t="shared" ref="Q1006" si="378">IF(Q930="","",IF(Q953="",IF(SUM(COUNTIF(Q954:Q1005,"LS")+COUNTIF(Q954:Q1005,"LUMP"))&gt;0,"LS",""),IF(SUM(Q954:Q1005)&gt;0,ROUNDUP(SUM(Q954:Q1005),0),"")))</f>
        <v/>
      </c>
      <c r="R1006" s="31" t="str">
        <f t="shared" ref="R1006" si="379">IF(R930="","",IF(R953="",IF(SUM(COUNTIF(R954:R1005,"LS")+COUNTIF(R954:R1005,"LUMP"))&gt;0,"LS",""),IF(SUM(R954:R1005)&gt;0,ROUNDUP(SUM(R954:R1005),0),"")))</f>
        <v/>
      </c>
      <c r="S1006" s="31" t="str">
        <f t="shared" ref="S1006" si="380">IF(S930="","",IF(S953="",IF(SUM(COUNTIF(S954:S1005,"LS")+COUNTIF(S954:S1005,"LUMP"))&gt;0,"LS",""),IF(SUM(S954:S1005)&gt;0,ROUNDUP(SUM(S954:S1005),0),"")))</f>
        <v/>
      </c>
      <c r="T1006" s="31" t="str">
        <f t="shared" ref="T1006" si="381">IF(T930="","",IF(T953="",IF(SUM(COUNTIF(T954:T1005,"LS")+COUNTIF(T954:T1005,"LUMP"))&gt;0,"LS",""),IF(SUM(T954:T1005)&gt;0,ROUNDUP(SUM(T954:T1005),0),"")))</f>
        <v/>
      </c>
      <c r="U1006" s="31" t="str">
        <f t="shared" ref="U1006" si="382">IF(U930="","",IF(U953="",IF(SUM(COUNTIF(U954:U1005,"LS")+COUNTIF(U954:U1005,"LUMP"))&gt;0,"LS",""),IF(SUM(U954:U1005)&gt;0,ROUNDUP(SUM(U954:U1005),0),"")))</f>
        <v/>
      </c>
      <c r="V1006" s="31" t="str">
        <f t="shared" ref="V1006" si="383">IF(V930="","",IF(V953="",IF(SUM(COUNTIF(V954:V1005,"LS")+COUNTIF(V954:V1005,"LUMP"))&gt;0,"LS",""),IF(SUM(V954:V1005)&gt;0,ROUNDUP(SUM(V954:V1005),0),"")))</f>
        <v/>
      </c>
      <c r="W1006" s="31" t="str">
        <f t="shared" ref="W1006" si="384">IF(W930="","",IF(W953="",IF(SUM(COUNTIF(W954:W1005,"LS")+COUNTIF(W954:W1005,"LUMP"))&gt;0,"LS",""),IF(SUM(W954:W1005)&gt;0,ROUNDUP(SUM(W954:W1005),0),"")))</f>
        <v/>
      </c>
      <c r="X1006" s="31" t="str">
        <f t="shared" ref="X1006" si="385">IF(X930="","",IF(X953="",IF(SUM(COUNTIF(X954:X1005,"LS")+COUNTIF(X954:X1005,"LUMP"))&gt;0,"LS",""),IF(SUM(X954:X1005)&gt;0,ROUNDUP(SUM(X954:X1005),0),"")))</f>
        <v/>
      </c>
      <c r="Y1006" s="31" t="str">
        <f t="shared" ref="Y1006" si="386">IF(Y930="","",IF(Y953="",IF(SUM(COUNTIF(Y954:Y1005,"LS")+COUNTIF(Y954:Y1005,"LUMP"))&gt;0,"LS",""),IF(SUM(Y954:Y1005)&gt;0,ROUNDUP(SUM(Y954:Y1005),0),"")))</f>
        <v/>
      </c>
      <c r="Z1006" s="31" t="str">
        <f t="shared" ref="Z1006" si="387">IF(Z930="","",IF(Z953="",IF(SUM(COUNTIF(Z954:Z1005,"LS")+COUNTIF(Z954:Z1005,"LUMP"))&gt;0,"LS",""),IF(SUM(Z954:Z1005)&gt;0,ROUNDUP(SUM(Z954:Z1005),0),"")))</f>
        <v/>
      </c>
      <c r="AA1006" s="31" t="str">
        <f t="shared" ref="AA1006" si="388">IF(AA930="","",IF(AA953="",IF(SUM(COUNTIF(AA954:AA1005,"LS")+COUNTIF(AA954:AA1005,"LUMP"))&gt;0,"LS",""),IF(SUM(AA954:AA1005)&gt;0,ROUNDUP(SUM(AA954:AA1005),0),"")))</f>
        <v/>
      </c>
      <c r="AB1006" s="31" t="str">
        <f t="shared" ref="AB1006" si="389">IF(AB930="","",IF(AB953="",IF(SUM(COUNTIF(AB954:AB1005,"LS")+COUNTIF(AB954:AB1005,"LUMP"))&gt;0,"LS",""),IF(SUM(AB954:AB1005)&gt;0,ROUNDUP(SUM(AB954:AB1005),0),"")))</f>
        <v/>
      </c>
      <c r="AC1006" s="31" t="str">
        <f t="shared" ref="AC1006" si="390">IF(AC930="","",IF(AC953="",IF(SUM(COUNTIF(AC954:AC1005,"LS")+COUNTIF(AC954:AC1005,"LUMP"))&gt;0,"LS",""),IF(SUM(AC954:AC1005)&gt;0,ROUNDUP(SUM(AC954:AC1005),0),"")))</f>
        <v/>
      </c>
      <c r="AD1006" s="31" t="str">
        <f t="shared" ref="AD1006" si="391">IF(AD930="","",IF(AD953="",IF(SUM(COUNTIF(AD954:AD1005,"LS")+COUNTIF(AD954:AD1005,"LUMP"))&gt;0,"LS",""),IF(SUM(AD954:AD1005)&gt;0,ROUNDUP(SUM(AD954:AD1005),0),"")))</f>
        <v/>
      </c>
      <c r="AE1006" s="31" t="str">
        <f t="shared" ref="AE1006" si="392">IF(AE930="","",IF(AE953="",IF(SUM(COUNTIF(AE954:AE1005,"LS")+COUNTIF(AE954:AE1005,"LUMP"))&gt;0,"LS",""),IF(SUM(AE954:AE1005)&gt;0,ROUNDUP(SUM(AE954:AE1005),0),"")))</f>
        <v/>
      </c>
      <c r="AF1006" s="31" t="str">
        <f t="shared" ref="AF1006" si="393">IF(AF930="","",IF(AF953="",IF(SUM(COUNTIF(AF954:AF1005,"LS")+COUNTIF(AF954:AF1005,"LUMP"))&gt;0,"LS",""),IF(SUM(AF954:AF1005)&gt;0,ROUNDUP(SUM(AF954:AF1005),0),"")))</f>
        <v/>
      </c>
      <c r="AG1006" s="31" t="str">
        <f t="shared" ref="AG1006" si="394">IF(AG930="","",IF(AG953="",IF(SUM(COUNTIF(AG954:AG1005,"LS")+COUNTIF(AG954:AG1005,"LUMP"))&gt;0,"LS",""),IF(SUM(AG954:AG1005)&gt;0,ROUNDUP(SUM(AG954:AG1005),0),"")))</f>
        <v/>
      </c>
      <c r="AH1006" s="31" t="str">
        <f t="shared" ref="AH1006" si="395">IF(AH930="","",IF(AH953="",IF(SUM(COUNTIF(AH954:AH1005,"LS")+COUNTIF(AH954:AH1005,"LUMP"))&gt;0,"LS",""),IF(SUM(AH954:AH1005)&gt;0,ROUNDUP(SUM(AH954:AH1005),0),"")))</f>
        <v/>
      </c>
      <c r="AI1006" s="31" t="str">
        <f t="shared" ref="AI1006" si="396">IF(AI930="","",IF(AI953="",IF(SUM(COUNTIF(AI954:AI1005,"LS")+COUNTIF(AI954:AI1005,"LUMP"))&gt;0,"LS",""),IF(SUM(AI954:AI1005)&gt;0,ROUNDUP(SUM(AI954:AI1005),0),"")))</f>
        <v/>
      </c>
      <c r="AJ1006" s="31" t="str">
        <f t="shared" ref="AJ1006" si="397">IF(AJ930="","",IF(AJ953="",IF(SUM(COUNTIF(AJ954:AJ1005,"LS")+COUNTIF(AJ954:AJ1005,"LUMP"))&gt;0,"LS",""),IF(SUM(AJ954:AJ1005)&gt;0,ROUNDUP(SUM(AJ954:AJ1005),0),"")))</f>
        <v/>
      </c>
      <c r="AK1006" s="31" t="str">
        <f t="shared" ref="AK1006" si="398">IF(AK930="","",IF(AK953="",IF(SUM(COUNTIF(AK954:AK1005,"LS")+COUNTIF(AK954:AK1005,"LUMP"))&gt;0,"LS",""),IF(SUM(AK954:AK1005)&gt;0,ROUNDUP(SUM(AK954:AK1005),0),"")))</f>
        <v/>
      </c>
      <c r="AL1006" s="31" t="str">
        <f t="shared" ref="AL1006" si="399">IF(AL930="","",IF(AL953="",IF(SUM(COUNTIF(AL954:AL1005,"LS")+COUNTIF(AL954:AL1005,"LUMP"))&gt;0,"LS",""),IF(SUM(AL954:AL1005)&gt;0,ROUNDUP(SUM(AL954:AL1005),0),"")))</f>
        <v/>
      </c>
      <c r="AM1006" s="31" t="str">
        <f t="shared" ref="AM1006" si="400">IF(AM930="","",IF(AM953="",IF(SUM(COUNTIF(AM954:AM1005,"LS")+COUNTIF(AM954:AM1005,"LUMP"))&gt;0,"LS",""),IF(SUM(AM954:AM1005)&gt;0,ROUNDUP(SUM(AM954:AM1005),0),"")))</f>
        <v/>
      </c>
      <c r="AN1006" s="31" t="str">
        <f t="shared" ref="AN1006" si="401">IF(AN930="","",IF(AN953="",IF(SUM(COUNTIF(AN954:AN1005,"LS")+COUNTIF(AN954:AN1005,"LUMP"))&gt;0,"LS",""),IF(SUM(AN954:AN1005)&gt;0,ROUNDUP(SUM(AN954:AN1005),0),"")))</f>
        <v/>
      </c>
      <c r="AO1006" s="31" t="str">
        <f t="shared" ref="AO1006" si="402">IF(AO930="","",IF(AO953="",IF(SUM(COUNTIF(AO954:AO1005,"LS")+COUNTIF(AO954:AO1005,"LUMP"))&gt;0,"LS",""),IF(SUM(AO954:AO1005)&gt;0,ROUNDUP(SUM(AO954:AO1005),0),"")))</f>
        <v/>
      </c>
      <c r="AP1006" s="31" t="str">
        <f t="shared" ref="AP1006" si="403">IF(AP930="","",IF(AP953="",IF(SUM(COUNTIF(AP954:AP1005,"LS")+COUNTIF(AP954:AP1005,"LUMP"))&gt;0,"LS",""),IF(SUM(AP954:AP1005)&gt;0,ROUNDUP(SUM(AP954:AP1005),0),"")))</f>
        <v/>
      </c>
    </row>
    <row r="1007" spans="2:42" ht="12.75" customHeight="1" thickBot="1" x14ac:dyDescent="0.25"/>
    <row r="1008" spans="2:42" ht="12.75" customHeight="1" thickBot="1" x14ac:dyDescent="0.25">
      <c r="B1008" s="32" t="s">
        <v>21</v>
      </c>
      <c r="D1008" s="59">
        <f>D929 + 1</f>
        <v>21</v>
      </c>
      <c r="E1008" s="59"/>
      <c r="F1008" s="59"/>
      <c r="G1008" s="59"/>
      <c r="H1008" s="59"/>
      <c r="I1008" s="59"/>
      <c r="J1008" s="59"/>
      <c r="K1008" s="59"/>
      <c r="L1008" s="59"/>
      <c r="M1008" s="59"/>
      <c r="N1008" s="59"/>
      <c r="O1008" s="59"/>
      <c r="P1008" s="59"/>
      <c r="Q1008" s="59"/>
      <c r="R1008" s="59"/>
      <c r="S1008" s="59"/>
      <c r="T1008" s="59"/>
      <c r="U1008" s="59"/>
      <c r="V1008" s="59"/>
      <c r="W1008" s="59"/>
      <c r="X1008" s="59"/>
      <c r="Y1008" s="59"/>
      <c r="Z1008" s="59"/>
      <c r="AA1008" s="59"/>
      <c r="AB1008" s="59"/>
      <c r="AC1008" s="59"/>
      <c r="AD1008" s="59"/>
      <c r="AE1008" s="59"/>
      <c r="AF1008" s="59"/>
      <c r="AG1008" s="59"/>
      <c r="AH1008" s="59"/>
      <c r="AI1008" s="59"/>
      <c r="AJ1008" s="59"/>
      <c r="AK1008" s="59"/>
      <c r="AL1008" s="59"/>
      <c r="AM1008" s="59"/>
      <c r="AN1008" s="59"/>
      <c r="AO1008" s="59"/>
      <c r="AP1008" s="59"/>
    </row>
    <row r="1009" spans="2:42" ht="59.25" customHeight="1" thickBot="1" x14ac:dyDescent="0.25">
      <c r="B1009" s="39"/>
      <c r="D1009" s="65" t="s">
        <v>23</v>
      </c>
      <c r="E1009" s="65"/>
      <c r="F1009" s="65"/>
      <c r="G1009" s="65"/>
      <c r="H1009" s="65"/>
      <c r="I1009" s="65"/>
      <c r="J1009" s="30"/>
      <c r="K1009" s="30"/>
      <c r="L1009" s="30"/>
      <c r="M1009" s="30"/>
      <c r="N1009" s="30"/>
      <c r="O1009" s="30"/>
      <c r="P1009" s="30"/>
      <c r="Q1009" s="30"/>
      <c r="R1009" s="30"/>
      <c r="S1009" s="30"/>
      <c r="T1009" s="30"/>
      <c r="U1009" s="30"/>
      <c r="V1009" s="30"/>
      <c r="W1009" s="30"/>
      <c r="X1009" s="30"/>
      <c r="Y1009" s="30"/>
      <c r="Z1009" s="30"/>
      <c r="AA1009" s="30"/>
      <c r="AB1009" s="30"/>
      <c r="AC1009" s="30"/>
      <c r="AD1009" s="30"/>
      <c r="AE1009" s="30"/>
      <c r="AF1009" s="30"/>
      <c r="AG1009" s="30"/>
      <c r="AH1009" s="30"/>
      <c r="AI1009" s="30"/>
      <c r="AJ1009" s="30"/>
      <c r="AK1009" s="30"/>
      <c r="AL1009" s="30"/>
      <c r="AM1009" s="30"/>
      <c r="AN1009" s="30"/>
      <c r="AO1009" s="30"/>
      <c r="AP1009" s="30"/>
    </row>
    <row r="1010" spans="2:42" ht="12.75" customHeight="1" thickBot="1" x14ac:dyDescent="0.25">
      <c r="D1010" s="66" t="s">
        <v>24</v>
      </c>
      <c r="E1010" s="66"/>
      <c r="F1010" s="66"/>
      <c r="G1010" s="66"/>
      <c r="H1010" s="66"/>
      <c r="I1010" s="66"/>
      <c r="J1010" s="28"/>
      <c r="K1010" s="28"/>
      <c r="L1010" s="28"/>
      <c r="M1010" s="28"/>
      <c r="N1010" s="28"/>
      <c r="O1010" s="28"/>
      <c r="P1010" s="28"/>
      <c r="Q1010" s="28"/>
      <c r="R1010" s="28"/>
      <c r="S1010" s="28"/>
      <c r="T1010" s="28"/>
      <c r="U1010" s="28"/>
      <c r="V1010" s="28"/>
      <c r="W1010" s="28"/>
      <c r="X1010" s="28"/>
      <c r="Y1010" s="28"/>
      <c r="Z1010" s="28"/>
      <c r="AA1010" s="28"/>
      <c r="AB1010" s="28"/>
      <c r="AC1010" s="28"/>
      <c r="AD1010" s="28"/>
      <c r="AE1010" s="28"/>
      <c r="AF1010" s="28"/>
      <c r="AG1010" s="28"/>
      <c r="AH1010" s="28"/>
      <c r="AI1010" s="28"/>
      <c r="AJ1010" s="28"/>
      <c r="AK1010" s="28"/>
      <c r="AL1010" s="28"/>
      <c r="AM1010" s="28"/>
      <c r="AN1010" s="28"/>
      <c r="AO1010" s="28"/>
      <c r="AP1010" s="28"/>
    </row>
    <row r="1011" spans="2:42" ht="12.75" customHeight="1" x14ac:dyDescent="0.2">
      <c r="B1011" s="68" t="s">
        <v>20</v>
      </c>
      <c r="D1011" s="51" t="s">
        <v>17</v>
      </c>
      <c r="E1011" s="51" t="s">
        <v>0</v>
      </c>
      <c r="F1011" s="51" t="s">
        <v>3</v>
      </c>
      <c r="G1011" s="51" t="s">
        <v>4</v>
      </c>
      <c r="H1011" s="51" t="s">
        <v>19</v>
      </c>
      <c r="I1011" s="54" t="s">
        <v>16</v>
      </c>
      <c r="J1011" s="24" t="str">
        <f t="shared" ref="J1011:AP1011" si="404">IF(OR(TRIM(J1009)=0,TRIM(J1009)=""),"",IF(IFERROR(TRIM(INDEX(QryItemNamed,MATCH(TRIM(J1009),ITEM,0),2)),"")="Y","SPECIAL",LEFT(IFERROR(TRIM(INDEX(ITEM,MATCH(TRIM(J1009),ITEM,0))),""),3)))</f>
        <v/>
      </c>
      <c r="K1011" s="26" t="str">
        <f t="shared" si="404"/>
        <v/>
      </c>
      <c r="L1011" s="26" t="str">
        <f t="shared" si="404"/>
        <v/>
      </c>
      <c r="M1011" s="26" t="str">
        <f t="shared" si="404"/>
        <v/>
      </c>
      <c r="N1011" s="26" t="str">
        <f t="shared" si="404"/>
        <v/>
      </c>
      <c r="O1011" s="26" t="str">
        <f t="shared" si="404"/>
        <v/>
      </c>
      <c r="P1011" s="26" t="str">
        <f t="shared" si="404"/>
        <v/>
      </c>
      <c r="Q1011" s="26" t="str">
        <f t="shared" si="404"/>
        <v/>
      </c>
      <c r="R1011" s="26" t="str">
        <f t="shared" si="404"/>
        <v/>
      </c>
      <c r="S1011" s="26" t="str">
        <f t="shared" si="404"/>
        <v/>
      </c>
      <c r="T1011" s="26" t="str">
        <f t="shared" si="404"/>
        <v/>
      </c>
      <c r="U1011" s="26" t="str">
        <f t="shared" si="404"/>
        <v/>
      </c>
      <c r="V1011" s="26" t="str">
        <f t="shared" si="404"/>
        <v/>
      </c>
      <c r="W1011" s="26" t="str">
        <f t="shared" si="404"/>
        <v/>
      </c>
      <c r="X1011" s="26" t="str">
        <f t="shared" si="404"/>
        <v/>
      </c>
      <c r="Y1011" s="26" t="str">
        <f t="shared" si="404"/>
        <v/>
      </c>
      <c r="Z1011" s="26" t="str">
        <f t="shared" si="404"/>
        <v/>
      </c>
      <c r="AA1011" s="26" t="str">
        <f t="shared" si="404"/>
        <v/>
      </c>
      <c r="AB1011" s="26" t="str">
        <f t="shared" si="404"/>
        <v/>
      </c>
      <c r="AC1011" s="26" t="str">
        <f t="shared" si="404"/>
        <v/>
      </c>
      <c r="AD1011" s="26" t="str">
        <f t="shared" si="404"/>
        <v/>
      </c>
      <c r="AE1011" s="26" t="str">
        <f t="shared" si="404"/>
        <v/>
      </c>
      <c r="AF1011" s="26" t="str">
        <f t="shared" si="404"/>
        <v/>
      </c>
      <c r="AG1011" s="26" t="str">
        <f t="shared" si="404"/>
        <v/>
      </c>
      <c r="AH1011" s="26" t="str">
        <f t="shared" si="404"/>
        <v/>
      </c>
      <c r="AI1011" s="26" t="str">
        <f t="shared" si="404"/>
        <v/>
      </c>
      <c r="AJ1011" s="26" t="str">
        <f t="shared" si="404"/>
        <v/>
      </c>
      <c r="AK1011" s="26" t="str">
        <f t="shared" si="404"/>
        <v/>
      </c>
      <c r="AL1011" s="26" t="str">
        <f t="shared" si="404"/>
        <v/>
      </c>
      <c r="AM1011" s="26" t="str">
        <f t="shared" si="404"/>
        <v/>
      </c>
      <c r="AN1011" s="26" t="str">
        <f t="shared" si="404"/>
        <v/>
      </c>
      <c r="AO1011" s="26" t="str">
        <f t="shared" si="404"/>
        <v/>
      </c>
      <c r="AP1011" s="26" t="str">
        <f t="shared" si="404"/>
        <v/>
      </c>
    </row>
    <row r="1012" spans="2:42" ht="12.75" customHeight="1" x14ac:dyDescent="0.2">
      <c r="B1012" s="69"/>
      <c r="D1012" s="52"/>
      <c r="E1012" s="52"/>
      <c r="F1012" s="52"/>
      <c r="G1012" s="52"/>
      <c r="H1012" s="52"/>
      <c r="I1012" s="55"/>
      <c r="J1012" s="57" t="str">
        <f t="shared" ref="J1012:AP1012" si="405">IF(OR(TRIM(J1009)=0,TRIM(J1009)=""),IF(J1010="","",J1010),IF(IFERROR(TRIM(INDEX(QryItemNamed,MATCH(TRIM(J1009),ITEM,0),2)),"")="Y",TRIM(RIGHT(IFERROR(TRIM(INDEX(QryItemNamed,MATCH(TRIM(J1009),ITEM,0),4)),"123456789012"),LEN(IFERROR(TRIM(INDEX(QryItemNamed,MATCH(TRIM(J1009),ITEM,0),4)),"123456789012"))-9))&amp;J1010,IFERROR(TRIM(INDEX(QryItemNamed,MATCH(TRIM(J1009),ITEM,0),4))&amp;J1010,"ITEM CODE DOES NOT EXIST IN ITEM MASTER")))</f>
        <v/>
      </c>
      <c r="K1012" s="47" t="str">
        <f t="shared" si="405"/>
        <v/>
      </c>
      <c r="L1012" s="47" t="str">
        <f t="shared" si="405"/>
        <v/>
      </c>
      <c r="M1012" s="47" t="str">
        <f t="shared" si="405"/>
        <v/>
      </c>
      <c r="N1012" s="47" t="str">
        <f t="shared" si="405"/>
        <v/>
      </c>
      <c r="O1012" s="47" t="str">
        <f t="shared" si="405"/>
        <v/>
      </c>
      <c r="P1012" s="47" t="str">
        <f t="shared" si="405"/>
        <v/>
      </c>
      <c r="Q1012" s="47" t="str">
        <f t="shared" si="405"/>
        <v/>
      </c>
      <c r="R1012" s="47" t="str">
        <f t="shared" si="405"/>
        <v/>
      </c>
      <c r="S1012" s="47" t="str">
        <f t="shared" si="405"/>
        <v/>
      </c>
      <c r="T1012" s="47" t="str">
        <f t="shared" si="405"/>
        <v/>
      </c>
      <c r="U1012" s="47" t="str">
        <f t="shared" si="405"/>
        <v/>
      </c>
      <c r="V1012" s="47" t="str">
        <f t="shared" si="405"/>
        <v/>
      </c>
      <c r="W1012" s="47" t="str">
        <f t="shared" si="405"/>
        <v/>
      </c>
      <c r="X1012" s="47" t="str">
        <f t="shared" si="405"/>
        <v/>
      </c>
      <c r="Y1012" s="47" t="str">
        <f t="shared" si="405"/>
        <v/>
      </c>
      <c r="Z1012" s="47" t="str">
        <f t="shared" si="405"/>
        <v/>
      </c>
      <c r="AA1012" s="47" t="str">
        <f t="shared" si="405"/>
        <v/>
      </c>
      <c r="AB1012" s="47" t="str">
        <f t="shared" si="405"/>
        <v/>
      </c>
      <c r="AC1012" s="47" t="str">
        <f t="shared" si="405"/>
        <v/>
      </c>
      <c r="AD1012" s="47" t="str">
        <f t="shared" si="405"/>
        <v/>
      </c>
      <c r="AE1012" s="47" t="str">
        <f t="shared" si="405"/>
        <v/>
      </c>
      <c r="AF1012" s="47" t="str">
        <f t="shared" si="405"/>
        <v/>
      </c>
      <c r="AG1012" s="47" t="str">
        <f t="shared" si="405"/>
        <v/>
      </c>
      <c r="AH1012" s="47" t="str">
        <f t="shared" si="405"/>
        <v/>
      </c>
      <c r="AI1012" s="47" t="str">
        <f t="shared" si="405"/>
        <v/>
      </c>
      <c r="AJ1012" s="47" t="str">
        <f t="shared" si="405"/>
        <v/>
      </c>
      <c r="AK1012" s="47" t="str">
        <f t="shared" si="405"/>
        <v/>
      </c>
      <c r="AL1012" s="47" t="str">
        <f t="shared" si="405"/>
        <v/>
      </c>
      <c r="AM1012" s="47" t="str">
        <f t="shared" si="405"/>
        <v/>
      </c>
      <c r="AN1012" s="47" t="str">
        <f t="shared" si="405"/>
        <v/>
      </c>
      <c r="AO1012" s="47" t="str">
        <f t="shared" si="405"/>
        <v/>
      </c>
      <c r="AP1012" s="47" t="str">
        <f t="shared" si="405"/>
        <v/>
      </c>
    </row>
    <row r="1013" spans="2:42" ht="12.75" customHeight="1" x14ac:dyDescent="0.2">
      <c r="B1013" s="69"/>
      <c r="D1013" s="52"/>
      <c r="E1013" s="52"/>
      <c r="F1013" s="52"/>
      <c r="G1013" s="52"/>
      <c r="H1013" s="52"/>
      <c r="I1013" s="55"/>
      <c r="J1013" s="57"/>
      <c r="K1013" s="47"/>
      <c r="L1013" s="47"/>
      <c r="M1013" s="47"/>
      <c r="N1013" s="47"/>
      <c r="O1013" s="47"/>
      <c r="P1013" s="47"/>
      <c r="Q1013" s="47"/>
      <c r="R1013" s="47"/>
      <c r="S1013" s="47"/>
      <c r="T1013" s="47"/>
      <c r="U1013" s="47"/>
      <c r="V1013" s="47"/>
      <c r="W1013" s="47"/>
      <c r="X1013" s="47"/>
      <c r="Y1013" s="47"/>
      <c r="Z1013" s="47"/>
      <c r="AA1013" s="47"/>
      <c r="AB1013" s="47"/>
      <c r="AC1013" s="47"/>
      <c r="AD1013" s="47"/>
      <c r="AE1013" s="47"/>
      <c r="AF1013" s="47"/>
      <c r="AG1013" s="47"/>
      <c r="AH1013" s="47"/>
      <c r="AI1013" s="47"/>
      <c r="AJ1013" s="47"/>
      <c r="AK1013" s="47"/>
      <c r="AL1013" s="47"/>
      <c r="AM1013" s="47"/>
      <c r="AN1013" s="47"/>
      <c r="AO1013" s="47"/>
      <c r="AP1013" s="47"/>
    </row>
    <row r="1014" spans="2:42" ht="12.75" customHeight="1" x14ac:dyDescent="0.2">
      <c r="B1014" s="69"/>
      <c r="D1014" s="52"/>
      <c r="E1014" s="52"/>
      <c r="F1014" s="52"/>
      <c r="G1014" s="52"/>
      <c r="H1014" s="52"/>
      <c r="I1014" s="55"/>
      <c r="J1014" s="57"/>
      <c r="K1014" s="47"/>
      <c r="L1014" s="47"/>
      <c r="M1014" s="47"/>
      <c r="N1014" s="47"/>
      <c r="O1014" s="47"/>
      <c r="P1014" s="47"/>
      <c r="Q1014" s="47"/>
      <c r="R1014" s="47"/>
      <c r="S1014" s="47"/>
      <c r="T1014" s="47"/>
      <c r="U1014" s="47"/>
      <c r="V1014" s="47"/>
      <c r="W1014" s="47"/>
      <c r="X1014" s="47"/>
      <c r="Y1014" s="47"/>
      <c r="Z1014" s="47"/>
      <c r="AA1014" s="47"/>
      <c r="AB1014" s="47"/>
      <c r="AC1014" s="47"/>
      <c r="AD1014" s="47"/>
      <c r="AE1014" s="47"/>
      <c r="AF1014" s="47"/>
      <c r="AG1014" s="47"/>
      <c r="AH1014" s="47"/>
      <c r="AI1014" s="47"/>
      <c r="AJ1014" s="47"/>
      <c r="AK1014" s="47"/>
      <c r="AL1014" s="47"/>
      <c r="AM1014" s="47"/>
      <c r="AN1014" s="47"/>
      <c r="AO1014" s="47"/>
      <c r="AP1014" s="47"/>
    </row>
    <row r="1015" spans="2:42" ht="12.75" customHeight="1" x14ac:dyDescent="0.2">
      <c r="B1015" s="69"/>
      <c r="D1015" s="52"/>
      <c r="E1015" s="52"/>
      <c r="F1015" s="52"/>
      <c r="G1015" s="52"/>
      <c r="H1015" s="52"/>
      <c r="I1015" s="55"/>
      <c r="J1015" s="57"/>
      <c r="K1015" s="47"/>
      <c r="L1015" s="47"/>
      <c r="M1015" s="47"/>
      <c r="N1015" s="47"/>
      <c r="O1015" s="47"/>
      <c r="P1015" s="47"/>
      <c r="Q1015" s="47"/>
      <c r="R1015" s="47"/>
      <c r="S1015" s="47"/>
      <c r="T1015" s="47"/>
      <c r="U1015" s="47"/>
      <c r="V1015" s="47"/>
      <c r="W1015" s="47"/>
      <c r="X1015" s="47"/>
      <c r="Y1015" s="47"/>
      <c r="Z1015" s="47"/>
      <c r="AA1015" s="47"/>
      <c r="AB1015" s="47"/>
      <c r="AC1015" s="47"/>
      <c r="AD1015" s="47"/>
      <c r="AE1015" s="47"/>
      <c r="AF1015" s="47"/>
      <c r="AG1015" s="47"/>
      <c r="AH1015" s="47"/>
      <c r="AI1015" s="47"/>
      <c r="AJ1015" s="47"/>
      <c r="AK1015" s="47"/>
      <c r="AL1015" s="47"/>
      <c r="AM1015" s="47"/>
      <c r="AN1015" s="47"/>
      <c r="AO1015" s="47"/>
      <c r="AP1015" s="47"/>
    </row>
    <row r="1016" spans="2:42" ht="12.75" customHeight="1" x14ac:dyDescent="0.2">
      <c r="B1016" s="69"/>
      <c r="D1016" s="52"/>
      <c r="E1016" s="52"/>
      <c r="F1016" s="52"/>
      <c r="G1016" s="52"/>
      <c r="H1016" s="52"/>
      <c r="I1016" s="55"/>
      <c r="J1016" s="57"/>
      <c r="K1016" s="47"/>
      <c r="L1016" s="47"/>
      <c r="M1016" s="47"/>
      <c r="N1016" s="47"/>
      <c r="O1016" s="47"/>
      <c r="P1016" s="47"/>
      <c r="Q1016" s="47"/>
      <c r="R1016" s="47"/>
      <c r="S1016" s="47"/>
      <c r="T1016" s="47"/>
      <c r="U1016" s="47"/>
      <c r="V1016" s="47"/>
      <c r="W1016" s="47"/>
      <c r="X1016" s="47"/>
      <c r="Y1016" s="47"/>
      <c r="Z1016" s="47"/>
      <c r="AA1016" s="47"/>
      <c r="AB1016" s="47"/>
      <c r="AC1016" s="47"/>
      <c r="AD1016" s="47"/>
      <c r="AE1016" s="47"/>
      <c r="AF1016" s="47"/>
      <c r="AG1016" s="47"/>
      <c r="AH1016" s="47"/>
      <c r="AI1016" s="47"/>
      <c r="AJ1016" s="47"/>
      <c r="AK1016" s="47"/>
      <c r="AL1016" s="47"/>
      <c r="AM1016" s="47"/>
      <c r="AN1016" s="47"/>
      <c r="AO1016" s="47"/>
      <c r="AP1016" s="47"/>
    </row>
    <row r="1017" spans="2:42" ht="12.75" customHeight="1" x14ac:dyDescent="0.2">
      <c r="B1017" s="69"/>
      <c r="D1017" s="52"/>
      <c r="E1017" s="52"/>
      <c r="F1017" s="52"/>
      <c r="G1017" s="52"/>
      <c r="H1017" s="52"/>
      <c r="I1017" s="55"/>
      <c r="J1017" s="57"/>
      <c r="K1017" s="47"/>
      <c r="L1017" s="47"/>
      <c r="M1017" s="47"/>
      <c r="N1017" s="47"/>
      <c r="O1017" s="47"/>
      <c r="P1017" s="47"/>
      <c r="Q1017" s="47"/>
      <c r="R1017" s="47"/>
      <c r="S1017" s="47"/>
      <c r="T1017" s="47"/>
      <c r="U1017" s="47"/>
      <c r="V1017" s="47"/>
      <c r="W1017" s="47"/>
      <c r="X1017" s="47"/>
      <c r="Y1017" s="47"/>
      <c r="Z1017" s="47"/>
      <c r="AA1017" s="47"/>
      <c r="AB1017" s="47"/>
      <c r="AC1017" s="47"/>
      <c r="AD1017" s="47"/>
      <c r="AE1017" s="47"/>
      <c r="AF1017" s="47"/>
      <c r="AG1017" s="47"/>
      <c r="AH1017" s="47"/>
      <c r="AI1017" s="47"/>
      <c r="AJ1017" s="47"/>
      <c r="AK1017" s="47"/>
      <c r="AL1017" s="47"/>
      <c r="AM1017" s="47"/>
      <c r="AN1017" s="47"/>
      <c r="AO1017" s="47"/>
      <c r="AP1017" s="47"/>
    </row>
    <row r="1018" spans="2:42" ht="12.75" customHeight="1" x14ac:dyDescent="0.2">
      <c r="B1018" s="69"/>
      <c r="D1018" s="52"/>
      <c r="E1018" s="52"/>
      <c r="F1018" s="52"/>
      <c r="G1018" s="52"/>
      <c r="H1018" s="52"/>
      <c r="I1018" s="55"/>
      <c r="J1018" s="57"/>
      <c r="K1018" s="47"/>
      <c r="L1018" s="47"/>
      <c r="M1018" s="47"/>
      <c r="N1018" s="47"/>
      <c r="O1018" s="47"/>
      <c r="P1018" s="47"/>
      <c r="Q1018" s="47"/>
      <c r="R1018" s="47"/>
      <c r="S1018" s="47"/>
      <c r="T1018" s="47"/>
      <c r="U1018" s="47"/>
      <c r="V1018" s="47"/>
      <c r="W1018" s="47"/>
      <c r="X1018" s="47"/>
      <c r="Y1018" s="47"/>
      <c r="Z1018" s="47"/>
      <c r="AA1018" s="47"/>
      <c r="AB1018" s="47"/>
      <c r="AC1018" s="47"/>
      <c r="AD1018" s="47"/>
      <c r="AE1018" s="47"/>
      <c r="AF1018" s="47"/>
      <c r="AG1018" s="47"/>
      <c r="AH1018" s="47"/>
      <c r="AI1018" s="47"/>
      <c r="AJ1018" s="47"/>
      <c r="AK1018" s="47"/>
      <c r="AL1018" s="47"/>
      <c r="AM1018" s="47"/>
      <c r="AN1018" s="47"/>
      <c r="AO1018" s="47"/>
      <c r="AP1018" s="47"/>
    </row>
    <row r="1019" spans="2:42" ht="12.75" customHeight="1" x14ac:dyDescent="0.2">
      <c r="B1019" s="69"/>
      <c r="D1019" s="52"/>
      <c r="E1019" s="52"/>
      <c r="F1019" s="52"/>
      <c r="G1019" s="52"/>
      <c r="H1019" s="52"/>
      <c r="I1019" s="55"/>
      <c r="J1019" s="57"/>
      <c r="K1019" s="47"/>
      <c r="L1019" s="47"/>
      <c r="M1019" s="47"/>
      <c r="N1019" s="47"/>
      <c r="O1019" s="47"/>
      <c r="P1019" s="47"/>
      <c r="Q1019" s="47"/>
      <c r="R1019" s="47"/>
      <c r="S1019" s="47"/>
      <c r="T1019" s="47"/>
      <c r="U1019" s="47"/>
      <c r="V1019" s="47"/>
      <c r="W1019" s="47"/>
      <c r="X1019" s="47"/>
      <c r="Y1019" s="47"/>
      <c r="Z1019" s="47"/>
      <c r="AA1019" s="47"/>
      <c r="AB1019" s="47"/>
      <c r="AC1019" s="47"/>
      <c r="AD1019" s="47"/>
      <c r="AE1019" s="47"/>
      <c r="AF1019" s="47"/>
      <c r="AG1019" s="47"/>
      <c r="AH1019" s="47"/>
      <c r="AI1019" s="47"/>
      <c r="AJ1019" s="47"/>
      <c r="AK1019" s="47"/>
      <c r="AL1019" s="47"/>
      <c r="AM1019" s="47"/>
      <c r="AN1019" s="47"/>
      <c r="AO1019" s="47"/>
      <c r="AP1019" s="47"/>
    </row>
    <row r="1020" spans="2:42" ht="12.75" customHeight="1" x14ac:dyDescent="0.2">
      <c r="B1020" s="69"/>
      <c r="D1020" s="52"/>
      <c r="E1020" s="52"/>
      <c r="F1020" s="52"/>
      <c r="G1020" s="52"/>
      <c r="H1020" s="52"/>
      <c r="I1020" s="55"/>
      <c r="J1020" s="57"/>
      <c r="K1020" s="47"/>
      <c r="L1020" s="47"/>
      <c r="M1020" s="47"/>
      <c r="N1020" s="47"/>
      <c r="O1020" s="47"/>
      <c r="P1020" s="47"/>
      <c r="Q1020" s="47"/>
      <c r="R1020" s="47"/>
      <c r="S1020" s="47"/>
      <c r="T1020" s="47"/>
      <c r="U1020" s="47"/>
      <c r="V1020" s="47"/>
      <c r="W1020" s="47"/>
      <c r="X1020" s="47"/>
      <c r="Y1020" s="47"/>
      <c r="Z1020" s="47"/>
      <c r="AA1020" s="47"/>
      <c r="AB1020" s="47"/>
      <c r="AC1020" s="47"/>
      <c r="AD1020" s="47"/>
      <c r="AE1020" s="47"/>
      <c r="AF1020" s="47"/>
      <c r="AG1020" s="47"/>
      <c r="AH1020" s="47"/>
      <c r="AI1020" s="47"/>
      <c r="AJ1020" s="47"/>
      <c r="AK1020" s="47"/>
      <c r="AL1020" s="47"/>
      <c r="AM1020" s="47"/>
      <c r="AN1020" s="47"/>
      <c r="AO1020" s="47"/>
      <c r="AP1020" s="47"/>
    </row>
    <row r="1021" spans="2:42" ht="12.75" customHeight="1" x14ac:dyDescent="0.2">
      <c r="B1021" s="69"/>
      <c r="D1021" s="52"/>
      <c r="E1021" s="52"/>
      <c r="F1021" s="52"/>
      <c r="G1021" s="52"/>
      <c r="H1021" s="52"/>
      <c r="I1021" s="55"/>
      <c r="J1021" s="57"/>
      <c r="K1021" s="47"/>
      <c r="L1021" s="47"/>
      <c r="M1021" s="47"/>
      <c r="N1021" s="47"/>
      <c r="O1021" s="47"/>
      <c r="P1021" s="47"/>
      <c r="Q1021" s="47"/>
      <c r="R1021" s="47"/>
      <c r="S1021" s="47"/>
      <c r="T1021" s="47"/>
      <c r="U1021" s="47"/>
      <c r="V1021" s="47"/>
      <c r="W1021" s="47"/>
      <c r="X1021" s="47"/>
      <c r="Y1021" s="47"/>
      <c r="Z1021" s="47"/>
      <c r="AA1021" s="47"/>
      <c r="AB1021" s="47"/>
      <c r="AC1021" s="47"/>
      <c r="AD1021" s="47"/>
      <c r="AE1021" s="47"/>
      <c r="AF1021" s="47"/>
      <c r="AG1021" s="47"/>
      <c r="AH1021" s="47"/>
      <c r="AI1021" s="47"/>
      <c r="AJ1021" s="47"/>
      <c r="AK1021" s="47"/>
      <c r="AL1021" s="47"/>
      <c r="AM1021" s="47"/>
      <c r="AN1021" s="47"/>
      <c r="AO1021" s="47"/>
      <c r="AP1021" s="47"/>
    </row>
    <row r="1022" spans="2:42" ht="12.75" customHeight="1" x14ac:dyDescent="0.2">
      <c r="B1022" s="69"/>
      <c r="D1022" s="52"/>
      <c r="E1022" s="52"/>
      <c r="F1022" s="52"/>
      <c r="G1022" s="52"/>
      <c r="H1022" s="52"/>
      <c r="I1022" s="55"/>
      <c r="J1022" s="57"/>
      <c r="K1022" s="47"/>
      <c r="L1022" s="47"/>
      <c r="M1022" s="47"/>
      <c r="N1022" s="47"/>
      <c r="O1022" s="47"/>
      <c r="P1022" s="47"/>
      <c r="Q1022" s="47"/>
      <c r="R1022" s="47"/>
      <c r="S1022" s="47"/>
      <c r="T1022" s="47"/>
      <c r="U1022" s="47"/>
      <c r="V1022" s="47"/>
      <c r="W1022" s="47"/>
      <c r="X1022" s="47"/>
      <c r="Y1022" s="47"/>
      <c r="Z1022" s="47"/>
      <c r="AA1022" s="47"/>
      <c r="AB1022" s="47"/>
      <c r="AC1022" s="47"/>
      <c r="AD1022" s="47"/>
      <c r="AE1022" s="47"/>
      <c r="AF1022" s="47"/>
      <c r="AG1022" s="47"/>
      <c r="AH1022" s="47"/>
      <c r="AI1022" s="47"/>
      <c r="AJ1022" s="47"/>
      <c r="AK1022" s="47"/>
      <c r="AL1022" s="47"/>
      <c r="AM1022" s="47"/>
      <c r="AN1022" s="47"/>
      <c r="AO1022" s="47"/>
      <c r="AP1022" s="47"/>
    </row>
    <row r="1023" spans="2:42" ht="12.75" customHeight="1" x14ac:dyDescent="0.2">
      <c r="B1023" s="69"/>
      <c r="D1023" s="52"/>
      <c r="E1023" s="52"/>
      <c r="F1023" s="52"/>
      <c r="G1023" s="52"/>
      <c r="H1023" s="52"/>
      <c r="I1023" s="55"/>
      <c r="J1023" s="57"/>
      <c r="K1023" s="47"/>
      <c r="L1023" s="47"/>
      <c r="M1023" s="47"/>
      <c r="N1023" s="47"/>
      <c r="O1023" s="47"/>
      <c r="P1023" s="47"/>
      <c r="Q1023" s="47"/>
      <c r="R1023" s="47"/>
      <c r="S1023" s="47"/>
      <c r="T1023" s="47"/>
      <c r="U1023" s="47"/>
      <c r="V1023" s="47"/>
      <c r="W1023" s="47"/>
      <c r="X1023" s="47"/>
      <c r="Y1023" s="47"/>
      <c r="Z1023" s="47"/>
      <c r="AA1023" s="47"/>
      <c r="AB1023" s="47"/>
      <c r="AC1023" s="47"/>
      <c r="AD1023" s="47"/>
      <c r="AE1023" s="47"/>
      <c r="AF1023" s="47"/>
      <c r="AG1023" s="47"/>
      <c r="AH1023" s="47"/>
      <c r="AI1023" s="47"/>
      <c r="AJ1023" s="47"/>
      <c r="AK1023" s="47"/>
      <c r="AL1023" s="47"/>
      <c r="AM1023" s="47"/>
      <c r="AN1023" s="47"/>
      <c r="AO1023" s="47"/>
      <c r="AP1023" s="47"/>
    </row>
    <row r="1024" spans="2:42" ht="12.75" customHeight="1" x14ac:dyDescent="0.2">
      <c r="B1024" s="69"/>
      <c r="D1024" s="52"/>
      <c r="E1024" s="52"/>
      <c r="F1024" s="52"/>
      <c r="G1024" s="52"/>
      <c r="H1024" s="52"/>
      <c r="I1024" s="55"/>
      <c r="J1024" s="57"/>
      <c r="K1024" s="47"/>
      <c r="L1024" s="47"/>
      <c r="M1024" s="47"/>
      <c r="N1024" s="47"/>
      <c r="O1024" s="47"/>
      <c r="P1024" s="47"/>
      <c r="Q1024" s="47"/>
      <c r="R1024" s="47"/>
      <c r="S1024" s="47"/>
      <c r="T1024" s="47"/>
      <c r="U1024" s="47"/>
      <c r="V1024" s="47"/>
      <c r="W1024" s="47"/>
      <c r="X1024" s="47"/>
      <c r="Y1024" s="47"/>
      <c r="Z1024" s="47"/>
      <c r="AA1024" s="47"/>
      <c r="AB1024" s="47"/>
      <c r="AC1024" s="47"/>
      <c r="AD1024" s="47"/>
      <c r="AE1024" s="47"/>
      <c r="AF1024" s="47"/>
      <c r="AG1024" s="47"/>
      <c r="AH1024" s="47"/>
      <c r="AI1024" s="47"/>
      <c r="AJ1024" s="47"/>
      <c r="AK1024" s="47"/>
      <c r="AL1024" s="47"/>
      <c r="AM1024" s="47"/>
      <c r="AN1024" s="47"/>
      <c r="AO1024" s="47"/>
      <c r="AP1024" s="47"/>
    </row>
    <row r="1025" spans="2:42" ht="12.75" customHeight="1" x14ac:dyDescent="0.2">
      <c r="B1025" s="69"/>
      <c r="D1025" s="52"/>
      <c r="E1025" s="52"/>
      <c r="F1025" s="52"/>
      <c r="G1025" s="52"/>
      <c r="H1025" s="52"/>
      <c r="I1025" s="55"/>
      <c r="J1025" s="57"/>
      <c r="K1025" s="47"/>
      <c r="L1025" s="47"/>
      <c r="M1025" s="47"/>
      <c r="N1025" s="47"/>
      <c r="O1025" s="47"/>
      <c r="P1025" s="47"/>
      <c r="Q1025" s="47"/>
      <c r="R1025" s="47"/>
      <c r="S1025" s="47"/>
      <c r="T1025" s="47"/>
      <c r="U1025" s="47"/>
      <c r="V1025" s="47"/>
      <c r="W1025" s="47"/>
      <c r="X1025" s="47"/>
      <c r="Y1025" s="47"/>
      <c r="Z1025" s="47"/>
      <c r="AA1025" s="47"/>
      <c r="AB1025" s="47"/>
      <c r="AC1025" s="47"/>
      <c r="AD1025" s="47"/>
      <c r="AE1025" s="47"/>
      <c r="AF1025" s="47"/>
      <c r="AG1025" s="47"/>
      <c r="AH1025" s="47"/>
      <c r="AI1025" s="47"/>
      <c r="AJ1025" s="47"/>
      <c r="AK1025" s="47"/>
      <c r="AL1025" s="47"/>
      <c r="AM1025" s="47"/>
      <c r="AN1025" s="47"/>
      <c r="AO1025" s="47"/>
      <c r="AP1025" s="47"/>
    </row>
    <row r="1026" spans="2:42" ht="12.75" customHeight="1" x14ac:dyDescent="0.2">
      <c r="B1026" s="69"/>
      <c r="D1026" s="52"/>
      <c r="E1026" s="52"/>
      <c r="F1026" s="52"/>
      <c r="G1026" s="52"/>
      <c r="H1026" s="52"/>
      <c r="I1026" s="55"/>
      <c r="J1026" s="57"/>
      <c r="K1026" s="47"/>
      <c r="L1026" s="47"/>
      <c r="M1026" s="47"/>
      <c r="N1026" s="47"/>
      <c r="O1026" s="47"/>
      <c r="P1026" s="47"/>
      <c r="Q1026" s="47"/>
      <c r="R1026" s="47"/>
      <c r="S1026" s="47"/>
      <c r="T1026" s="47"/>
      <c r="U1026" s="47"/>
      <c r="V1026" s="47"/>
      <c r="W1026" s="47"/>
      <c r="X1026" s="47"/>
      <c r="Y1026" s="47"/>
      <c r="Z1026" s="47"/>
      <c r="AA1026" s="47"/>
      <c r="AB1026" s="47"/>
      <c r="AC1026" s="47"/>
      <c r="AD1026" s="47"/>
      <c r="AE1026" s="47"/>
      <c r="AF1026" s="47"/>
      <c r="AG1026" s="47"/>
      <c r="AH1026" s="47"/>
      <c r="AI1026" s="47"/>
      <c r="AJ1026" s="47"/>
      <c r="AK1026" s="47"/>
      <c r="AL1026" s="47"/>
      <c r="AM1026" s="47"/>
      <c r="AN1026" s="47"/>
      <c r="AO1026" s="47"/>
      <c r="AP1026" s="47"/>
    </row>
    <row r="1027" spans="2:42" ht="12.75" customHeight="1" x14ac:dyDescent="0.2">
      <c r="B1027" s="69"/>
      <c r="D1027" s="52"/>
      <c r="E1027" s="52"/>
      <c r="F1027" s="52"/>
      <c r="G1027" s="52"/>
      <c r="H1027" s="52"/>
      <c r="I1027" s="55"/>
      <c r="J1027" s="57"/>
      <c r="K1027" s="47"/>
      <c r="L1027" s="47"/>
      <c r="M1027" s="47"/>
      <c r="N1027" s="47"/>
      <c r="O1027" s="47"/>
      <c r="P1027" s="47"/>
      <c r="Q1027" s="47"/>
      <c r="R1027" s="47"/>
      <c r="S1027" s="47"/>
      <c r="T1027" s="47"/>
      <c r="U1027" s="47"/>
      <c r="V1027" s="47"/>
      <c r="W1027" s="47"/>
      <c r="X1027" s="47"/>
      <c r="Y1027" s="47"/>
      <c r="Z1027" s="47"/>
      <c r="AA1027" s="47"/>
      <c r="AB1027" s="47"/>
      <c r="AC1027" s="47"/>
      <c r="AD1027" s="47"/>
      <c r="AE1027" s="47"/>
      <c r="AF1027" s="47"/>
      <c r="AG1027" s="47"/>
      <c r="AH1027" s="47"/>
      <c r="AI1027" s="47"/>
      <c r="AJ1027" s="47"/>
      <c r="AK1027" s="47"/>
      <c r="AL1027" s="47"/>
      <c r="AM1027" s="47"/>
      <c r="AN1027" s="47"/>
      <c r="AO1027" s="47"/>
      <c r="AP1027" s="47"/>
    </row>
    <row r="1028" spans="2:42" ht="12.75" customHeight="1" x14ac:dyDescent="0.2">
      <c r="B1028" s="69"/>
      <c r="D1028" s="52"/>
      <c r="E1028" s="52"/>
      <c r="F1028" s="52"/>
      <c r="G1028" s="52"/>
      <c r="H1028" s="52"/>
      <c r="I1028" s="55"/>
      <c r="J1028" s="57"/>
      <c r="K1028" s="47"/>
      <c r="L1028" s="47"/>
      <c r="M1028" s="47"/>
      <c r="N1028" s="47"/>
      <c r="O1028" s="47"/>
      <c r="P1028" s="47"/>
      <c r="Q1028" s="47"/>
      <c r="R1028" s="47"/>
      <c r="S1028" s="47"/>
      <c r="T1028" s="47"/>
      <c r="U1028" s="47"/>
      <c r="V1028" s="47"/>
      <c r="W1028" s="47"/>
      <c r="X1028" s="47"/>
      <c r="Y1028" s="47"/>
      <c r="Z1028" s="47"/>
      <c r="AA1028" s="47"/>
      <c r="AB1028" s="47"/>
      <c r="AC1028" s="47"/>
      <c r="AD1028" s="47"/>
      <c r="AE1028" s="47"/>
      <c r="AF1028" s="47"/>
      <c r="AG1028" s="47"/>
      <c r="AH1028" s="47"/>
      <c r="AI1028" s="47"/>
      <c r="AJ1028" s="47"/>
      <c r="AK1028" s="47"/>
      <c r="AL1028" s="47"/>
      <c r="AM1028" s="47"/>
      <c r="AN1028" s="47"/>
      <c r="AO1028" s="47"/>
      <c r="AP1028" s="47"/>
    </row>
    <row r="1029" spans="2:42" ht="12.75" customHeight="1" x14ac:dyDescent="0.2">
      <c r="B1029" s="69"/>
      <c r="D1029" s="52"/>
      <c r="E1029" s="52"/>
      <c r="F1029" s="52"/>
      <c r="G1029" s="52"/>
      <c r="H1029" s="52"/>
      <c r="I1029" s="55"/>
      <c r="J1029" s="57"/>
      <c r="K1029" s="47"/>
      <c r="L1029" s="47"/>
      <c r="M1029" s="47"/>
      <c r="N1029" s="47"/>
      <c r="O1029" s="47"/>
      <c r="P1029" s="47"/>
      <c r="Q1029" s="47"/>
      <c r="R1029" s="47"/>
      <c r="S1029" s="47"/>
      <c r="T1029" s="47"/>
      <c r="U1029" s="47"/>
      <c r="V1029" s="47"/>
      <c r="W1029" s="47"/>
      <c r="X1029" s="47"/>
      <c r="Y1029" s="47"/>
      <c r="Z1029" s="47"/>
      <c r="AA1029" s="47"/>
      <c r="AB1029" s="47"/>
      <c r="AC1029" s="47"/>
      <c r="AD1029" s="47"/>
      <c r="AE1029" s="47"/>
      <c r="AF1029" s="47"/>
      <c r="AG1029" s="47"/>
      <c r="AH1029" s="47"/>
      <c r="AI1029" s="47"/>
      <c r="AJ1029" s="47"/>
      <c r="AK1029" s="47"/>
      <c r="AL1029" s="47"/>
      <c r="AM1029" s="47"/>
      <c r="AN1029" s="47"/>
      <c r="AO1029" s="47"/>
      <c r="AP1029" s="47"/>
    </row>
    <row r="1030" spans="2:42" ht="12.75" customHeight="1" x14ac:dyDescent="0.2">
      <c r="B1030" s="69"/>
      <c r="D1030" s="52"/>
      <c r="E1030" s="52"/>
      <c r="F1030" s="52"/>
      <c r="G1030" s="52"/>
      <c r="H1030" s="52"/>
      <c r="I1030" s="55"/>
      <c r="J1030" s="57"/>
      <c r="K1030" s="47"/>
      <c r="L1030" s="47"/>
      <c r="M1030" s="47"/>
      <c r="N1030" s="47"/>
      <c r="O1030" s="47"/>
      <c r="P1030" s="47"/>
      <c r="Q1030" s="47"/>
      <c r="R1030" s="47"/>
      <c r="S1030" s="47"/>
      <c r="T1030" s="47"/>
      <c r="U1030" s="47"/>
      <c r="V1030" s="47"/>
      <c r="W1030" s="47"/>
      <c r="X1030" s="47"/>
      <c r="Y1030" s="47"/>
      <c r="Z1030" s="47"/>
      <c r="AA1030" s="47"/>
      <c r="AB1030" s="47"/>
      <c r="AC1030" s="47"/>
      <c r="AD1030" s="47"/>
      <c r="AE1030" s="47"/>
      <c r="AF1030" s="47"/>
      <c r="AG1030" s="47"/>
      <c r="AH1030" s="47"/>
      <c r="AI1030" s="47"/>
      <c r="AJ1030" s="47"/>
      <c r="AK1030" s="47"/>
      <c r="AL1030" s="47"/>
      <c r="AM1030" s="47"/>
      <c r="AN1030" s="47"/>
      <c r="AO1030" s="47"/>
      <c r="AP1030" s="47"/>
    </row>
    <row r="1031" spans="2:42" ht="12.75" customHeight="1" x14ac:dyDescent="0.2">
      <c r="B1031" s="69"/>
      <c r="D1031" s="52"/>
      <c r="E1031" s="52"/>
      <c r="F1031" s="52"/>
      <c r="G1031" s="52"/>
      <c r="H1031" s="52"/>
      <c r="I1031" s="55"/>
      <c r="J1031" s="57"/>
      <c r="K1031" s="47"/>
      <c r="L1031" s="47"/>
      <c r="M1031" s="47"/>
      <c r="N1031" s="47"/>
      <c r="O1031" s="47"/>
      <c r="P1031" s="47"/>
      <c r="Q1031" s="47"/>
      <c r="R1031" s="47"/>
      <c r="S1031" s="47"/>
      <c r="T1031" s="47"/>
      <c r="U1031" s="47"/>
      <c r="V1031" s="47"/>
      <c r="W1031" s="47"/>
      <c r="X1031" s="47"/>
      <c r="Y1031" s="47"/>
      <c r="Z1031" s="47"/>
      <c r="AA1031" s="47"/>
      <c r="AB1031" s="47"/>
      <c r="AC1031" s="47"/>
      <c r="AD1031" s="47"/>
      <c r="AE1031" s="47"/>
      <c r="AF1031" s="47"/>
      <c r="AG1031" s="47"/>
      <c r="AH1031" s="47"/>
      <c r="AI1031" s="47"/>
      <c r="AJ1031" s="47"/>
      <c r="AK1031" s="47"/>
      <c r="AL1031" s="47"/>
      <c r="AM1031" s="47"/>
      <c r="AN1031" s="47"/>
      <c r="AO1031" s="47"/>
      <c r="AP1031" s="47"/>
    </row>
    <row r="1032" spans="2:42" ht="12.75" customHeight="1" thickBot="1" x14ac:dyDescent="0.25">
      <c r="B1032" s="69"/>
      <c r="D1032" s="53"/>
      <c r="E1032" s="53"/>
      <c r="F1032" s="53"/>
      <c r="G1032" s="53"/>
      <c r="H1032" s="53"/>
      <c r="I1032" s="56"/>
      <c r="J1032" s="25" t="str">
        <f t="shared" ref="J1032:AP1032" si="406">IF(OR(TRIM(J1009)=0,TRIM(J1009)=""),"",IF(IFERROR(TRIM(INDEX(QryItemNamed,MATCH(TRIM(J1009),ITEM,0),3)),"")="LS","",IFERROR(TRIM(INDEX(QryItemNamed,MATCH(TRIM(J1009),ITEM,0),3)),"")))</f>
        <v/>
      </c>
      <c r="K1032" s="27" t="str">
        <f t="shared" si="406"/>
        <v/>
      </c>
      <c r="L1032" s="27" t="str">
        <f t="shared" si="406"/>
        <v/>
      </c>
      <c r="M1032" s="27" t="str">
        <f t="shared" si="406"/>
        <v/>
      </c>
      <c r="N1032" s="27" t="str">
        <f t="shared" si="406"/>
        <v/>
      </c>
      <c r="O1032" s="27" t="str">
        <f t="shared" si="406"/>
        <v/>
      </c>
      <c r="P1032" s="27" t="str">
        <f t="shared" si="406"/>
        <v/>
      </c>
      <c r="Q1032" s="27" t="str">
        <f t="shared" si="406"/>
        <v/>
      </c>
      <c r="R1032" s="27" t="str">
        <f t="shared" si="406"/>
        <v/>
      </c>
      <c r="S1032" s="27" t="str">
        <f t="shared" si="406"/>
        <v/>
      </c>
      <c r="T1032" s="27" t="str">
        <f t="shared" si="406"/>
        <v/>
      </c>
      <c r="U1032" s="27" t="str">
        <f t="shared" si="406"/>
        <v/>
      </c>
      <c r="V1032" s="27" t="str">
        <f t="shared" si="406"/>
        <v/>
      </c>
      <c r="W1032" s="27" t="str">
        <f t="shared" si="406"/>
        <v/>
      </c>
      <c r="X1032" s="27" t="str">
        <f t="shared" si="406"/>
        <v/>
      </c>
      <c r="Y1032" s="27" t="str">
        <f t="shared" si="406"/>
        <v/>
      </c>
      <c r="Z1032" s="27" t="str">
        <f t="shared" si="406"/>
        <v/>
      </c>
      <c r="AA1032" s="27" t="str">
        <f t="shared" si="406"/>
        <v/>
      </c>
      <c r="AB1032" s="27" t="str">
        <f t="shared" si="406"/>
        <v/>
      </c>
      <c r="AC1032" s="27" t="str">
        <f t="shared" si="406"/>
        <v/>
      </c>
      <c r="AD1032" s="27" t="str">
        <f t="shared" si="406"/>
        <v/>
      </c>
      <c r="AE1032" s="27" t="str">
        <f t="shared" si="406"/>
        <v/>
      </c>
      <c r="AF1032" s="27" t="str">
        <f t="shared" si="406"/>
        <v/>
      </c>
      <c r="AG1032" s="27" t="str">
        <f t="shared" si="406"/>
        <v/>
      </c>
      <c r="AH1032" s="27" t="str">
        <f t="shared" si="406"/>
        <v/>
      </c>
      <c r="AI1032" s="27" t="str">
        <f t="shared" si="406"/>
        <v/>
      </c>
      <c r="AJ1032" s="27" t="str">
        <f t="shared" si="406"/>
        <v/>
      </c>
      <c r="AK1032" s="27" t="str">
        <f t="shared" si="406"/>
        <v/>
      </c>
      <c r="AL1032" s="27" t="str">
        <f t="shared" si="406"/>
        <v/>
      </c>
      <c r="AM1032" s="27" t="str">
        <f t="shared" si="406"/>
        <v/>
      </c>
      <c r="AN1032" s="27" t="str">
        <f t="shared" si="406"/>
        <v/>
      </c>
      <c r="AO1032" s="27" t="str">
        <f t="shared" si="406"/>
        <v/>
      </c>
      <c r="AP1032" s="27" t="str">
        <f t="shared" si="406"/>
        <v/>
      </c>
    </row>
    <row r="1033" spans="2:42" ht="12.75" customHeight="1" x14ac:dyDescent="0.2">
      <c r="B1033" s="33"/>
      <c r="D1033" s="10"/>
      <c r="E1033" s="10"/>
      <c r="F1033" s="11"/>
      <c r="G1033" s="12"/>
      <c r="H1033" s="10"/>
      <c r="I1033" s="13"/>
      <c r="J1033" s="12"/>
      <c r="K1033" s="12"/>
      <c r="L1033" s="12"/>
      <c r="M1033" s="12"/>
      <c r="N1033" s="12"/>
      <c r="O1033" s="12"/>
      <c r="P1033" s="12"/>
      <c r="Q1033" s="12"/>
      <c r="R1033" s="12"/>
      <c r="S1033" s="12"/>
      <c r="T1033" s="12"/>
      <c r="U1033" s="12"/>
      <c r="V1033" s="12"/>
      <c r="W1033" s="12"/>
      <c r="X1033" s="12"/>
      <c r="Y1033" s="12"/>
      <c r="Z1033" s="12"/>
      <c r="AA1033" s="12"/>
      <c r="AB1033" s="12"/>
      <c r="AC1033" s="12"/>
      <c r="AD1033" s="12"/>
      <c r="AE1033" s="12"/>
      <c r="AF1033" s="12"/>
      <c r="AG1033" s="12"/>
      <c r="AH1033" s="12"/>
      <c r="AI1033" s="12"/>
      <c r="AJ1033" s="12"/>
      <c r="AK1033" s="12"/>
      <c r="AL1033" s="12"/>
      <c r="AM1033" s="12"/>
      <c r="AN1033" s="12"/>
      <c r="AO1033" s="12"/>
      <c r="AP1033" s="12"/>
    </row>
    <row r="1034" spans="2:42" ht="12.75" customHeight="1" x14ac:dyDescent="0.2">
      <c r="B1034" s="34"/>
      <c r="D1034" s="9"/>
      <c r="E1034" s="9"/>
      <c r="F1034" s="14"/>
      <c r="G1034" s="15"/>
      <c r="H1034" s="9"/>
      <c r="I1034" s="16"/>
      <c r="J1034" s="15"/>
      <c r="K1034" s="15"/>
      <c r="L1034" s="15"/>
      <c r="M1034" s="15"/>
      <c r="N1034" s="15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  <c r="Y1034" s="15"/>
      <c r="Z1034" s="15"/>
      <c r="AA1034" s="15"/>
      <c r="AB1034" s="15"/>
      <c r="AC1034" s="15"/>
      <c r="AD1034" s="15"/>
      <c r="AE1034" s="15"/>
      <c r="AF1034" s="15"/>
      <c r="AG1034" s="15"/>
      <c r="AH1034" s="15"/>
      <c r="AI1034" s="15"/>
      <c r="AJ1034" s="15"/>
      <c r="AK1034" s="15"/>
      <c r="AL1034" s="15"/>
      <c r="AM1034" s="15"/>
      <c r="AN1034" s="15"/>
      <c r="AO1034" s="15"/>
      <c r="AP1034" s="15"/>
    </row>
    <row r="1035" spans="2:42" ht="12.75" customHeight="1" x14ac:dyDescent="0.2">
      <c r="B1035" s="34"/>
      <c r="D1035" s="9"/>
      <c r="E1035" s="9"/>
      <c r="F1035" s="14"/>
      <c r="G1035" s="15"/>
      <c r="H1035" s="9"/>
      <c r="I1035" s="16"/>
      <c r="J1035" s="15"/>
      <c r="K1035" s="15"/>
      <c r="L1035" s="15"/>
      <c r="M1035" s="15"/>
      <c r="N1035" s="15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  <c r="Y1035" s="15"/>
      <c r="Z1035" s="15"/>
      <c r="AA1035" s="15"/>
      <c r="AB1035" s="15"/>
      <c r="AC1035" s="15"/>
      <c r="AD1035" s="15"/>
      <c r="AE1035" s="15"/>
      <c r="AF1035" s="15"/>
      <c r="AG1035" s="15"/>
      <c r="AH1035" s="15"/>
      <c r="AI1035" s="15"/>
      <c r="AJ1035" s="15"/>
      <c r="AK1035" s="15"/>
      <c r="AL1035" s="15"/>
      <c r="AM1035" s="15"/>
      <c r="AN1035" s="15"/>
      <c r="AO1035" s="15"/>
      <c r="AP1035" s="15"/>
    </row>
    <row r="1036" spans="2:42" ht="12.75" customHeight="1" x14ac:dyDescent="0.2">
      <c r="B1036" s="34"/>
      <c r="D1036" s="9"/>
      <c r="E1036" s="9"/>
      <c r="F1036" s="14"/>
      <c r="G1036" s="15"/>
      <c r="H1036" s="9"/>
      <c r="I1036" s="16"/>
      <c r="J1036" s="15"/>
      <c r="K1036" s="15"/>
      <c r="L1036" s="15"/>
      <c r="M1036" s="15"/>
      <c r="N1036" s="15"/>
      <c r="O1036" s="15"/>
      <c r="P1036" s="15"/>
      <c r="Q1036" s="15"/>
      <c r="R1036" s="15"/>
      <c r="S1036" s="15"/>
      <c r="T1036" s="15"/>
      <c r="U1036" s="15"/>
      <c r="V1036" s="15"/>
      <c r="W1036" s="15"/>
      <c r="X1036" s="15"/>
      <c r="Y1036" s="15"/>
      <c r="Z1036" s="15"/>
      <c r="AA1036" s="15"/>
      <c r="AB1036" s="15"/>
      <c r="AC1036" s="15"/>
      <c r="AD1036" s="15"/>
      <c r="AE1036" s="15"/>
      <c r="AF1036" s="15"/>
      <c r="AG1036" s="15"/>
      <c r="AH1036" s="15"/>
      <c r="AI1036" s="15"/>
      <c r="AJ1036" s="15"/>
      <c r="AK1036" s="15"/>
      <c r="AL1036" s="15"/>
      <c r="AM1036" s="15"/>
      <c r="AN1036" s="15"/>
      <c r="AO1036" s="15"/>
      <c r="AP1036" s="15"/>
    </row>
    <row r="1037" spans="2:42" ht="12.75" customHeight="1" x14ac:dyDescent="0.2">
      <c r="B1037" s="34"/>
      <c r="D1037" s="9"/>
      <c r="E1037" s="9"/>
      <c r="F1037" s="14"/>
      <c r="G1037" s="15"/>
      <c r="H1037" s="9"/>
      <c r="I1037" s="16"/>
      <c r="J1037" s="15"/>
      <c r="K1037" s="15"/>
      <c r="L1037" s="15"/>
      <c r="M1037" s="15"/>
      <c r="N1037" s="15"/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  <c r="Y1037" s="15"/>
      <c r="Z1037" s="15"/>
      <c r="AA1037" s="15"/>
      <c r="AB1037" s="15"/>
      <c r="AC1037" s="15"/>
      <c r="AD1037" s="15"/>
      <c r="AE1037" s="15"/>
      <c r="AF1037" s="15"/>
      <c r="AG1037" s="15"/>
      <c r="AH1037" s="15"/>
      <c r="AI1037" s="15"/>
      <c r="AJ1037" s="15"/>
      <c r="AK1037" s="15"/>
      <c r="AL1037" s="15"/>
      <c r="AM1037" s="15"/>
      <c r="AN1037" s="15"/>
      <c r="AO1037" s="15"/>
      <c r="AP1037" s="15"/>
    </row>
    <row r="1038" spans="2:42" ht="12.75" customHeight="1" x14ac:dyDescent="0.2">
      <c r="B1038" s="34"/>
      <c r="D1038" s="9"/>
      <c r="E1038" s="9"/>
      <c r="F1038" s="14"/>
      <c r="G1038" s="15"/>
      <c r="H1038" s="9"/>
      <c r="I1038" s="16"/>
      <c r="J1038" s="15"/>
      <c r="K1038" s="15"/>
      <c r="L1038" s="15"/>
      <c r="M1038" s="15"/>
      <c r="N1038" s="15"/>
      <c r="O1038" s="15"/>
      <c r="P1038" s="15"/>
      <c r="Q1038" s="15"/>
      <c r="R1038" s="15"/>
      <c r="S1038" s="15"/>
      <c r="T1038" s="15"/>
      <c r="U1038" s="15"/>
      <c r="V1038" s="15"/>
      <c r="W1038" s="15"/>
      <c r="X1038" s="15"/>
      <c r="Y1038" s="15"/>
      <c r="Z1038" s="15"/>
      <c r="AA1038" s="15"/>
      <c r="AB1038" s="15"/>
      <c r="AC1038" s="15"/>
      <c r="AD1038" s="15"/>
      <c r="AE1038" s="15"/>
      <c r="AF1038" s="15"/>
      <c r="AG1038" s="15"/>
      <c r="AH1038" s="15"/>
      <c r="AI1038" s="15"/>
      <c r="AJ1038" s="15"/>
      <c r="AK1038" s="15"/>
      <c r="AL1038" s="15"/>
      <c r="AM1038" s="15"/>
      <c r="AN1038" s="15"/>
      <c r="AO1038" s="15"/>
      <c r="AP1038" s="15"/>
    </row>
    <row r="1039" spans="2:42" ht="12.75" customHeight="1" x14ac:dyDescent="0.2">
      <c r="B1039" s="34"/>
      <c r="D1039" s="9"/>
      <c r="E1039" s="9"/>
      <c r="F1039" s="14"/>
      <c r="G1039" s="15"/>
      <c r="H1039" s="9"/>
      <c r="I1039" s="16"/>
      <c r="J1039" s="15"/>
      <c r="K1039" s="15"/>
      <c r="L1039" s="15"/>
      <c r="M1039" s="15"/>
      <c r="N1039" s="15"/>
      <c r="O1039" s="15"/>
      <c r="P1039" s="15"/>
      <c r="Q1039" s="15"/>
      <c r="R1039" s="15"/>
      <c r="S1039" s="15"/>
      <c r="T1039" s="15"/>
      <c r="U1039" s="15"/>
      <c r="V1039" s="15"/>
      <c r="W1039" s="15"/>
      <c r="X1039" s="15"/>
      <c r="Y1039" s="15"/>
      <c r="Z1039" s="15"/>
      <c r="AA1039" s="15"/>
      <c r="AB1039" s="15"/>
      <c r="AC1039" s="15"/>
      <c r="AD1039" s="15"/>
      <c r="AE1039" s="15"/>
      <c r="AF1039" s="15"/>
      <c r="AG1039" s="15"/>
      <c r="AH1039" s="15"/>
      <c r="AI1039" s="15"/>
      <c r="AJ1039" s="15"/>
      <c r="AK1039" s="15"/>
      <c r="AL1039" s="15"/>
      <c r="AM1039" s="15"/>
      <c r="AN1039" s="15"/>
      <c r="AO1039" s="15"/>
      <c r="AP1039" s="15"/>
    </row>
    <row r="1040" spans="2:42" ht="12.75" customHeight="1" x14ac:dyDescent="0.2">
      <c r="B1040" s="34"/>
      <c r="D1040" s="9"/>
      <c r="E1040" s="9"/>
      <c r="F1040" s="14"/>
      <c r="G1040" s="15"/>
      <c r="H1040" s="9"/>
      <c r="I1040" s="16"/>
      <c r="J1040" s="15"/>
      <c r="K1040" s="15"/>
      <c r="L1040" s="15"/>
      <c r="M1040" s="15"/>
      <c r="N1040" s="15"/>
      <c r="O1040" s="15"/>
      <c r="P1040" s="15"/>
      <c r="Q1040" s="15"/>
      <c r="R1040" s="15"/>
      <c r="S1040" s="15"/>
      <c r="T1040" s="15"/>
      <c r="U1040" s="15"/>
      <c r="V1040" s="15"/>
      <c r="W1040" s="15"/>
      <c r="X1040" s="15"/>
      <c r="Y1040" s="15"/>
      <c r="Z1040" s="15"/>
      <c r="AA1040" s="15"/>
      <c r="AB1040" s="15"/>
      <c r="AC1040" s="15"/>
      <c r="AD1040" s="15"/>
      <c r="AE1040" s="15"/>
      <c r="AF1040" s="15"/>
      <c r="AG1040" s="15"/>
      <c r="AH1040" s="15"/>
      <c r="AI1040" s="15"/>
      <c r="AJ1040" s="15"/>
      <c r="AK1040" s="15"/>
      <c r="AL1040" s="15"/>
      <c r="AM1040" s="15"/>
      <c r="AN1040" s="15"/>
      <c r="AO1040" s="15"/>
      <c r="AP1040" s="15"/>
    </row>
    <row r="1041" spans="2:42" ht="12.75" customHeight="1" x14ac:dyDescent="0.2">
      <c r="B1041" s="34"/>
      <c r="D1041" s="9"/>
      <c r="E1041" s="9"/>
      <c r="F1041" s="14"/>
      <c r="G1041" s="15"/>
      <c r="H1041" s="9"/>
      <c r="I1041" s="16"/>
      <c r="J1041" s="15"/>
      <c r="K1041" s="15"/>
      <c r="L1041" s="15"/>
      <c r="M1041" s="15"/>
      <c r="N1041" s="15"/>
      <c r="O1041" s="15"/>
      <c r="P1041" s="15"/>
      <c r="Q1041" s="15"/>
      <c r="R1041" s="15"/>
      <c r="S1041" s="15"/>
      <c r="T1041" s="15"/>
      <c r="U1041" s="15"/>
      <c r="V1041" s="15"/>
      <c r="W1041" s="15"/>
      <c r="X1041" s="15"/>
      <c r="Y1041" s="15"/>
      <c r="Z1041" s="15"/>
      <c r="AA1041" s="15"/>
      <c r="AB1041" s="15"/>
      <c r="AC1041" s="15"/>
      <c r="AD1041" s="15"/>
      <c r="AE1041" s="15"/>
      <c r="AF1041" s="15"/>
      <c r="AG1041" s="15"/>
      <c r="AH1041" s="15"/>
      <c r="AI1041" s="15"/>
      <c r="AJ1041" s="15"/>
      <c r="AK1041" s="15"/>
      <c r="AL1041" s="15"/>
      <c r="AM1041" s="15"/>
      <c r="AN1041" s="15"/>
      <c r="AO1041" s="15"/>
      <c r="AP1041" s="15"/>
    </row>
    <row r="1042" spans="2:42" ht="12.75" customHeight="1" x14ac:dyDescent="0.2">
      <c r="B1042" s="34"/>
      <c r="D1042" s="9"/>
      <c r="E1042" s="9"/>
      <c r="F1042" s="14"/>
      <c r="G1042" s="15"/>
      <c r="H1042" s="9"/>
      <c r="I1042" s="16"/>
      <c r="J1042" s="15"/>
      <c r="K1042" s="15"/>
      <c r="L1042" s="15"/>
      <c r="M1042" s="15"/>
      <c r="N1042" s="15"/>
      <c r="O1042" s="15"/>
      <c r="P1042" s="15"/>
      <c r="Q1042" s="15"/>
      <c r="R1042" s="15"/>
      <c r="S1042" s="15"/>
      <c r="T1042" s="15"/>
      <c r="U1042" s="15"/>
      <c r="V1042" s="15"/>
      <c r="W1042" s="15"/>
      <c r="X1042" s="15"/>
      <c r="Y1042" s="15"/>
      <c r="Z1042" s="15"/>
      <c r="AA1042" s="15"/>
      <c r="AB1042" s="15"/>
      <c r="AC1042" s="15"/>
      <c r="AD1042" s="15"/>
      <c r="AE1042" s="15"/>
      <c r="AF1042" s="15"/>
      <c r="AG1042" s="15"/>
      <c r="AH1042" s="15"/>
      <c r="AI1042" s="15"/>
      <c r="AJ1042" s="15"/>
      <c r="AK1042" s="15"/>
      <c r="AL1042" s="15"/>
      <c r="AM1042" s="15"/>
      <c r="AN1042" s="15"/>
      <c r="AO1042" s="15"/>
      <c r="AP1042" s="15"/>
    </row>
    <row r="1043" spans="2:42" ht="12.75" customHeight="1" x14ac:dyDescent="0.2">
      <c r="B1043" s="34"/>
      <c r="D1043" s="9"/>
      <c r="E1043" s="9"/>
      <c r="F1043" s="14"/>
      <c r="G1043" s="15"/>
      <c r="H1043" s="9"/>
      <c r="I1043" s="16"/>
      <c r="J1043" s="15"/>
      <c r="K1043" s="15"/>
      <c r="L1043" s="15"/>
      <c r="M1043" s="15"/>
      <c r="N1043" s="15"/>
      <c r="O1043" s="15"/>
      <c r="P1043" s="15"/>
      <c r="Q1043" s="15"/>
      <c r="R1043" s="15"/>
      <c r="S1043" s="15"/>
      <c r="T1043" s="15"/>
      <c r="U1043" s="15"/>
      <c r="V1043" s="15"/>
      <c r="W1043" s="15"/>
      <c r="X1043" s="15"/>
      <c r="Y1043" s="15"/>
      <c r="Z1043" s="15"/>
      <c r="AA1043" s="15"/>
      <c r="AB1043" s="15"/>
      <c r="AC1043" s="15"/>
      <c r="AD1043" s="15"/>
      <c r="AE1043" s="15"/>
      <c r="AF1043" s="15"/>
      <c r="AG1043" s="15"/>
      <c r="AH1043" s="15"/>
      <c r="AI1043" s="15"/>
      <c r="AJ1043" s="15"/>
      <c r="AK1043" s="15"/>
      <c r="AL1043" s="15"/>
      <c r="AM1043" s="15"/>
      <c r="AN1043" s="15"/>
      <c r="AO1043" s="15"/>
      <c r="AP1043" s="15"/>
    </row>
    <row r="1044" spans="2:42" ht="12.75" customHeight="1" x14ac:dyDescent="0.2">
      <c r="B1044" s="34"/>
      <c r="D1044" s="9"/>
      <c r="E1044" s="9"/>
      <c r="F1044" s="14"/>
      <c r="G1044" s="15"/>
      <c r="H1044" s="9"/>
      <c r="I1044" s="16"/>
      <c r="J1044" s="15"/>
      <c r="K1044" s="15"/>
      <c r="L1044" s="15"/>
      <c r="M1044" s="15"/>
      <c r="N1044" s="15"/>
      <c r="O1044" s="15"/>
      <c r="P1044" s="15"/>
      <c r="Q1044" s="15"/>
      <c r="R1044" s="15"/>
      <c r="S1044" s="15"/>
      <c r="T1044" s="15"/>
      <c r="U1044" s="15"/>
      <c r="V1044" s="15"/>
      <c r="W1044" s="15"/>
      <c r="X1044" s="15"/>
      <c r="Y1044" s="15"/>
      <c r="Z1044" s="15"/>
      <c r="AA1044" s="15"/>
      <c r="AB1044" s="15"/>
      <c r="AC1044" s="15"/>
      <c r="AD1044" s="15"/>
      <c r="AE1044" s="15"/>
      <c r="AF1044" s="15"/>
      <c r="AG1044" s="15"/>
      <c r="AH1044" s="15"/>
      <c r="AI1044" s="15"/>
      <c r="AJ1044" s="15"/>
      <c r="AK1044" s="15"/>
      <c r="AL1044" s="15"/>
      <c r="AM1044" s="15"/>
      <c r="AN1044" s="15"/>
      <c r="AO1044" s="15"/>
      <c r="AP1044" s="15"/>
    </row>
    <row r="1045" spans="2:42" ht="12.75" customHeight="1" x14ac:dyDescent="0.2">
      <c r="B1045" s="34"/>
      <c r="D1045" s="9"/>
      <c r="E1045" s="9"/>
      <c r="F1045" s="14"/>
      <c r="G1045" s="15"/>
      <c r="H1045" s="9"/>
      <c r="I1045" s="16"/>
      <c r="J1045" s="15"/>
      <c r="K1045" s="15"/>
      <c r="L1045" s="15"/>
      <c r="M1045" s="15"/>
      <c r="N1045" s="15"/>
      <c r="O1045" s="15"/>
      <c r="P1045" s="15"/>
      <c r="Q1045" s="15"/>
      <c r="R1045" s="15"/>
      <c r="S1045" s="15"/>
      <c r="T1045" s="15"/>
      <c r="U1045" s="15"/>
      <c r="V1045" s="15"/>
      <c r="W1045" s="15"/>
      <c r="X1045" s="15"/>
      <c r="Y1045" s="15"/>
      <c r="Z1045" s="15"/>
      <c r="AA1045" s="15"/>
      <c r="AB1045" s="15"/>
      <c r="AC1045" s="15"/>
      <c r="AD1045" s="15"/>
      <c r="AE1045" s="15"/>
      <c r="AF1045" s="15"/>
      <c r="AG1045" s="15"/>
      <c r="AH1045" s="15"/>
      <c r="AI1045" s="15"/>
      <c r="AJ1045" s="15"/>
      <c r="AK1045" s="15"/>
      <c r="AL1045" s="15"/>
      <c r="AM1045" s="15"/>
      <c r="AN1045" s="15"/>
      <c r="AO1045" s="15"/>
      <c r="AP1045" s="15"/>
    </row>
    <row r="1046" spans="2:42" ht="12.75" customHeight="1" x14ac:dyDescent="0.2">
      <c r="B1046" s="34"/>
      <c r="D1046" s="9"/>
      <c r="E1046" s="9"/>
      <c r="F1046" s="14"/>
      <c r="G1046" s="15"/>
      <c r="H1046" s="9"/>
      <c r="I1046" s="16"/>
      <c r="J1046" s="15"/>
      <c r="K1046" s="15"/>
      <c r="L1046" s="15"/>
      <c r="M1046" s="15"/>
      <c r="N1046" s="15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F1046" s="15"/>
      <c r="AG1046" s="15"/>
      <c r="AH1046" s="15"/>
      <c r="AI1046" s="15"/>
      <c r="AJ1046" s="15"/>
      <c r="AK1046" s="15"/>
      <c r="AL1046" s="15"/>
      <c r="AM1046" s="15"/>
      <c r="AN1046" s="15"/>
      <c r="AO1046" s="15"/>
      <c r="AP1046" s="15"/>
    </row>
    <row r="1047" spans="2:42" ht="12.75" customHeight="1" x14ac:dyDescent="0.2">
      <c r="B1047" s="34"/>
      <c r="D1047" s="9"/>
      <c r="E1047" s="9"/>
      <c r="F1047" s="14"/>
      <c r="G1047" s="15"/>
      <c r="H1047" s="9"/>
      <c r="I1047" s="16"/>
      <c r="J1047" s="15"/>
      <c r="K1047" s="15"/>
      <c r="L1047" s="15"/>
      <c r="M1047" s="15"/>
      <c r="N1047" s="15"/>
      <c r="O1047" s="15"/>
      <c r="P1047" s="15"/>
      <c r="Q1047" s="15"/>
      <c r="R1047" s="15"/>
      <c r="S1047" s="15"/>
      <c r="T1047" s="15"/>
      <c r="U1047" s="15"/>
      <c r="V1047" s="15"/>
      <c r="W1047" s="15"/>
      <c r="X1047" s="15"/>
      <c r="Y1047" s="15"/>
      <c r="Z1047" s="15"/>
      <c r="AA1047" s="15"/>
      <c r="AB1047" s="15"/>
      <c r="AC1047" s="15"/>
      <c r="AD1047" s="15"/>
      <c r="AE1047" s="15"/>
      <c r="AF1047" s="15"/>
      <c r="AG1047" s="15"/>
      <c r="AH1047" s="15"/>
      <c r="AI1047" s="15"/>
      <c r="AJ1047" s="15"/>
      <c r="AK1047" s="15"/>
      <c r="AL1047" s="15"/>
      <c r="AM1047" s="15"/>
      <c r="AN1047" s="15"/>
      <c r="AO1047" s="15"/>
      <c r="AP1047" s="15"/>
    </row>
    <row r="1048" spans="2:42" ht="12.75" customHeight="1" x14ac:dyDescent="0.2">
      <c r="B1048" s="34"/>
      <c r="D1048" s="9"/>
      <c r="E1048" s="9"/>
      <c r="F1048" s="14"/>
      <c r="G1048" s="15"/>
      <c r="H1048" s="9"/>
      <c r="I1048" s="16"/>
      <c r="J1048" s="15"/>
      <c r="K1048" s="15"/>
      <c r="L1048" s="15"/>
      <c r="M1048" s="15"/>
      <c r="N1048" s="15"/>
      <c r="O1048" s="15"/>
      <c r="P1048" s="15"/>
      <c r="Q1048" s="15"/>
      <c r="R1048" s="15"/>
      <c r="S1048" s="15"/>
      <c r="T1048" s="15"/>
      <c r="U1048" s="15"/>
      <c r="V1048" s="15"/>
      <c r="W1048" s="15"/>
      <c r="X1048" s="15"/>
      <c r="Y1048" s="15"/>
      <c r="Z1048" s="15"/>
      <c r="AA1048" s="15"/>
      <c r="AB1048" s="15"/>
      <c r="AC1048" s="15"/>
      <c r="AD1048" s="15"/>
      <c r="AE1048" s="15"/>
      <c r="AF1048" s="15"/>
      <c r="AG1048" s="15"/>
      <c r="AH1048" s="15"/>
      <c r="AI1048" s="15"/>
      <c r="AJ1048" s="15"/>
      <c r="AK1048" s="15"/>
      <c r="AL1048" s="15"/>
      <c r="AM1048" s="15"/>
      <c r="AN1048" s="15"/>
      <c r="AO1048" s="15"/>
      <c r="AP1048" s="15"/>
    </row>
    <row r="1049" spans="2:42" ht="12.75" customHeight="1" x14ac:dyDescent="0.2">
      <c r="B1049" s="34"/>
      <c r="D1049" s="9"/>
      <c r="E1049" s="9"/>
      <c r="F1049" s="14"/>
      <c r="G1049" s="15"/>
      <c r="H1049" s="9"/>
      <c r="I1049" s="16"/>
      <c r="J1049" s="15"/>
      <c r="K1049" s="15"/>
      <c r="L1049" s="15"/>
      <c r="M1049" s="15"/>
      <c r="N1049" s="15"/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F1049" s="15"/>
      <c r="AG1049" s="15"/>
      <c r="AH1049" s="15"/>
      <c r="AI1049" s="15"/>
      <c r="AJ1049" s="15"/>
      <c r="AK1049" s="15"/>
      <c r="AL1049" s="15"/>
      <c r="AM1049" s="15"/>
      <c r="AN1049" s="15"/>
      <c r="AO1049" s="15"/>
      <c r="AP1049" s="15"/>
    </row>
    <row r="1050" spans="2:42" ht="12.75" customHeight="1" x14ac:dyDescent="0.2">
      <c r="B1050" s="34"/>
      <c r="D1050" s="9"/>
      <c r="E1050" s="9"/>
      <c r="F1050" s="14"/>
      <c r="G1050" s="15"/>
      <c r="H1050" s="9"/>
      <c r="I1050" s="16"/>
      <c r="J1050" s="15"/>
      <c r="K1050" s="15"/>
      <c r="L1050" s="15"/>
      <c r="M1050" s="15"/>
      <c r="N1050" s="15"/>
      <c r="O1050" s="15"/>
      <c r="P1050" s="15"/>
      <c r="Q1050" s="15"/>
      <c r="R1050" s="15"/>
      <c r="S1050" s="15"/>
      <c r="T1050" s="15"/>
      <c r="U1050" s="15"/>
      <c r="V1050" s="15"/>
      <c r="W1050" s="15"/>
      <c r="X1050" s="15"/>
      <c r="Y1050" s="15"/>
      <c r="Z1050" s="15"/>
      <c r="AA1050" s="15"/>
      <c r="AB1050" s="15"/>
      <c r="AC1050" s="15"/>
      <c r="AD1050" s="15"/>
      <c r="AE1050" s="15"/>
      <c r="AF1050" s="15"/>
      <c r="AG1050" s="15"/>
      <c r="AH1050" s="15"/>
      <c r="AI1050" s="15"/>
      <c r="AJ1050" s="15"/>
      <c r="AK1050" s="15"/>
      <c r="AL1050" s="15"/>
      <c r="AM1050" s="15"/>
      <c r="AN1050" s="15"/>
      <c r="AO1050" s="15"/>
      <c r="AP1050" s="15"/>
    </row>
    <row r="1051" spans="2:42" ht="12.75" customHeight="1" x14ac:dyDescent="0.2">
      <c r="B1051" s="34"/>
      <c r="D1051" s="9"/>
      <c r="E1051" s="9"/>
      <c r="F1051" s="14"/>
      <c r="G1051" s="15"/>
      <c r="H1051" s="9"/>
      <c r="I1051" s="16"/>
      <c r="J1051" s="15"/>
      <c r="K1051" s="15"/>
      <c r="L1051" s="15"/>
      <c r="M1051" s="15"/>
      <c r="N1051" s="15"/>
      <c r="O1051" s="15"/>
      <c r="P1051" s="15"/>
      <c r="Q1051" s="15"/>
      <c r="R1051" s="15"/>
      <c r="S1051" s="15"/>
      <c r="T1051" s="15"/>
      <c r="U1051" s="15"/>
      <c r="V1051" s="15"/>
      <c r="W1051" s="15"/>
      <c r="X1051" s="15"/>
      <c r="Y1051" s="15"/>
      <c r="Z1051" s="15"/>
      <c r="AA1051" s="15"/>
      <c r="AB1051" s="15"/>
      <c r="AC1051" s="15"/>
      <c r="AD1051" s="15"/>
      <c r="AE1051" s="15"/>
      <c r="AF1051" s="15"/>
      <c r="AG1051" s="15"/>
      <c r="AH1051" s="15"/>
      <c r="AI1051" s="15"/>
      <c r="AJ1051" s="15"/>
      <c r="AK1051" s="15"/>
      <c r="AL1051" s="15"/>
      <c r="AM1051" s="15"/>
      <c r="AN1051" s="15"/>
      <c r="AO1051" s="15"/>
      <c r="AP1051" s="15"/>
    </row>
    <row r="1052" spans="2:42" ht="12.75" customHeight="1" x14ac:dyDescent="0.2">
      <c r="B1052" s="34"/>
      <c r="D1052" s="9"/>
      <c r="E1052" s="9"/>
      <c r="F1052" s="14"/>
      <c r="G1052" s="15"/>
      <c r="H1052" s="9"/>
      <c r="I1052" s="16"/>
      <c r="J1052" s="15"/>
      <c r="K1052" s="15"/>
      <c r="L1052" s="15"/>
      <c r="M1052" s="15"/>
      <c r="N1052" s="15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  <c r="AE1052" s="15"/>
      <c r="AF1052" s="15"/>
      <c r="AG1052" s="15"/>
      <c r="AH1052" s="15"/>
      <c r="AI1052" s="15"/>
      <c r="AJ1052" s="15"/>
      <c r="AK1052" s="15"/>
      <c r="AL1052" s="15"/>
      <c r="AM1052" s="15"/>
      <c r="AN1052" s="15"/>
      <c r="AO1052" s="15"/>
      <c r="AP1052" s="15"/>
    </row>
    <row r="1053" spans="2:42" ht="12.75" customHeight="1" x14ac:dyDescent="0.2">
      <c r="B1053" s="34"/>
      <c r="D1053" s="9"/>
      <c r="E1053" s="9"/>
      <c r="F1053" s="14"/>
      <c r="G1053" s="15"/>
      <c r="H1053" s="9"/>
      <c r="I1053" s="16"/>
      <c r="J1053" s="15"/>
      <c r="K1053" s="15"/>
      <c r="L1053" s="15"/>
      <c r="M1053" s="15"/>
      <c r="N1053" s="15"/>
      <c r="O1053" s="15"/>
      <c r="P1053" s="15"/>
      <c r="Q1053" s="15"/>
      <c r="R1053" s="15"/>
      <c r="S1053" s="15"/>
      <c r="T1053" s="15"/>
      <c r="U1053" s="15"/>
      <c r="V1053" s="15"/>
      <c r="W1053" s="15"/>
      <c r="X1053" s="15"/>
      <c r="Y1053" s="15"/>
      <c r="Z1053" s="15"/>
      <c r="AA1053" s="15"/>
      <c r="AB1053" s="15"/>
      <c r="AC1053" s="15"/>
      <c r="AD1053" s="15"/>
      <c r="AE1053" s="15"/>
      <c r="AF1053" s="15"/>
      <c r="AG1053" s="15"/>
      <c r="AH1053" s="15"/>
      <c r="AI1053" s="15"/>
      <c r="AJ1053" s="15"/>
      <c r="AK1053" s="15"/>
      <c r="AL1053" s="15"/>
      <c r="AM1053" s="15"/>
      <c r="AN1053" s="15"/>
      <c r="AO1053" s="15"/>
      <c r="AP1053" s="15"/>
    </row>
    <row r="1054" spans="2:42" ht="12.75" customHeight="1" x14ac:dyDescent="0.2">
      <c r="B1054" s="34"/>
      <c r="D1054" s="9"/>
      <c r="E1054" s="9"/>
      <c r="F1054" s="14"/>
      <c r="G1054" s="15"/>
      <c r="H1054" s="9"/>
      <c r="I1054" s="16"/>
      <c r="J1054" s="15"/>
      <c r="K1054" s="15"/>
      <c r="L1054" s="15"/>
      <c r="M1054" s="15"/>
      <c r="N1054" s="15"/>
      <c r="O1054" s="15"/>
      <c r="P1054" s="15"/>
      <c r="Q1054" s="15"/>
      <c r="R1054" s="15"/>
      <c r="S1054" s="15"/>
      <c r="T1054" s="15"/>
      <c r="U1054" s="15"/>
      <c r="V1054" s="15"/>
      <c r="W1054" s="15"/>
      <c r="X1054" s="15"/>
      <c r="Y1054" s="15"/>
      <c r="Z1054" s="15"/>
      <c r="AA1054" s="15"/>
      <c r="AB1054" s="15"/>
      <c r="AC1054" s="15"/>
      <c r="AD1054" s="15"/>
      <c r="AE1054" s="15"/>
      <c r="AF1054" s="15"/>
      <c r="AG1054" s="15"/>
      <c r="AH1054" s="15"/>
      <c r="AI1054" s="15"/>
      <c r="AJ1054" s="15"/>
      <c r="AK1054" s="15"/>
      <c r="AL1054" s="15"/>
      <c r="AM1054" s="15"/>
      <c r="AN1054" s="15"/>
      <c r="AO1054" s="15"/>
      <c r="AP1054" s="15"/>
    </row>
    <row r="1055" spans="2:42" ht="12.75" customHeight="1" x14ac:dyDescent="0.2">
      <c r="B1055" s="34"/>
      <c r="D1055" s="9"/>
      <c r="E1055" s="9"/>
      <c r="F1055" s="14"/>
      <c r="G1055" s="15"/>
      <c r="H1055" s="9"/>
      <c r="I1055" s="16"/>
      <c r="J1055" s="15"/>
      <c r="K1055" s="15"/>
      <c r="L1055" s="15"/>
      <c r="M1055" s="15"/>
      <c r="N1055" s="15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  <c r="Y1055" s="15"/>
      <c r="Z1055" s="15"/>
      <c r="AA1055" s="15"/>
      <c r="AB1055" s="15"/>
      <c r="AC1055" s="15"/>
      <c r="AD1055" s="15"/>
      <c r="AE1055" s="15"/>
      <c r="AF1055" s="15"/>
      <c r="AG1055" s="15"/>
      <c r="AH1055" s="15"/>
      <c r="AI1055" s="15"/>
      <c r="AJ1055" s="15"/>
      <c r="AK1055" s="15"/>
      <c r="AL1055" s="15"/>
      <c r="AM1055" s="15"/>
      <c r="AN1055" s="15"/>
      <c r="AO1055" s="15"/>
      <c r="AP1055" s="15"/>
    </row>
    <row r="1056" spans="2:42" ht="12.75" customHeight="1" x14ac:dyDescent="0.2">
      <c r="B1056" s="34"/>
      <c r="D1056" s="9"/>
      <c r="E1056" s="9"/>
      <c r="F1056" s="14"/>
      <c r="G1056" s="15"/>
      <c r="H1056" s="9"/>
      <c r="I1056" s="16"/>
      <c r="J1056" s="15"/>
      <c r="K1056" s="15"/>
      <c r="L1056" s="15"/>
      <c r="M1056" s="15"/>
      <c r="N1056" s="15"/>
      <c r="O1056" s="15"/>
      <c r="P1056" s="15"/>
      <c r="Q1056" s="15"/>
      <c r="R1056" s="15"/>
      <c r="S1056" s="15"/>
      <c r="T1056" s="15"/>
      <c r="U1056" s="15"/>
      <c r="V1056" s="15"/>
      <c r="W1056" s="15"/>
      <c r="X1056" s="15"/>
      <c r="Y1056" s="15"/>
      <c r="Z1056" s="15"/>
      <c r="AA1056" s="15"/>
      <c r="AB1056" s="15"/>
      <c r="AC1056" s="15"/>
      <c r="AD1056" s="15"/>
      <c r="AE1056" s="15"/>
      <c r="AF1056" s="15"/>
      <c r="AG1056" s="15"/>
      <c r="AH1056" s="15"/>
      <c r="AI1056" s="15"/>
      <c r="AJ1056" s="15"/>
      <c r="AK1056" s="15"/>
      <c r="AL1056" s="15"/>
      <c r="AM1056" s="15"/>
      <c r="AN1056" s="15"/>
      <c r="AO1056" s="15"/>
      <c r="AP1056" s="15"/>
    </row>
    <row r="1057" spans="2:42" ht="12.75" customHeight="1" x14ac:dyDescent="0.2">
      <c r="B1057" s="34"/>
      <c r="D1057" s="9"/>
      <c r="E1057" s="9"/>
      <c r="F1057" s="14"/>
      <c r="G1057" s="15"/>
      <c r="H1057" s="9"/>
      <c r="I1057" s="16"/>
      <c r="J1057" s="15"/>
      <c r="K1057" s="15"/>
      <c r="L1057" s="15"/>
      <c r="M1057" s="15"/>
      <c r="N1057" s="15"/>
      <c r="O1057" s="15"/>
      <c r="P1057" s="15"/>
      <c r="Q1057" s="15"/>
      <c r="R1057" s="15"/>
      <c r="S1057" s="15"/>
      <c r="T1057" s="15"/>
      <c r="U1057" s="15"/>
      <c r="V1057" s="15"/>
      <c r="W1057" s="15"/>
      <c r="X1057" s="15"/>
      <c r="Y1057" s="15"/>
      <c r="Z1057" s="15"/>
      <c r="AA1057" s="15"/>
      <c r="AB1057" s="15"/>
      <c r="AC1057" s="15"/>
      <c r="AD1057" s="15"/>
      <c r="AE1057" s="15"/>
      <c r="AF1057" s="15"/>
      <c r="AG1057" s="15"/>
      <c r="AH1057" s="15"/>
      <c r="AI1057" s="15"/>
      <c r="AJ1057" s="15"/>
      <c r="AK1057" s="15"/>
      <c r="AL1057" s="15"/>
      <c r="AM1057" s="15"/>
      <c r="AN1057" s="15"/>
      <c r="AO1057" s="15"/>
      <c r="AP1057" s="15"/>
    </row>
    <row r="1058" spans="2:42" ht="12.75" customHeight="1" x14ac:dyDescent="0.2">
      <c r="B1058" s="34"/>
      <c r="D1058" s="9"/>
      <c r="E1058" s="9"/>
      <c r="F1058" s="14"/>
      <c r="G1058" s="15"/>
      <c r="H1058" s="9"/>
      <c r="I1058" s="16"/>
      <c r="J1058" s="15"/>
      <c r="K1058" s="15"/>
      <c r="L1058" s="15"/>
      <c r="M1058" s="15"/>
      <c r="N1058" s="15"/>
      <c r="O1058" s="15"/>
      <c r="P1058" s="15"/>
      <c r="Q1058" s="15"/>
      <c r="R1058" s="15"/>
      <c r="S1058" s="15"/>
      <c r="T1058" s="15"/>
      <c r="U1058" s="15"/>
      <c r="V1058" s="15"/>
      <c r="W1058" s="15"/>
      <c r="X1058" s="15"/>
      <c r="Y1058" s="15"/>
      <c r="Z1058" s="15"/>
      <c r="AA1058" s="15"/>
      <c r="AB1058" s="15"/>
      <c r="AC1058" s="15"/>
      <c r="AD1058" s="15"/>
      <c r="AE1058" s="15"/>
      <c r="AF1058" s="15"/>
      <c r="AG1058" s="15"/>
      <c r="AH1058" s="15"/>
      <c r="AI1058" s="15"/>
      <c r="AJ1058" s="15"/>
      <c r="AK1058" s="15"/>
      <c r="AL1058" s="15"/>
      <c r="AM1058" s="15"/>
      <c r="AN1058" s="15"/>
      <c r="AO1058" s="15"/>
      <c r="AP1058" s="15"/>
    </row>
    <row r="1059" spans="2:42" ht="12.75" customHeight="1" x14ac:dyDescent="0.2">
      <c r="B1059" s="34"/>
      <c r="D1059" s="9"/>
      <c r="E1059" s="9"/>
      <c r="F1059" s="14"/>
      <c r="G1059" s="15"/>
      <c r="H1059" s="9"/>
      <c r="I1059" s="16"/>
      <c r="J1059" s="15"/>
      <c r="K1059" s="15"/>
      <c r="L1059" s="15"/>
      <c r="M1059" s="15"/>
      <c r="N1059" s="15"/>
      <c r="O1059" s="15"/>
      <c r="P1059" s="15"/>
      <c r="Q1059" s="15"/>
      <c r="R1059" s="15"/>
      <c r="S1059" s="15"/>
      <c r="T1059" s="15"/>
      <c r="U1059" s="15"/>
      <c r="V1059" s="15"/>
      <c r="W1059" s="15"/>
      <c r="X1059" s="15"/>
      <c r="Y1059" s="15"/>
      <c r="Z1059" s="15"/>
      <c r="AA1059" s="15"/>
      <c r="AB1059" s="15"/>
      <c r="AC1059" s="15"/>
      <c r="AD1059" s="15"/>
      <c r="AE1059" s="15"/>
      <c r="AF1059" s="15"/>
      <c r="AG1059" s="15"/>
      <c r="AH1059" s="15"/>
      <c r="AI1059" s="15"/>
      <c r="AJ1059" s="15"/>
      <c r="AK1059" s="15"/>
      <c r="AL1059" s="15"/>
      <c r="AM1059" s="15"/>
      <c r="AN1059" s="15"/>
      <c r="AO1059" s="15"/>
      <c r="AP1059" s="15"/>
    </row>
    <row r="1060" spans="2:42" ht="12.75" customHeight="1" x14ac:dyDescent="0.2">
      <c r="B1060" s="34"/>
      <c r="D1060" s="9"/>
      <c r="E1060" s="9"/>
      <c r="F1060" s="14"/>
      <c r="G1060" s="15"/>
      <c r="H1060" s="9"/>
      <c r="I1060" s="16"/>
      <c r="J1060" s="15"/>
      <c r="K1060" s="15"/>
      <c r="L1060" s="15"/>
      <c r="M1060" s="15"/>
      <c r="N1060" s="15"/>
      <c r="O1060" s="15"/>
      <c r="P1060" s="15"/>
      <c r="Q1060" s="15"/>
      <c r="R1060" s="15"/>
      <c r="S1060" s="15"/>
      <c r="T1060" s="15"/>
      <c r="U1060" s="15"/>
      <c r="V1060" s="15"/>
      <c r="W1060" s="15"/>
      <c r="X1060" s="15"/>
      <c r="Y1060" s="15"/>
      <c r="Z1060" s="15"/>
      <c r="AA1060" s="15"/>
      <c r="AB1060" s="15"/>
      <c r="AC1060" s="15"/>
      <c r="AD1060" s="15"/>
      <c r="AE1060" s="15"/>
      <c r="AF1060" s="15"/>
      <c r="AG1060" s="15"/>
      <c r="AH1060" s="15"/>
      <c r="AI1060" s="15"/>
      <c r="AJ1060" s="15"/>
      <c r="AK1060" s="15"/>
      <c r="AL1060" s="15"/>
      <c r="AM1060" s="15"/>
      <c r="AN1060" s="15"/>
      <c r="AO1060" s="15"/>
      <c r="AP1060" s="15"/>
    </row>
    <row r="1061" spans="2:42" ht="12.75" customHeight="1" x14ac:dyDescent="0.2">
      <c r="B1061" s="34"/>
      <c r="D1061" s="9"/>
      <c r="E1061" s="9"/>
      <c r="F1061" s="14"/>
      <c r="G1061" s="15"/>
      <c r="H1061" s="9"/>
      <c r="I1061" s="16"/>
      <c r="J1061" s="15"/>
      <c r="K1061" s="15"/>
      <c r="L1061" s="15"/>
      <c r="M1061" s="15"/>
      <c r="N1061" s="15"/>
      <c r="O1061" s="15"/>
      <c r="P1061" s="15"/>
      <c r="Q1061" s="15"/>
      <c r="R1061" s="15"/>
      <c r="S1061" s="15"/>
      <c r="T1061" s="15"/>
      <c r="U1061" s="15"/>
      <c r="V1061" s="15"/>
      <c r="W1061" s="15"/>
      <c r="X1061" s="15"/>
      <c r="Y1061" s="15"/>
      <c r="Z1061" s="15"/>
      <c r="AA1061" s="15"/>
      <c r="AB1061" s="15"/>
      <c r="AC1061" s="15"/>
      <c r="AD1061" s="15"/>
      <c r="AE1061" s="15"/>
      <c r="AF1061" s="15"/>
      <c r="AG1061" s="15"/>
      <c r="AH1061" s="15"/>
      <c r="AI1061" s="15"/>
      <c r="AJ1061" s="15"/>
      <c r="AK1061" s="15"/>
      <c r="AL1061" s="15"/>
      <c r="AM1061" s="15"/>
      <c r="AN1061" s="15"/>
      <c r="AO1061" s="15"/>
      <c r="AP1061" s="15"/>
    </row>
    <row r="1062" spans="2:42" ht="12.75" customHeight="1" x14ac:dyDescent="0.2">
      <c r="B1062" s="34"/>
      <c r="D1062" s="9"/>
      <c r="E1062" s="9"/>
      <c r="F1062" s="14"/>
      <c r="G1062" s="15"/>
      <c r="H1062" s="9"/>
      <c r="I1062" s="16"/>
      <c r="J1062" s="15"/>
      <c r="K1062" s="15"/>
      <c r="L1062" s="15"/>
      <c r="M1062" s="15"/>
      <c r="N1062" s="15"/>
      <c r="O1062" s="15"/>
      <c r="P1062" s="15"/>
      <c r="Q1062" s="15"/>
      <c r="R1062" s="15"/>
      <c r="S1062" s="15"/>
      <c r="T1062" s="15"/>
      <c r="U1062" s="15"/>
      <c r="V1062" s="15"/>
      <c r="W1062" s="15"/>
      <c r="X1062" s="15"/>
      <c r="Y1062" s="15"/>
      <c r="Z1062" s="15"/>
      <c r="AA1062" s="15"/>
      <c r="AB1062" s="15"/>
      <c r="AC1062" s="15"/>
      <c r="AD1062" s="15"/>
      <c r="AE1062" s="15"/>
      <c r="AF1062" s="15"/>
      <c r="AG1062" s="15"/>
      <c r="AH1062" s="15"/>
      <c r="AI1062" s="15"/>
      <c r="AJ1062" s="15"/>
      <c r="AK1062" s="15"/>
      <c r="AL1062" s="15"/>
      <c r="AM1062" s="15"/>
      <c r="AN1062" s="15"/>
      <c r="AO1062" s="15"/>
      <c r="AP1062" s="15"/>
    </row>
    <row r="1063" spans="2:42" ht="12.75" customHeight="1" x14ac:dyDescent="0.2">
      <c r="B1063" s="34"/>
      <c r="D1063" s="9"/>
      <c r="E1063" s="9"/>
      <c r="F1063" s="14"/>
      <c r="G1063" s="15"/>
      <c r="H1063" s="9"/>
      <c r="I1063" s="16"/>
      <c r="J1063" s="15"/>
      <c r="K1063" s="15"/>
      <c r="L1063" s="15"/>
      <c r="M1063" s="15"/>
      <c r="N1063" s="15"/>
      <c r="O1063" s="15"/>
      <c r="P1063" s="15"/>
      <c r="Q1063" s="15"/>
      <c r="R1063" s="15"/>
      <c r="S1063" s="15"/>
      <c r="T1063" s="15"/>
      <c r="U1063" s="15"/>
      <c r="V1063" s="15"/>
      <c r="W1063" s="15"/>
      <c r="X1063" s="15"/>
      <c r="Y1063" s="15"/>
      <c r="Z1063" s="15"/>
      <c r="AA1063" s="15"/>
      <c r="AB1063" s="15"/>
      <c r="AC1063" s="15"/>
      <c r="AD1063" s="15"/>
      <c r="AE1063" s="15"/>
      <c r="AF1063" s="15"/>
      <c r="AG1063" s="15"/>
      <c r="AH1063" s="15"/>
      <c r="AI1063" s="15"/>
      <c r="AJ1063" s="15"/>
      <c r="AK1063" s="15"/>
      <c r="AL1063" s="15"/>
      <c r="AM1063" s="15"/>
      <c r="AN1063" s="15"/>
      <c r="AO1063" s="15"/>
      <c r="AP1063" s="15"/>
    </row>
    <row r="1064" spans="2:42" ht="12.75" customHeight="1" x14ac:dyDescent="0.2">
      <c r="B1064" s="34"/>
      <c r="D1064" s="9"/>
      <c r="E1064" s="9"/>
      <c r="F1064" s="14"/>
      <c r="G1064" s="15"/>
      <c r="H1064" s="9"/>
      <c r="I1064" s="16"/>
      <c r="J1064" s="15"/>
      <c r="K1064" s="15"/>
      <c r="L1064" s="15"/>
      <c r="M1064" s="15"/>
      <c r="N1064" s="15"/>
      <c r="O1064" s="15"/>
      <c r="P1064" s="15"/>
      <c r="Q1064" s="15"/>
      <c r="R1064" s="15"/>
      <c r="S1064" s="15"/>
      <c r="T1064" s="15"/>
      <c r="U1064" s="15"/>
      <c r="V1064" s="15"/>
      <c r="W1064" s="15"/>
      <c r="X1064" s="15"/>
      <c r="Y1064" s="15"/>
      <c r="Z1064" s="15"/>
      <c r="AA1064" s="15"/>
      <c r="AB1064" s="15"/>
      <c r="AC1064" s="15"/>
      <c r="AD1064" s="15"/>
      <c r="AE1064" s="15"/>
      <c r="AF1064" s="15"/>
      <c r="AG1064" s="15"/>
      <c r="AH1064" s="15"/>
      <c r="AI1064" s="15"/>
      <c r="AJ1064" s="15"/>
      <c r="AK1064" s="15"/>
      <c r="AL1064" s="15"/>
      <c r="AM1064" s="15"/>
      <c r="AN1064" s="15"/>
      <c r="AO1064" s="15"/>
      <c r="AP1064" s="15"/>
    </row>
    <row r="1065" spans="2:42" ht="12.75" customHeight="1" x14ac:dyDescent="0.2">
      <c r="B1065" s="34"/>
      <c r="D1065" s="9"/>
      <c r="E1065" s="9"/>
      <c r="F1065" s="14"/>
      <c r="G1065" s="15"/>
      <c r="H1065" s="9"/>
      <c r="I1065" s="16"/>
      <c r="J1065" s="15"/>
      <c r="K1065" s="15"/>
      <c r="L1065" s="15"/>
      <c r="M1065" s="15"/>
      <c r="N1065" s="15"/>
      <c r="O1065" s="15"/>
      <c r="P1065" s="15"/>
      <c r="Q1065" s="15"/>
      <c r="R1065" s="15"/>
      <c r="S1065" s="15"/>
      <c r="T1065" s="15"/>
      <c r="U1065" s="15"/>
      <c r="V1065" s="15"/>
      <c r="W1065" s="15"/>
      <c r="X1065" s="15"/>
      <c r="Y1065" s="15"/>
      <c r="Z1065" s="15"/>
      <c r="AA1065" s="15"/>
      <c r="AB1065" s="15"/>
      <c r="AC1065" s="15"/>
      <c r="AD1065" s="15"/>
      <c r="AE1065" s="15"/>
      <c r="AF1065" s="15"/>
      <c r="AG1065" s="15"/>
      <c r="AH1065" s="15"/>
      <c r="AI1065" s="15"/>
      <c r="AJ1065" s="15"/>
      <c r="AK1065" s="15"/>
      <c r="AL1065" s="15"/>
      <c r="AM1065" s="15"/>
      <c r="AN1065" s="15"/>
      <c r="AO1065" s="15"/>
      <c r="AP1065" s="15"/>
    </row>
    <row r="1066" spans="2:42" ht="12.75" customHeight="1" x14ac:dyDescent="0.2">
      <c r="B1066" s="34"/>
      <c r="D1066" s="9"/>
      <c r="E1066" s="9"/>
      <c r="F1066" s="14"/>
      <c r="G1066" s="15"/>
      <c r="H1066" s="9"/>
      <c r="I1066" s="16"/>
      <c r="J1066" s="15"/>
      <c r="K1066" s="15"/>
      <c r="L1066" s="15"/>
      <c r="M1066" s="15"/>
      <c r="N1066" s="15"/>
      <c r="O1066" s="15"/>
      <c r="P1066" s="15"/>
      <c r="Q1066" s="15"/>
      <c r="R1066" s="15"/>
      <c r="S1066" s="15"/>
      <c r="T1066" s="15"/>
      <c r="U1066" s="15"/>
      <c r="V1066" s="15"/>
      <c r="W1066" s="15"/>
      <c r="X1066" s="15"/>
      <c r="Y1066" s="15"/>
      <c r="Z1066" s="15"/>
      <c r="AA1066" s="15"/>
      <c r="AB1066" s="15"/>
      <c r="AC1066" s="15"/>
      <c r="AD1066" s="15"/>
      <c r="AE1066" s="15"/>
      <c r="AF1066" s="15"/>
      <c r="AG1066" s="15"/>
      <c r="AH1066" s="15"/>
      <c r="AI1066" s="15"/>
      <c r="AJ1066" s="15"/>
      <c r="AK1066" s="15"/>
      <c r="AL1066" s="15"/>
      <c r="AM1066" s="15"/>
      <c r="AN1066" s="15"/>
      <c r="AO1066" s="15"/>
      <c r="AP1066" s="15"/>
    </row>
    <row r="1067" spans="2:42" ht="12.75" customHeight="1" x14ac:dyDescent="0.2">
      <c r="B1067" s="34"/>
      <c r="D1067" s="9"/>
      <c r="E1067" s="9"/>
      <c r="F1067" s="14"/>
      <c r="G1067" s="15"/>
      <c r="H1067" s="9"/>
      <c r="I1067" s="16"/>
      <c r="J1067" s="15"/>
      <c r="K1067" s="15"/>
      <c r="L1067" s="15"/>
      <c r="M1067" s="15"/>
      <c r="N1067" s="15"/>
      <c r="O1067" s="15"/>
      <c r="P1067" s="15"/>
      <c r="Q1067" s="15"/>
      <c r="R1067" s="15"/>
      <c r="S1067" s="15"/>
      <c r="T1067" s="15"/>
      <c r="U1067" s="15"/>
      <c r="V1067" s="15"/>
      <c r="W1067" s="15"/>
      <c r="X1067" s="15"/>
      <c r="Y1067" s="15"/>
      <c r="Z1067" s="15"/>
      <c r="AA1067" s="15"/>
      <c r="AB1067" s="15"/>
      <c r="AC1067" s="15"/>
      <c r="AD1067" s="15"/>
      <c r="AE1067" s="15"/>
      <c r="AF1067" s="15"/>
      <c r="AG1067" s="15"/>
      <c r="AH1067" s="15"/>
      <c r="AI1067" s="15"/>
      <c r="AJ1067" s="15"/>
      <c r="AK1067" s="15"/>
      <c r="AL1067" s="15"/>
      <c r="AM1067" s="15"/>
      <c r="AN1067" s="15"/>
      <c r="AO1067" s="15"/>
      <c r="AP1067" s="15"/>
    </row>
    <row r="1068" spans="2:42" ht="12.75" customHeight="1" x14ac:dyDescent="0.2">
      <c r="B1068" s="34"/>
      <c r="D1068" s="9"/>
      <c r="E1068" s="9"/>
      <c r="F1068" s="14"/>
      <c r="G1068" s="15"/>
      <c r="H1068" s="9"/>
      <c r="I1068" s="16"/>
      <c r="J1068" s="15"/>
      <c r="K1068" s="15"/>
      <c r="L1068" s="15"/>
      <c r="M1068" s="15"/>
      <c r="N1068" s="15"/>
      <c r="O1068" s="15"/>
      <c r="P1068" s="15"/>
      <c r="Q1068" s="15"/>
      <c r="R1068" s="15"/>
      <c r="S1068" s="15"/>
      <c r="T1068" s="15"/>
      <c r="U1068" s="15"/>
      <c r="V1068" s="15"/>
      <c r="W1068" s="15"/>
      <c r="X1068" s="15"/>
      <c r="Y1068" s="15"/>
      <c r="Z1068" s="15"/>
      <c r="AA1068" s="15"/>
      <c r="AB1068" s="15"/>
      <c r="AC1068" s="15"/>
      <c r="AD1068" s="15"/>
      <c r="AE1068" s="15"/>
      <c r="AF1068" s="15"/>
      <c r="AG1068" s="15"/>
      <c r="AH1068" s="15"/>
      <c r="AI1068" s="15"/>
      <c r="AJ1068" s="15"/>
      <c r="AK1068" s="15"/>
      <c r="AL1068" s="15"/>
      <c r="AM1068" s="15"/>
      <c r="AN1068" s="15"/>
      <c r="AO1068" s="15"/>
      <c r="AP1068" s="15"/>
    </row>
    <row r="1069" spans="2:42" ht="12.75" customHeight="1" x14ac:dyDescent="0.2">
      <c r="B1069" s="34"/>
      <c r="D1069" s="9"/>
      <c r="E1069" s="9"/>
      <c r="F1069" s="14"/>
      <c r="G1069" s="15"/>
      <c r="H1069" s="9"/>
      <c r="I1069" s="16"/>
      <c r="J1069" s="15"/>
      <c r="K1069" s="15"/>
      <c r="L1069" s="15"/>
      <c r="M1069" s="15"/>
      <c r="N1069" s="15"/>
      <c r="O1069" s="15"/>
      <c r="P1069" s="15"/>
      <c r="Q1069" s="15"/>
      <c r="R1069" s="15"/>
      <c r="S1069" s="15"/>
      <c r="T1069" s="15"/>
      <c r="U1069" s="15"/>
      <c r="V1069" s="15"/>
      <c r="W1069" s="15"/>
      <c r="X1069" s="15"/>
      <c r="Y1069" s="15"/>
      <c r="Z1069" s="15"/>
      <c r="AA1069" s="15"/>
      <c r="AB1069" s="15"/>
      <c r="AC1069" s="15"/>
      <c r="AD1069" s="15"/>
      <c r="AE1069" s="15"/>
      <c r="AF1069" s="15"/>
      <c r="AG1069" s="15"/>
      <c r="AH1069" s="15"/>
      <c r="AI1069" s="15"/>
      <c r="AJ1069" s="15"/>
      <c r="AK1069" s="15"/>
      <c r="AL1069" s="15"/>
      <c r="AM1069" s="15"/>
      <c r="AN1069" s="15"/>
      <c r="AO1069" s="15"/>
      <c r="AP1069" s="15"/>
    </row>
    <row r="1070" spans="2:42" ht="12.75" customHeight="1" x14ac:dyDescent="0.2">
      <c r="B1070" s="34"/>
      <c r="D1070" s="9"/>
      <c r="E1070" s="9"/>
      <c r="F1070" s="14"/>
      <c r="G1070" s="15"/>
      <c r="H1070" s="9"/>
      <c r="I1070" s="16"/>
      <c r="J1070" s="15"/>
      <c r="K1070" s="15"/>
      <c r="L1070" s="15"/>
      <c r="M1070" s="15"/>
      <c r="N1070" s="15"/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  <c r="Y1070" s="15"/>
      <c r="Z1070" s="15"/>
      <c r="AA1070" s="15"/>
      <c r="AB1070" s="15"/>
      <c r="AC1070" s="15"/>
      <c r="AD1070" s="15"/>
      <c r="AE1070" s="15"/>
      <c r="AF1070" s="15"/>
      <c r="AG1070" s="15"/>
      <c r="AH1070" s="15"/>
      <c r="AI1070" s="15"/>
      <c r="AJ1070" s="15"/>
      <c r="AK1070" s="15"/>
      <c r="AL1070" s="15"/>
      <c r="AM1070" s="15"/>
      <c r="AN1070" s="15"/>
      <c r="AO1070" s="15"/>
      <c r="AP1070" s="15"/>
    </row>
    <row r="1071" spans="2:42" ht="12.75" customHeight="1" x14ac:dyDescent="0.2">
      <c r="B1071" s="34"/>
      <c r="D1071" s="9"/>
      <c r="E1071" s="9"/>
      <c r="F1071" s="14"/>
      <c r="G1071" s="15"/>
      <c r="H1071" s="9"/>
      <c r="I1071" s="16"/>
      <c r="J1071" s="15"/>
      <c r="K1071" s="15"/>
      <c r="L1071" s="15"/>
      <c r="M1071" s="15"/>
      <c r="N1071" s="15"/>
      <c r="O1071" s="15"/>
      <c r="P1071" s="15"/>
      <c r="Q1071" s="15"/>
      <c r="R1071" s="15"/>
      <c r="S1071" s="15"/>
      <c r="T1071" s="15"/>
      <c r="U1071" s="15"/>
      <c r="V1071" s="15"/>
      <c r="W1071" s="15"/>
      <c r="X1071" s="15"/>
      <c r="Y1071" s="15"/>
      <c r="Z1071" s="15"/>
      <c r="AA1071" s="15"/>
      <c r="AB1071" s="15"/>
      <c r="AC1071" s="15"/>
      <c r="AD1071" s="15"/>
      <c r="AE1071" s="15"/>
      <c r="AF1071" s="15"/>
      <c r="AG1071" s="15"/>
      <c r="AH1071" s="15"/>
      <c r="AI1071" s="15"/>
      <c r="AJ1071" s="15"/>
      <c r="AK1071" s="15"/>
      <c r="AL1071" s="15"/>
      <c r="AM1071" s="15"/>
      <c r="AN1071" s="15"/>
      <c r="AO1071" s="15"/>
      <c r="AP1071" s="15"/>
    </row>
    <row r="1072" spans="2:42" ht="12.75" customHeight="1" x14ac:dyDescent="0.2">
      <c r="B1072" s="34"/>
      <c r="D1072" s="9"/>
      <c r="E1072" s="9"/>
      <c r="F1072" s="14"/>
      <c r="G1072" s="15"/>
      <c r="H1072" s="9"/>
      <c r="I1072" s="16"/>
      <c r="J1072" s="15"/>
      <c r="K1072" s="15"/>
      <c r="L1072" s="15"/>
      <c r="M1072" s="15"/>
      <c r="N1072" s="15"/>
      <c r="O1072" s="15"/>
      <c r="P1072" s="15"/>
      <c r="Q1072" s="15"/>
      <c r="R1072" s="15"/>
      <c r="S1072" s="15"/>
      <c r="T1072" s="15"/>
      <c r="U1072" s="15"/>
      <c r="V1072" s="15"/>
      <c r="W1072" s="15"/>
      <c r="X1072" s="15"/>
      <c r="Y1072" s="15"/>
      <c r="Z1072" s="15"/>
      <c r="AA1072" s="15"/>
      <c r="AB1072" s="15"/>
      <c r="AC1072" s="15"/>
      <c r="AD1072" s="15"/>
      <c r="AE1072" s="15"/>
      <c r="AF1072" s="15"/>
      <c r="AG1072" s="15"/>
      <c r="AH1072" s="15"/>
      <c r="AI1072" s="15"/>
      <c r="AJ1072" s="15"/>
      <c r="AK1072" s="15"/>
      <c r="AL1072" s="15"/>
      <c r="AM1072" s="15"/>
      <c r="AN1072" s="15"/>
      <c r="AO1072" s="15"/>
      <c r="AP1072" s="15"/>
    </row>
    <row r="1073" spans="2:42" ht="12.75" customHeight="1" x14ac:dyDescent="0.2">
      <c r="B1073" s="34"/>
      <c r="D1073" s="9"/>
      <c r="E1073" s="9"/>
      <c r="F1073" s="14"/>
      <c r="G1073" s="15"/>
      <c r="H1073" s="9"/>
      <c r="I1073" s="16"/>
      <c r="J1073" s="15"/>
      <c r="K1073" s="15"/>
      <c r="L1073" s="15"/>
      <c r="M1073" s="15"/>
      <c r="N1073" s="15"/>
      <c r="O1073" s="15"/>
      <c r="P1073" s="15"/>
      <c r="Q1073" s="15"/>
      <c r="R1073" s="15"/>
      <c r="S1073" s="15"/>
      <c r="T1073" s="15"/>
      <c r="U1073" s="15"/>
      <c r="V1073" s="15"/>
      <c r="W1073" s="15"/>
      <c r="X1073" s="15"/>
      <c r="Y1073" s="15"/>
      <c r="Z1073" s="15"/>
      <c r="AA1073" s="15"/>
      <c r="AB1073" s="15"/>
      <c r="AC1073" s="15"/>
      <c r="AD1073" s="15"/>
      <c r="AE1073" s="15"/>
      <c r="AF1073" s="15"/>
      <c r="AG1073" s="15"/>
      <c r="AH1073" s="15"/>
      <c r="AI1073" s="15"/>
      <c r="AJ1073" s="15"/>
      <c r="AK1073" s="15"/>
      <c r="AL1073" s="15"/>
      <c r="AM1073" s="15"/>
      <c r="AN1073" s="15"/>
      <c r="AO1073" s="15"/>
      <c r="AP1073" s="15"/>
    </row>
    <row r="1074" spans="2:42" ht="12.75" customHeight="1" x14ac:dyDescent="0.2">
      <c r="B1074" s="34"/>
      <c r="D1074" s="9"/>
      <c r="E1074" s="9"/>
      <c r="F1074" s="14"/>
      <c r="G1074" s="15"/>
      <c r="H1074" s="9"/>
      <c r="I1074" s="16"/>
      <c r="J1074" s="15"/>
      <c r="K1074" s="15"/>
      <c r="L1074" s="15"/>
      <c r="M1074" s="15"/>
      <c r="N1074" s="15"/>
      <c r="O1074" s="15"/>
      <c r="P1074" s="15"/>
      <c r="Q1074" s="15"/>
      <c r="R1074" s="15"/>
      <c r="S1074" s="15"/>
      <c r="T1074" s="15"/>
      <c r="U1074" s="15"/>
      <c r="V1074" s="15"/>
      <c r="W1074" s="15"/>
      <c r="X1074" s="15"/>
      <c r="Y1074" s="15"/>
      <c r="Z1074" s="15"/>
      <c r="AA1074" s="15"/>
      <c r="AB1074" s="15"/>
      <c r="AC1074" s="15"/>
      <c r="AD1074" s="15"/>
      <c r="AE1074" s="15"/>
      <c r="AF1074" s="15"/>
      <c r="AG1074" s="15"/>
      <c r="AH1074" s="15"/>
      <c r="AI1074" s="15"/>
      <c r="AJ1074" s="15"/>
      <c r="AK1074" s="15"/>
      <c r="AL1074" s="15"/>
      <c r="AM1074" s="15"/>
      <c r="AN1074" s="15"/>
      <c r="AO1074" s="15"/>
      <c r="AP1074" s="15"/>
    </row>
    <row r="1075" spans="2:42" ht="12.75" customHeight="1" x14ac:dyDescent="0.2">
      <c r="B1075" s="34"/>
      <c r="D1075" s="9"/>
      <c r="E1075" s="9"/>
      <c r="F1075" s="14"/>
      <c r="G1075" s="15"/>
      <c r="H1075" s="9"/>
      <c r="I1075" s="16"/>
      <c r="J1075" s="15"/>
      <c r="K1075" s="15"/>
      <c r="L1075" s="15"/>
      <c r="M1075" s="15"/>
      <c r="N1075" s="15"/>
      <c r="O1075" s="15"/>
      <c r="P1075" s="15"/>
      <c r="Q1075" s="15"/>
      <c r="R1075" s="15"/>
      <c r="S1075" s="15"/>
      <c r="T1075" s="15"/>
      <c r="U1075" s="15"/>
      <c r="V1075" s="15"/>
      <c r="W1075" s="15"/>
      <c r="X1075" s="15"/>
      <c r="Y1075" s="15"/>
      <c r="Z1075" s="15"/>
      <c r="AA1075" s="15"/>
      <c r="AB1075" s="15"/>
      <c r="AC1075" s="15"/>
      <c r="AD1075" s="15"/>
      <c r="AE1075" s="15"/>
      <c r="AF1075" s="15"/>
      <c r="AG1075" s="15"/>
      <c r="AH1075" s="15"/>
      <c r="AI1075" s="15"/>
      <c r="AJ1075" s="15"/>
      <c r="AK1075" s="15"/>
      <c r="AL1075" s="15"/>
      <c r="AM1075" s="15"/>
      <c r="AN1075" s="15"/>
      <c r="AO1075" s="15"/>
      <c r="AP1075" s="15"/>
    </row>
    <row r="1076" spans="2:42" ht="12.75" customHeight="1" x14ac:dyDescent="0.2">
      <c r="B1076" s="34"/>
      <c r="D1076" s="9"/>
      <c r="E1076" s="9"/>
      <c r="F1076" s="14"/>
      <c r="G1076" s="15"/>
      <c r="H1076" s="9"/>
      <c r="I1076" s="16"/>
      <c r="J1076" s="15"/>
      <c r="K1076" s="15"/>
      <c r="L1076" s="15"/>
      <c r="M1076" s="15"/>
      <c r="N1076" s="15"/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F1076" s="15"/>
      <c r="AG1076" s="15"/>
      <c r="AH1076" s="15"/>
      <c r="AI1076" s="15"/>
      <c r="AJ1076" s="15"/>
      <c r="AK1076" s="15"/>
      <c r="AL1076" s="15"/>
      <c r="AM1076" s="15"/>
      <c r="AN1076" s="15"/>
      <c r="AO1076" s="15"/>
      <c r="AP1076" s="15"/>
    </row>
    <row r="1077" spans="2:42" ht="12.75" customHeight="1" x14ac:dyDescent="0.2">
      <c r="B1077" s="34"/>
      <c r="D1077" s="9"/>
      <c r="E1077" s="9"/>
      <c r="F1077" s="14"/>
      <c r="G1077" s="15"/>
      <c r="H1077" s="9"/>
      <c r="I1077" s="16"/>
      <c r="J1077" s="15"/>
      <c r="K1077" s="15"/>
      <c r="L1077" s="15"/>
      <c r="M1077" s="15"/>
      <c r="N1077" s="15"/>
      <c r="O1077" s="15"/>
      <c r="P1077" s="15"/>
      <c r="Q1077" s="15"/>
      <c r="R1077" s="15"/>
      <c r="S1077" s="15"/>
      <c r="T1077" s="15"/>
      <c r="U1077" s="15"/>
      <c r="V1077" s="15"/>
      <c r="W1077" s="15"/>
      <c r="X1077" s="15"/>
      <c r="Y1077" s="15"/>
      <c r="Z1077" s="15"/>
      <c r="AA1077" s="15"/>
      <c r="AB1077" s="15"/>
      <c r="AC1077" s="15"/>
      <c r="AD1077" s="15"/>
      <c r="AE1077" s="15"/>
      <c r="AF1077" s="15"/>
      <c r="AG1077" s="15"/>
      <c r="AH1077" s="15"/>
      <c r="AI1077" s="15"/>
      <c r="AJ1077" s="15"/>
      <c r="AK1077" s="15"/>
      <c r="AL1077" s="15"/>
      <c r="AM1077" s="15"/>
      <c r="AN1077" s="15"/>
      <c r="AO1077" s="15"/>
      <c r="AP1077" s="15"/>
    </row>
    <row r="1078" spans="2:42" ht="12.75" customHeight="1" x14ac:dyDescent="0.2">
      <c r="B1078" s="34"/>
      <c r="D1078" s="9"/>
      <c r="E1078" s="9"/>
      <c r="F1078" s="14"/>
      <c r="G1078" s="15"/>
      <c r="H1078" s="9"/>
      <c r="I1078" s="16"/>
      <c r="J1078" s="15"/>
      <c r="K1078" s="15"/>
      <c r="L1078" s="15"/>
      <c r="M1078" s="15"/>
      <c r="N1078" s="15"/>
      <c r="O1078" s="15"/>
      <c r="P1078" s="15"/>
      <c r="Q1078" s="15"/>
      <c r="R1078" s="15"/>
      <c r="S1078" s="15"/>
      <c r="T1078" s="15"/>
      <c r="U1078" s="15"/>
      <c r="V1078" s="15"/>
      <c r="W1078" s="15"/>
      <c r="X1078" s="15"/>
      <c r="Y1078" s="15"/>
      <c r="Z1078" s="15"/>
      <c r="AA1078" s="15"/>
      <c r="AB1078" s="15"/>
      <c r="AC1078" s="15"/>
      <c r="AD1078" s="15"/>
      <c r="AE1078" s="15"/>
      <c r="AF1078" s="15"/>
      <c r="AG1078" s="15"/>
      <c r="AH1078" s="15"/>
      <c r="AI1078" s="15"/>
      <c r="AJ1078" s="15"/>
      <c r="AK1078" s="15"/>
      <c r="AL1078" s="15"/>
      <c r="AM1078" s="15"/>
      <c r="AN1078" s="15"/>
      <c r="AO1078" s="15"/>
      <c r="AP1078" s="15"/>
    </row>
    <row r="1079" spans="2:42" ht="12.75" customHeight="1" x14ac:dyDescent="0.2">
      <c r="B1079" s="34"/>
      <c r="D1079" s="9"/>
      <c r="E1079" s="9"/>
      <c r="F1079" s="14"/>
      <c r="G1079" s="15"/>
      <c r="H1079" s="9"/>
      <c r="I1079" s="16"/>
      <c r="J1079" s="15"/>
      <c r="K1079" s="15"/>
      <c r="L1079" s="15"/>
      <c r="M1079" s="15"/>
      <c r="N1079" s="15"/>
      <c r="O1079" s="15"/>
      <c r="P1079" s="15"/>
      <c r="Q1079" s="15"/>
      <c r="R1079" s="15"/>
      <c r="S1079" s="15"/>
      <c r="T1079" s="15"/>
      <c r="U1079" s="15"/>
      <c r="V1079" s="15"/>
      <c r="W1079" s="15"/>
      <c r="X1079" s="15"/>
      <c r="Y1079" s="15"/>
      <c r="Z1079" s="15"/>
      <c r="AA1079" s="15"/>
      <c r="AB1079" s="15"/>
      <c r="AC1079" s="15"/>
      <c r="AD1079" s="15"/>
      <c r="AE1079" s="15"/>
      <c r="AF1079" s="15"/>
      <c r="AG1079" s="15"/>
      <c r="AH1079" s="15"/>
      <c r="AI1079" s="15"/>
      <c r="AJ1079" s="15"/>
      <c r="AK1079" s="15"/>
      <c r="AL1079" s="15"/>
      <c r="AM1079" s="15"/>
      <c r="AN1079" s="15"/>
      <c r="AO1079" s="15"/>
      <c r="AP1079" s="15"/>
    </row>
    <row r="1080" spans="2:42" ht="12.75" customHeight="1" x14ac:dyDescent="0.2">
      <c r="B1080" s="34"/>
      <c r="D1080" s="9"/>
      <c r="E1080" s="9"/>
      <c r="F1080" s="14"/>
      <c r="G1080" s="15"/>
      <c r="H1080" s="9"/>
      <c r="I1080" s="16"/>
      <c r="J1080" s="15"/>
      <c r="K1080" s="15"/>
      <c r="L1080" s="15"/>
      <c r="M1080" s="15"/>
      <c r="N1080" s="15"/>
      <c r="O1080" s="15"/>
      <c r="P1080" s="15"/>
      <c r="Q1080" s="15"/>
      <c r="R1080" s="15"/>
      <c r="S1080" s="15"/>
      <c r="T1080" s="15"/>
      <c r="U1080" s="15"/>
      <c r="V1080" s="15"/>
      <c r="W1080" s="15"/>
      <c r="X1080" s="15"/>
      <c r="Y1080" s="15"/>
      <c r="Z1080" s="15"/>
      <c r="AA1080" s="15"/>
      <c r="AB1080" s="15"/>
      <c r="AC1080" s="15"/>
      <c r="AD1080" s="15"/>
      <c r="AE1080" s="15"/>
      <c r="AF1080" s="15"/>
      <c r="AG1080" s="15"/>
      <c r="AH1080" s="15"/>
      <c r="AI1080" s="15"/>
      <c r="AJ1080" s="15"/>
      <c r="AK1080" s="15"/>
      <c r="AL1080" s="15"/>
      <c r="AM1080" s="15"/>
      <c r="AN1080" s="15"/>
      <c r="AO1080" s="15"/>
      <c r="AP1080" s="15"/>
    </row>
    <row r="1081" spans="2:42" ht="12.75" customHeight="1" x14ac:dyDescent="0.2">
      <c r="B1081" s="34"/>
      <c r="D1081" s="9"/>
      <c r="E1081" s="9"/>
      <c r="F1081" s="14"/>
      <c r="G1081" s="15"/>
      <c r="H1081" s="9"/>
      <c r="I1081" s="16"/>
      <c r="J1081" s="15"/>
      <c r="K1081" s="15"/>
      <c r="L1081" s="15"/>
      <c r="M1081" s="15"/>
      <c r="N1081" s="15"/>
      <c r="O1081" s="15"/>
      <c r="P1081" s="15"/>
      <c r="Q1081" s="15"/>
      <c r="R1081" s="15"/>
      <c r="S1081" s="15"/>
      <c r="T1081" s="15"/>
      <c r="U1081" s="15"/>
      <c r="V1081" s="15"/>
      <c r="W1081" s="15"/>
      <c r="X1081" s="15"/>
      <c r="Y1081" s="15"/>
      <c r="Z1081" s="15"/>
      <c r="AA1081" s="15"/>
      <c r="AB1081" s="15"/>
      <c r="AC1081" s="15"/>
      <c r="AD1081" s="15"/>
      <c r="AE1081" s="15"/>
      <c r="AF1081" s="15"/>
      <c r="AG1081" s="15"/>
      <c r="AH1081" s="15"/>
      <c r="AI1081" s="15"/>
      <c r="AJ1081" s="15"/>
      <c r="AK1081" s="15"/>
      <c r="AL1081" s="15"/>
      <c r="AM1081" s="15"/>
      <c r="AN1081" s="15"/>
      <c r="AO1081" s="15"/>
      <c r="AP1081" s="15"/>
    </row>
    <row r="1082" spans="2:42" ht="12.75" customHeight="1" x14ac:dyDescent="0.2">
      <c r="B1082" s="34"/>
      <c r="D1082" s="9"/>
      <c r="E1082" s="9"/>
      <c r="F1082" s="14"/>
      <c r="G1082" s="15"/>
      <c r="H1082" s="9"/>
      <c r="I1082" s="16"/>
      <c r="J1082" s="15"/>
      <c r="K1082" s="15"/>
      <c r="L1082" s="15"/>
      <c r="M1082" s="15"/>
      <c r="N1082" s="15"/>
      <c r="O1082" s="15"/>
      <c r="P1082" s="15"/>
      <c r="Q1082" s="15"/>
      <c r="R1082" s="15"/>
      <c r="S1082" s="15"/>
      <c r="T1082" s="15"/>
      <c r="U1082" s="15"/>
      <c r="V1082" s="15"/>
      <c r="W1082" s="15"/>
      <c r="X1082" s="15"/>
      <c r="Y1082" s="15"/>
      <c r="Z1082" s="15"/>
      <c r="AA1082" s="15"/>
      <c r="AB1082" s="15"/>
      <c r="AC1082" s="15"/>
      <c r="AD1082" s="15"/>
      <c r="AE1082" s="15"/>
      <c r="AF1082" s="15"/>
      <c r="AG1082" s="15"/>
      <c r="AH1082" s="15"/>
      <c r="AI1082" s="15"/>
      <c r="AJ1082" s="15"/>
      <c r="AK1082" s="15"/>
      <c r="AL1082" s="15"/>
      <c r="AM1082" s="15"/>
      <c r="AN1082" s="15"/>
      <c r="AO1082" s="15"/>
      <c r="AP1082" s="15"/>
    </row>
    <row r="1083" spans="2:42" ht="12.75" customHeight="1" x14ac:dyDescent="0.2">
      <c r="B1083" s="34"/>
      <c r="D1083" s="9"/>
      <c r="E1083" s="9"/>
      <c r="F1083" s="14"/>
      <c r="G1083" s="15"/>
      <c r="H1083" s="9"/>
      <c r="I1083" s="16"/>
      <c r="J1083" s="15"/>
      <c r="K1083" s="15"/>
      <c r="L1083" s="15"/>
      <c r="M1083" s="15"/>
      <c r="N1083" s="15"/>
      <c r="O1083" s="15"/>
      <c r="P1083" s="15"/>
      <c r="Q1083" s="15"/>
      <c r="R1083" s="15"/>
      <c r="S1083" s="15"/>
      <c r="T1083" s="15"/>
      <c r="U1083" s="15"/>
      <c r="V1083" s="15"/>
      <c r="W1083" s="15"/>
      <c r="X1083" s="15"/>
      <c r="Y1083" s="15"/>
      <c r="Z1083" s="15"/>
      <c r="AA1083" s="15"/>
      <c r="AB1083" s="15"/>
      <c r="AC1083" s="15"/>
      <c r="AD1083" s="15"/>
      <c r="AE1083" s="15"/>
      <c r="AF1083" s="15"/>
      <c r="AG1083" s="15"/>
      <c r="AH1083" s="15"/>
      <c r="AI1083" s="15"/>
      <c r="AJ1083" s="15"/>
      <c r="AK1083" s="15"/>
      <c r="AL1083" s="15"/>
      <c r="AM1083" s="15"/>
      <c r="AN1083" s="15"/>
      <c r="AO1083" s="15"/>
      <c r="AP1083" s="15"/>
    </row>
    <row r="1084" spans="2:42" ht="12.75" customHeight="1" thickBot="1" x14ac:dyDescent="0.25">
      <c r="B1084" s="35"/>
      <c r="D1084" s="9"/>
      <c r="E1084" s="9"/>
      <c r="F1084" s="17"/>
      <c r="G1084" s="15"/>
      <c r="H1084" s="18"/>
      <c r="I1084" s="16"/>
      <c r="J1084" s="15"/>
      <c r="K1084" s="15"/>
      <c r="L1084" s="15"/>
      <c r="M1084" s="15"/>
      <c r="N1084" s="15"/>
      <c r="O1084" s="15"/>
      <c r="P1084" s="15"/>
      <c r="Q1084" s="15"/>
      <c r="R1084" s="15"/>
      <c r="S1084" s="15"/>
      <c r="T1084" s="15"/>
      <c r="U1084" s="15"/>
      <c r="V1084" s="15"/>
      <c r="W1084" s="15"/>
      <c r="X1084" s="15"/>
      <c r="Y1084" s="15"/>
      <c r="Z1084" s="15"/>
      <c r="AA1084" s="15"/>
      <c r="AB1084" s="15"/>
      <c r="AC1084" s="15"/>
      <c r="AD1084" s="15"/>
      <c r="AE1084" s="15"/>
      <c r="AF1084" s="15"/>
      <c r="AG1084" s="15"/>
      <c r="AH1084" s="15"/>
      <c r="AI1084" s="15"/>
      <c r="AJ1084" s="15"/>
      <c r="AK1084" s="15"/>
      <c r="AL1084" s="15"/>
      <c r="AM1084" s="15"/>
      <c r="AN1084" s="15"/>
      <c r="AO1084" s="15"/>
      <c r="AP1084" s="15"/>
    </row>
    <row r="1085" spans="2:42" ht="12.75" customHeight="1" x14ac:dyDescent="0.2">
      <c r="B1085" s="5" t="s">
        <v>22</v>
      </c>
      <c r="D1085" s="48" t="s">
        <v>18</v>
      </c>
      <c r="E1085" s="49"/>
      <c r="F1085" s="49"/>
      <c r="G1085" s="49"/>
      <c r="H1085" s="49"/>
      <c r="I1085" s="50"/>
      <c r="J1085" s="31" t="str">
        <f t="shared" ref="J1085" si="407">IF(J1009="","",IF(J1032="",IF(SUM(COUNTIF(J1033:J1084,"LS")+COUNTIF(J1033:J1084,"LUMP"))&gt;0,"LS",""),IF(SUM(J1033:J1084)&gt;0,ROUNDUP(SUM(J1033:J1084),0),"")))</f>
        <v/>
      </c>
      <c r="K1085" s="31" t="str">
        <f t="shared" ref="K1085" si="408">IF(K1009="","",IF(K1032="",IF(SUM(COUNTIF(K1033:K1084,"LS")+COUNTIF(K1033:K1084,"LUMP"))&gt;0,"LS",""),IF(SUM(K1033:K1084)&gt;0,ROUNDUP(SUM(K1033:K1084),0),"")))</f>
        <v/>
      </c>
      <c r="L1085" s="31" t="str">
        <f t="shared" ref="L1085" si="409">IF(L1009="","",IF(L1032="",IF(SUM(COUNTIF(L1033:L1084,"LS")+COUNTIF(L1033:L1084,"LUMP"))&gt;0,"LS",""),IF(SUM(L1033:L1084)&gt;0,ROUNDUP(SUM(L1033:L1084),0),"")))</f>
        <v/>
      </c>
      <c r="M1085" s="31" t="str">
        <f t="shared" ref="M1085" si="410">IF(M1009="","",IF(M1032="",IF(SUM(COUNTIF(M1033:M1084,"LS")+COUNTIF(M1033:M1084,"LUMP"))&gt;0,"LS",""),IF(SUM(M1033:M1084)&gt;0,ROUNDUP(SUM(M1033:M1084),0),"")))</f>
        <v/>
      </c>
      <c r="N1085" s="31" t="str">
        <f t="shared" ref="N1085" si="411">IF(N1009="","",IF(N1032="",IF(SUM(COUNTIF(N1033:N1084,"LS")+COUNTIF(N1033:N1084,"LUMP"))&gt;0,"LS",""),IF(SUM(N1033:N1084)&gt;0,ROUNDUP(SUM(N1033:N1084),0),"")))</f>
        <v/>
      </c>
      <c r="O1085" s="31" t="str">
        <f t="shared" ref="O1085" si="412">IF(O1009="","",IF(O1032="",IF(SUM(COUNTIF(O1033:O1084,"LS")+COUNTIF(O1033:O1084,"LUMP"))&gt;0,"LS",""),IF(SUM(O1033:O1084)&gt;0,ROUNDUP(SUM(O1033:O1084),0),"")))</f>
        <v/>
      </c>
      <c r="P1085" s="31" t="str">
        <f t="shared" ref="P1085" si="413">IF(P1009="","",IF(P1032="",IF(SUM(COUNTIF(P1033:P1084,"LS")+COUNTIF(P1033:P1084,"LUMP"))&gt;0,"LS",""),IF(SUM(P1033:P1084)&gt;0,ROUNDUP(SUM(P1033:P1084),0),"")))</f>
        <v/>
      </c>
      <c r="Q1085" s="31" t="str">
        <f t="shared" ref="Q1085" si="414">IF(Q1009="","",IF(Q1032="",IF(SUM(COUNTIF(Q1033:Q1084,"LS")+COUNTIF(Q1033:Q1084,"LUMP"))&gt;0,"LS",""),IF(SUM(Q1033:Q1084)&gt;0,ROUNDUP(SUM(Q1033:Q1084),0),"")))</f>
        <v/>
      </c>
      <c r="R1085" s="31" t="str">
        <f t="shared" ref="R1085" si="415">IF(R1009="","",IF(R1032="",IF(SUM(COUNTIF(R1033:R1084,"LS")+COUNTIF(R1033:R1084,"LUMP"))&gt;0,"LS",""),IF(SUM(R1033:R1084)&gt;0,ROUNDUP(SUM(R1033:R1084),0),"")))</f>
        <v/>
      </c>
      <c r="S1085" s="31" t="str">
        <f t="shared" ref="S1085" si="416">IF(S1009="","",IF(S1032="",IF(SUM(COUNTIF(S1033:S1084,"LS")+COUNTIF(S1033:S1084,"LUMP"))&gt;0,"LS",""),IF(SUM(S1033:S1084)&gt;0,ROUNDUP(SUM(S1033:S1084),0),"")))</f>
        <v/>
      </c>
      <c r="T1085" s="31" t="str">
        <f t="shared" ref="T1085" si="417">IF(T1009="","",IF(T1032="",IF(SUM(COUNTIF(T1033:T1084,"LS")+COUNTIF(T1033:T1084,"LUMP"))&gt;0,"LS",""),IF(SUM(T1033:T1084)&gt;0,ROUNDUP(SUM(T1033:T1084),0),"")))</f>
        <v/>
      </c>
      <c r="U1085" s="31" t="str">
        <f t="shared" ref="U1085" si="418">IF(U1009="","",IF(U1032="",IF(SUM(COUNTIF(U1033:U1084,"LS")+COUNTIF(U1033:U1084,"LUMP"))&gt;0,"LS",""),IF(SUM(U1033:U1084)&gt;0,ROUNDUP(SUM(U1033:U1084),0),"")))</f>
        <v/>
      </c>
      <c r="V1085" s="31" t="str">
        <f t="shared" ref="V1085" si="419">IF(V1009="","",IF(V1032="",IF(SUM(COUNTIF(V1033:V1084,"LS")+COUNTIF(V1033:V1084,"LUMP"))&gt;0,"LS",""),IF(SUM(V1033:V1084)&gt;0,ROUNDUP(SUM(V1033:V1084),0),"")))</f>
        <v/>
      </c>
      <c r="W1085" s="31" t="str">
        <f t="shared" ref="W1085" si="420">IF(W1009="","",IF(W1032="",IF(SUM(COUNTIF(W1033:W1084,"LS")+COUNTIF(W1033:W1084,"LUMP"))&gt;0,"LS",""),IF(SUM(W1033:W1084)&gt;0,ROUNDUP(SUM(W1033:W1084),0),"")))</f>
        <v/>
      </c>
      <c r="X1085" s="31" t="str">
        <f t="shared" ref="X1085" si="421">IF(X1009="","",IF(X1032="",IF(SUM(COUNTIF(X1033:X1084,"LS")+COUNTIF(X1033:X1084,"LUMP"))&gt;0,"LS",""),IF(SUM(X1033:X1084)&gt;0,ROUNDUP(SUM(X1033:X1084),0),"")))</f>
        <v/>
      </c>
      <c r="Y1085" s="31" t="str">
        <f t="shared" ref="Y1085" si="422">IF(Y1009="","",IF(Y1032="",IF(SUM(COUNTIF(Y1033:Y1084,"LS")+COUNTIF(Y1033:Y1084,"LUMP"))&gt;0,"LS",""),IF(SUM(Y1033:Y1084)&gt;0,ROUNDUP(SUM(Y1033:Y1084),0),"")))</f>
        <v/>
      </c>
      <c r="Z1085" s="31" t="str">
        <f t="shared" ref="Z1085" si="423">IF(Z1009="","",IF(Z1032="",IF(SUM(COUNTIF(Z1033:Z1084,"LS")+COUNTIF(Z1033:Z1084,"LUMP"))&gt;0,"LS",""),IF(SUM(Z1033:Z1084)&gt;0,ROUNDUP(SUM(Z1033:Z1084),0),"")))</f>
        <v/>
      </c>
      <c r="AA1085" s="31" t="str">
        <f t="shared" ref="AA1085" si="424">IF(AA1009="","",IF(AA1032="",IF(SUM(COUNTIF(AA1033:AA1084,"LS")+COUNTIF(AA1033:AA1084,"LUMP"))&gt;0,"LS",""),IF(SUM(AA1033:AA1084)&gt;0,ROUNDUP(SUM(AA1033:AA1084),0),"")))</f>
        <v/>
      </c>
      <c r="AB1085" s="31" t="str">
        <f t="shared" ref="AB1085" si="425">IF(AB1009="","",IF(AB1032="",IF(SUM(COUNTIF(AB1033:AB1084,"LS")+COUNTIF(AB1033:AB1084,"LUMP"))&gt;0,"LS",""),IF(SUM(AB1033:AB1084)&gt;0,ROUNDUP(SUM(AB1033:AB1084),0),"")))</f>
        <v/>
      </c>
      <c r="AC1085" s="31" t="str">
        <f t="shared" ref="AC1085" si="426">IF(AC1009="","",IF(AC1032="",IF(SUM(COUNTIF(AC1033:AC1084,"LS")+COUNTIF(AC1033:AC1084,"LUMP"))&gt;0,"LS",""),IF(SUM(AC1033:AC1084)&gt;0,ROUNDUP(SUM(AC1033:AC1084),0),"")))</f>
        <v/>
      </c>
      <c r="AD1085" s="31" t="str">
        <f t="shared" ref="AD1085" si="427">IF(AD1009="","",IF(AD1032="",IF(SUM(COUNTIF(AD1033:AD1084,"LS")+COUNTIF(AD1033:AD1084,"LUMP"))&gt;0,"LS",""),IF(SUM(AD1033:AD1084)&gt;0,ROUNDUP(SUM(AD1033:AD1084),0),"")))</f>
        <v/>
      </c>
      <c r="AE1085" s="31" t="str">
        <f t="shared" ref="AE1085" si="428">IF(AE1009="","",IF(AE1032="",IF(SUM(COUNTIF(AE1033:AE1084,"LS")+COUNTIF(AE1033:AE1084,"LUMP"))&gt;0,"LS",""),IF(SUM(AE1033:AE1084)&gt;0,ROUNDUP(SUM(AE1033:AE1084),0),"")))</f>
        <v/>
      </c>
      <c r="AF1085" s="31" t="str">
        <f t="shared" ref="AF1085" si="429">IF(AF1009="","",IF(AF1032="",IF(SUM(COUNTIF(AF1033:AF1084,"LS")+COUNTIF(AF1033:AF1084,"LUMP"))&gt;0,"LS",""),IF(SUM(AF1033:AF1084)&gt;0,ROUNDUP(SUM(AF1033:AF1084),0),"")))</f>
        <v/>
      </c>
      <c r="AG1085" s="31" t="str">
        <f t="shared" ref="AG1085" si="430">IF(AG1009="","",IF(AG1032="",IF(SUM(COUNTIF(AG1033:AG1084,"LS")+COUNTIF(AG1033:AG1084,"LUMP"))&gt;0,"LS",""),IF(SUM(AG1033:AG1084)&gt;0,ROUNDUP(SUM(AG1033:AG1084),0),"")))</f>
        <v/>
      </c>
      <c r="AH1085" s="31" t="str">
        <f t="shared" ref="AH1085" si="431">IF(AH1009="","",IF(AH1032="",IF(SUM(COUNTIF(AH1033:AH1084,"LS")+COUNTIF(AH1033:AH1084,"LUMP"))&gt;0,"LS",""),IF(SUM(AH1033:AH1084)&gt;0,ROUNDUP(SUM(AH1033:AH1084),0),"")))</f>
        <v/>
      </c>
      <c r="AI1085" s="31" t="str">
        <f t="shared" ref="AI1085" si="432">IF(AI1009="","",IF(AI1032="",IF(SUM(COUNTIF(AI1033:AI1084,"LS")+COUNTIF(AI1033:AI1084,"LUMP"))&gt;0,"LS",""),IF(SUM(AI1033:AI1084)&gt;0,ROUNDUP(SUM(AI1033:AI1084),0),"")))</f>
        <v/>
      </c>
      <c r="AJ1085" s="31" t="str">
        <f t="shared" ref="AJ1085" si="433">IF(AJ1009="","",IF(AJ1032="",IF(SUM(COUNTIF(AJ1033:AJ1084,"LS")+COUNTIF(AJ1033:AJ1084,"LUMP"))&gt;0,"LS",""),IF(SUM(AJ1033:AJ1084)&gt;0,ROUNDUP(SUM(AJ1033:AJ1084),0),"")))</f>
        <v/>
      </c>
      <c r="AK1085" s="31" t="str">
        <f t="shared" ref="AK1085" si="434">IF(AK1009="","",IF(AK1032="",IF(SUM(COUNTIF(AK1033:AK1084,"LS")+COUNTIF(AK1033:AK1084,"LUMP"))&gt;0,"LS",""),IF(SUM(AK1033:AK1084)&gt;0,ROUNDUP(SUM(AK1033:AK1084),0),"")))</f>
        <v/>
      </c>
      <c r="AL1085" s="31" t="str">
        <f t="shared" ref="AL1085" si="435">IF(AL1009="","",IF(AL1032="",IF(SUM(COUNTIF(AL1033:AL1084,"LS")+COUNTIF(AL1033:AL1084,"LUMP"))&gt;0,"LS",""),IF(SUM(AL1033:AL1084)&gt;0,ROUNDUP(SUM(AL1033:AL1084),0),"")))</f>
        <v/>
      </c>
      <c r="AM1085" s="31" t="str">
        <f t="shared" ref="AM1085" si="436">IF(AM1009="","",IF(AM1032="",IF(SUM(COUNTIF(AM1033:AM1084,"LS")+COUNTIF(AM1033:AM1084,"LUMP"))&gt;0,"LS",""),IF(SUM(AM1033:AM1084)&gt;0,ROUNDUP(SUM(AM1033:AM1084),0),"")))</f>
        <v/>
      </c>
      <c r="AN1085" s="31" t="str">
        <f t="shared" ref="AN1085" si="437">IF(AN1009="","",IF(AN1032="",IF(SUM(COUNTIF(AN1033:AN1084,"LS")+COUNTIF(AN1033:AN1084,"LUMP"))&gt;0,"LS",""),IF(SUM(AN1033:AN1084)&gt;0,ROUNDUP(SUM(AN1033:AN1084),0),"")))</f>
        <v/>
      </c>
      <c r="AO1085" s="31" t="str">
        <f t="shared" ref="AO1085" si="438">IF(AO1009="","",IF(AO1032="",IF(SUM(COUNTIF(AO1033:AO1084,"LS")+COUNTIF(AO1033:AO1084,"LUMP"))&gt;0,"LS",""),IF(SUM(AO1033:AO1084)&gt;0,ROUNDUP(SUM(AO1033:AO1084),0),"")))</f>
        <v/>
      </c>
      <c r="AP1085" s="31" t="str">
        <f t="shared" ref="AP1085" si="439">IF(AP1009="","",IF(AP1032="",IF(SUM(COUNTIF(AP1033:AP1084,"LS")+COUNTIF(AP1033:AP1084,"LUMP"))&gt;0,"LS",""),IF(SUM(AP1033:AP1084)&gt;0,ROUNDUP(SUM(AP1033:AP1084),0),"")))</f>
        <v/>
      </c>
    </row>
    <row r="1086" spans="2:42" ht="12.75" customHeight="1" thickBot="1" x14ac:dyDescent="0.25"/>
    <row r="1087" spans="2:42" ht="12.75" customHeight="1" thickBot="1" x14ac:dyDescent="0.25">
      <c r="B1087" s="32" t="s">
        <v>21</v>
      </c>
      <c r="D1087" s="59">
        <f>D1008 + 1</f>
        <v>22</v>
      </c>
      <c r="E1087" s="59"/>
      <c r="F1087" s="59"/>
      <c r="G1087" s="59"/>
      <c r="H1087" s="59"/>
      <c r="I1087" s="59"/>
      <c r="J1087" s="59"/>
      <c r="K1087" s="59"/>
      <c r="L1087" s="59"/>
      <c r="M1087" s="59"/>
      <c r="N1087" s="59"/>
      <c r="O1087" s="59"/>
      <c r="P1087" s="59"/>
      <c r="Q1087" s="59"/>
      <c r="R1087" s="59"/>
      <c r="S1087" s="59"/>
      <c r="T1087" s="59"/>
      <c r="U1087" s="59"/>
      <c r="V1087" s="59"/>
      <c r="W1087" s="59"/>
      <c r="X1087" s="59"/>
      <c r="Y1087" s="59"/>
      <c r="Z1087" s="59"/>
      <c r="AA1087" s="59"/>
      <c r="AB1087" s="59"/>
      <c r="AC1087" s="59"/>
      <c r="AD1087" s="59"/>
      <c r="AE1087" s="59"/>
      <c r="AF1087" s="59"/>
      <c r="AG1087" s="59"/>
      <c r="AH1087" s="59"/>
      <c r="AI1087" s="59"/>
      <c r="AJ1087" s="59"/>
      <c r="AK1087" s="59"/>
      <c r="AL1087" s="59"/>
      <c r="AM1087" s="59"/>
      <c r="AN1087" s="59"/>
      <c r="AO1087" s="59"/>
      <c r="AP1087" s="59"/>
    </row>
    <row r="1088" spans="2:42" ht="59.25" customHeight="1" thickBot="1" x14ac:dyDescent="0.25">
      <c r="B1088" s="39"/>
      <c r="D1088" s="65" t="s">
        <v>23</v>
      </c>
      <c r="E1088" s="65"/>
      <c r="F1088" s="65"/>
      <c r="G1088" s="65"/>
      <c r="H1088" s="65"/>
      <c r="I1088" s="65"/>
      <c r="J1088" s="30"/>
      <c r="K1088" s="30"/>
      <c r="L1088" s="30"/>
      <c r="M1088" s="30"/>
      <c r="N1088" s="30"/>
      <c r="O1088" s="30"/>
      <c r="P1088" s="30"/>
      <c r="Q1088" s="30"/>
      <c r="R1088" s="30"/>
      <c r="S1088" s="30"/>
      <c r="T1088" s="30"/>
      <c r="U1088" s="30"/>
      <c r="V1088" s="30"/>
      <c r="W1088" s="30"/>
      <c r="X1088" s="30"/>
      <c r="Y1088" s="30"/>
      <c r="Z1088" s="30"/>
      <c r="AA1088" s="30"/>
      <c r="AB1088" s="30"/>
      <c r="AC1088" s="30"/>
      <c r="AD1088" s="30"/>
      <c r="AE1088" s="30"/>
      <c r="AF1088" s="30"/>
      <c r="AG1088" s="30"/>
      <c r="AH1088" s="30"/>
      <c r="AI1088" s="30"/>
      <c r="AJ1088" s="30"/>
      <c r="AK1088" s="30"/>
      <c r="AL1088" s="30"/>
      <c r="AM1088" s="30"/>
      <c r="AN1088" s="30"/>
      <c r="AO1088" s="30"/>
      <c r="AP1088" s="30"/>
    </row>
    <row r="1089" spans="2:42" ht="12.75" customHeight="1" thickBot="1" x14ac:dyDescent="0.25">
      <c r="D1089" s="66" t="s">
        <v>24</v>
      </c>
      <c r="E1089" s="66"/>
      <c r="F1089" s="66"/>
      <c r="G1089" s="66"/>
      <c r="H1089" s="66"/>
      <c r="I1089" s="66"/>
      <c r="J1089" s="28"/>
      <c r="K1089" s="28"/>
      <c r="L1089" s="28"/>
      <c r="M1089" s="28"/>
      <c r="N1089" s="28"/>
      <c r="O1089" s="28"/>
      <c r="P1089" s="28"/>
      <c r="Q1089" s="28"/>
      <c r="R1089" s="28"/>
      <c r="S1089" s="28"/>
      <c r="T1089" s="28"/>
      <c r="U1089" s="28"/>
      <c r="V1089" s="28"/>
      <c r="W1089" s="28"/>
      <c r="X1089" s="28"/>
      <c r="Y1089" s="28"/>
      <c r="Z1089" s="28"/>
      <c r="AA1089" s="28"/>
      <c r="AB1089" s="28"/>
      <c r="AC1089" s="28"/>
      <c r="AD1089" s="28"/>
      <c r="AE1089" s="28"/>
      <c r="AF1089" s="28"/>
      <c r="AG1089" s="28"/>
      <c r="AH1089" s="28"/>
      <c r="AI1089" s="28"/>
      <c r="AJ1089" s="28"/>
      <c r="AK1089" s="28"/>
      <c r="AL1089" s="28"/>
      <c r="AM1089" s="28"/>
      <c r="AN1089" s="28"/>
      <c r="AO1089" s="28"/>
      <c r="AP1089" s="28"/>
    </row>
    <row r="1090" spans="2:42" ht="12.75" customHeight="1" x14ac:dyDescent="0.2">
      <c r="B1090" s="68" t="s">
        <v>20</v>
      </c>
      <c r="D1090" s="51" t="s">
        <v>17</v>
      </c>
      <c r="E1090" s="51" t="s">
        <v>0</v>
      </c>
      <c r="F1090" s="51" t="s">
        <v>3</v>
      </c>
      <c r="G1090" s="51" t="s">
        <v>4</v>
      </c>
      <c r="H1090" s="51" t="s">
        <v>19</v>
      </c>
      <c r="I1090" s="54" t="s">
        <v>16</v>
      </c>
      <c r="J1090" s="24" t="str">
        <f t="shared" ref="J1090:AP1090" si="440">IF(OR(TRIM(J1088)=0,TRIM(J1088)=""),"",IF(IFERROR(TRIM(INDEX(QryItemNamed,MATCH(TRIM(J1088),ITEM,0),2)),"")="Y","SPECIAL",LEFT(IFERROR(TRIM(INDEX(ITEM,MATCH(TRIM(J1088),ITEM,0))),""),3)))</f>
        <v/>
      </c>
      <c r="K1090" s="26" t="str">
        <f t="shared" si="440"/>
        <v/>
      </c>
      <c r="L1090" s="26" t="str">
        <f t="shared" si="440"/>
        <v/>
      </c>
      <c r="M1090" s="26" t="str">
        <f t="shared" si="440"/>
        <v/>
      </c>
      <c r="N1090" s="26" t="str">
        <f t="shared" si="440"/>
        <v/>
      </c>
      <c r="O1090" s="26" t="str">
        <f t="shared" si="440"/>
        <v/>
      </c>
      <c r="P1090" s="26" t="str">
        <f t="shared" si="440"/>
        <v/>
      </c>
      <c r="Q1090" s="26" t="str">
        <f t="shared" si="440"/>
        <v/>
      </c>
      <c r="R1090" s="26" t="str">
        <f t="shared" si="440"/>
        <v/>
      </c>
      <c r="S1090" s="26" t="str">
        <f t="shared" si="440"/>
        <v/>
      </c>
      <c r="T1090" s="26" t="str">
        <f t="shared" si="440"/>
        <v/>
      </c>
      <c r="U1090" s="26" t="str">
        <f t="shared" si="440"/>
        <v/>
      </c>
      <c r="V1090" s="26" t="str">
        <f t="shared" si="440"/>
        <v/>
      </c>
      <c r="W1090" s="26" t="str">
        <f t="shared" si="440"/>
        <v/>
      </c>
      <c r="X1090" s="26" t="str">
        <f t="shared" si="440"/>
        <v/>
      </c>
      <c r="Y1090" s="26" t="str">
        <f t="shared" si="440"/>
        <v/>
      </c>
      <c r="Z1090" s="26" t="str">
        <f t="shared" si="440"/>
        <v/>
      </c>
      <c r="AA1090" s="26" t="str">
        <f t="shared" si="440"/>
        <v/>
      </c>
      <c r="AB1090" s="26" t="str">
        <f t="shared" si="440"/>
        <v/>
      </c>
      <c r="AC1090" s="26" t="str">
        <f t="shared" si="440"/>
        <v/>
      </c>
      <c r="AD1090" s="26" t="str">
        <f t="shared" si="440"/>
        <v/>
      </c>
      <c r="AE1090" s="26" t="str">
        <f t="shared" si="440"/>
        <v/>
      </c>
      <c r="AF1090" s="26" t="str">
        <f t="shared" si="440"/>
        <v/>
      </c>
      <c r="AG1090" s="26" t="str">
        <f t="shared" si="440"/>
        <v/>
      </c>
      <c r="AH1090" s="26" t="str">
        <f t="shared" si="440"/>
        <v/>
      </c>
      <c r="AI1090" s="26" t="str">
        <f t="shared" si="440"/>
        <v/>
      </c>
      <c r="AJ1090" s="26" t="str">
        <f t="shared" si="440"/>
        <v/>
      </c>
      <c r="AK1090" s="26" t="str">
        <f t="shared" si="440"/>
        <v/>
      </c>
      <c r="AL1090" s="26" t="str">
        <f t="shared" si="440"/>
        <v/>
      </c>
      <c r="AM1090" s="26" t="str">
        <f t="shared" si="440"/>
        <v/>
      </c>
      <c r="AN1090" s="26" t="str">
        <f t="shared" si="440"/>
        <v/>
      </c>
      <c r="AO1090" s="26" t="str">
        <f t="shared" si="440"/>
        <v/>
      </c>
      <c r="AP1090" s="26" t="str">
        <f t="shared" si="440"/>
        <v/>
      </c>
    </row>
    <row r="1091" spans="2:42" ht="12.75" customHeight="1" x14ac:dyDescent="0.2">
      <c r="B1091" s="69"/>
      <c r="D1091" s="52"/>
      <c r="E1091" s="52"/>
      <c r="F1091" s="52"/>
      <c r="G1091" s="52"/>
      <c r="H1091" s="52"/>
      <c r="I1091" s="55"/>
      <c r="J1091" s="57" t="str">
        <f t="shared" ref="J1091:AP1091" si="441">IF(OR(TRIM(J1088)=0,TRIM(J1088)=""),IF(J1089="","",J1089),IF(IFERROR(TRIM(INDEX(QryItemNamed,MATCH(TRIM(J1088),ITEM,0),2)),"")="Y",TRIM(RIGHT(IFERROR(TRIM(INDEX(QryItemNamed,MATCH(TRIM(J1088),ITEM,0),4)),"123456789012"),LEN(IFERROR(TRIM(INDEX(QryItemNamed,MATCH(TRIM(J1088),ITEM,0),4)),"123456789012"))-9))&amp;J1089,IFERROR(TRIM(INDEX(QryItemNamed,MATCH(TRIM(J1088),ITEM,0),4))&amp;J1089,"ITEM CODE DOES NOT EXIST IN ITEM MASTER")))</f>
        <v/>
      </c>
      <c r="K1091" s="47" t="str">
        <f t="shared" si="441"/>
        <v/>
      </c>
      <c r="L1091" s="47" t="str">
        <f t="shared" si="441"/>
        <v/>
      </c>
      <c r="M1091" s="47" t="str">
        <f t="shared" si="441"/>
        <v/>
      </c>
      <c r="N1091" s="47" t="str">
        <f t="shared" si="441"/>
        <v/>
      </c>
      <c r="O1091" s="47" t="str">
        <f t="shared" si="441"/>
        <v/>
      </c>
      <c r="P1091" s="47" t="str">
        <f t="shared" si="441"/>
        <v/>
      </c>
      <c r="Q1091" s="47" t="str">
        <f t="shared" si="441"/>
        <v/>
      </c>
      <c r="R1091" s="47" t="str">
        <f t="shared" si="441"/>
        <v/>
      </c>
      <c r="S1091" s="47" t="str">
        <f t="shared" si="441"/>
        <v/>
      </c>
      <c r="T1091" s="47" t="str">
        <f t="shared" si="441"/>
        <v/>
      </c>
      <c r="U1091" s="47" t="str">
        <f t="shared" si="441"/>
        <v/>
      </c>
      <c r="V1091" s="47" t="str">
        <f t="shared" si="441"/>
        <v/>
      </c>
      <c r="W1091" s="47" t="str">
        <f t="shared" si="441"/>
        <v/>
      </c>
      <c r="X1091" s="47" t="str">
        <f t="shared" si="441"/>
        <v/>
      </c>
      <c r="Y1091" s="47" t="str">
        <f t="shared" si="441"/>
        <v/>
      </c>
      <c r="Z1091" s="47" t="str">
        <f t="shared" si="441"/>
        <v/>
      </c>
      <c r="AA1091" s="47" t="str">
        <f t="shared" si="441"/>
        <v/>
      </c>
      <c r="AB1091" s="47" t="str">
        <f t="shared" si="441"/>
        <v/>
      </c>
      <c r="AC1091" s="47" t="str">
        <f t="shared" si="441"/>
        <v/>
      </c>
      <c r="AD1091" s="47" t="str">
        <f t="shared" si="441"/>
        <v/>
      </c>
      <c r="AE1091" s="47" t="str">
        <f t="shared" si="441"/>
        <v/>
      </c>
      <c r="AF1091" s="47" t="str">
        <f t="shared" si="441"/>
        <v/>
      </c>
      <c r="AG1091" s="47" t="str">
        <f t="shared" si="441"/>
        <v/>
      </c>
      <c r="AH1091" s="47" t="str">
        <f t="shared" si="441"/>
        <v/>
      </c>
      <c r="AI1091" s="47" t="str">
        <f t="shared" si="441"/>
        <v/>
      </c>
      <c r="AJ1091" s="47" t="str">
        <f t="shared" si="441"/>
        <v/>
      </c>
      <c r="AK1091" s="47" t="str">
        <f t="shared" si="441"/>
        <v/>
      </c>
      <c r="AL1091" s="47" t="str">
        <f t="shared" si="441"/>
        <v/>
      </c>
      <c r="AM1091" s="47" t="str">
        <f t="shared" si="441"/>
        <v/>
      </c>
      <c r="AN1091" s="47" t="str">
        <f t="shared" si="441"/>
        <v/>
      </c>
      <c r="AO1091" s="47" t="str">
        <f t="shared" si="441"/>
        <v/>
      </c>
      <c r="AP1091" s="47" t="str">
        <f t="shared" si="441"/>
        <v/>
      </c>
    </row>
    <row r="1092" spans="2:42" ht="12.75" customHeight="1" x14ac:dyDescent="0.2">
      <c r="B1092" s="69"/>
      <c r="D1092" s="52"/>
      <c r="E1092" s="52"/>
      <c r="F1092" s="52"/>
      <c r="G1092" s="52"/>
      <c r="H1092" s="52"/>
      <c r="I1092" s="55"/>
      <c r="J1092" s="57"/>
      <c r="K1092" s="47"/>
      <c r="L1092" s="47"/>
      <c r="M1092" s="47"/>
      <c r="N1092" s="47"/>
      <c r="O1092" s="47"/>
      <c r="P1092" s="47"/>
      <c r="Q1092" s="47"/>
      <c r="R1092" s="47"/>
      <c r="S1092" s="47"/>
      <c r="T1092" s="47"/>
      <c r="U1092" s="47"/>
      <c r="V1092" s="47"/>
      <c r="W1092" s="47"/>
      <c r="X1092" s="47"/>
      <c r="Y1092" s="47"/>
      <c r="Z1092" s="47"/>
      <c r="AA1092" s="47"/>
      <c r="AB1092" s="47"/>
      <c r="AC1092" s="47"/>
      <c r="AD1092" s="47"/>
      <c r="AE1092" s="47"/>
      <c r="AF1092" s="47"/>
      <c r="AG1092" s="47"/>
      <c r="AH1092" s="47"/>
      <c r="AI1092" s="47"/>
      <c r="AJ1092" s="47"/>
      <c r="AK1092" s="47"/>
      <c r="AL1092" s="47"/>
      <c r="AM1092" s="47"/>
      <c r="AN1092" s="47"/>
      <c r="AO1092" s="47"/>
      <c r="AP1092" s="47"/>
    </row>
    <row r="1093" spans="2:42" ht="12.75" customHeight="1" x14ac:dyDescent="0.2">
      <c r="B1093" s="69"/>
      <c r="D1093" s="52"/>
      <c r="E1093" s="52"/>
      <c r="F1093" s="52"/>
      <c r="G1093" s="52"/>
      <c r="H1093" s="52"/>
      <c r="I1093" s="55"/>
      <c r="J1093" s="57"/>
      <c r="K1093" s="47"/>
      <c r="L1093" s="47"/>
      <c r="M1093" s="47"/>
      <c r="N1093" s="47"/>
      <c r="O1093" s="47"/>
      <c r="P1093" s="47"/>
      <c r="Q1093" s="47"/>
      <c r="R1093" s="47"/>
      <c r="S1093" s="47"/>
      <c r="T1093" s="47"/>
      <c r="U1093" s="47"/>
      <c r="V1093" s="47"/>
      <c r="W1093" s="47"/>
      <c r="X1093" s="47"/>
      <c r="Y1093" s="47"/>
      <c r="Z1093" s="47"/>
      <c r="AA1093" s="47"/>
      <c r="AB1093" s="47"/>
      <c r="AC1093" s="47"/>
      <c r="AD1093" s="47"/>
      <c r="AE1093" s="47"/>
      <c r="AF1093" s="47"/>
      <c r="AG1093" s="47"/>
      <c r="AH1093" s="47"/>
      <c r="AI1093" s="47"/>
      <c r="AJ1093" s="47"/>
      <c r="AK1093" s="47"/>
      <c r="AL1093" s="47"/>
      <c r="AM1093" s="47"/>
      <c r="AN1093" s="47"/>
      <c r="AO1093" s="47"/>
      <c r="AP1093" s="47"/>
    </row>
    <row r="1094" spans="2:42" ht="12.75" customHeight="1" x14ac:dyDescent="0.2">
      <c r="B1094" s="69"/>
      <c r="D1094" s="52"/>
      <c r="E1094" s="52"/>
      <c r="F1094" s="52"/>
      <c r="G1094" s="52"/>
      <c r="H1094" s="52"/>
      <c r="I1094" s="55"/>
      <c r="J1094" s="57"/>
      <c r="K1094" s="47"/>
      <c r="L1094" s="47"/>
      <c r="M1094" s="47"/>
      <c r="N1094" s="47"/>
      <c r="O1094" s="47"/>
      <c r="P1094" s="47"/>
      <c r="Q1094" s="47"/>
      <c r="R1094" s="47"/>
      <c r="S1094" s="47"/>
      <c r="T1094" s="47"/>
      <c r="U1094" s="47"/>
      <c r="V1094" s="47"/>
      <c r="W1094" s="47"/>
      <c r="X1094" s="47"/>
      <c r="Y1094" s="47"/>
      <c r="Z1094" s="47"/>
      <c r="AA1094" s="47"/>
      <c r="AB1094" s="47"/>
      <c r="AC1094" s="47"/>
      <c r="AD1094" s="47"/>
      <c r="AE1094" s="47"/>
      <c r="AF1094" s="47"/>
      <c r="AG1094" s="47"/>
      <c r="AH1094" s="47"/>
      <c r="AI1094" s="47"/>
      <c r="AJ1094" s="47"/>
      <c r="AK1094" s="47"/>
      <c r="AL1094" s="47"/>
      <c r="AM1094" s="47"/>
      <c r="AN1094" s="47"/>
      <c r="AO1094" s="47"/>
      <c r="AP1094" s="47"/>
    </row>
    <row r="1095" spans="2:42" ht="12.75" customHeight="1" x14ac:dyDescent="0.2">
      <c r="B1095" s="69"/>
      <c r="D1095" s="52"/>
      <c r="E1095" s="52"/>
      <c r="F1095" s="52"/>
      <c r="G1095" s="52"/>
      <c r="H1095" s="52"/>
      <c r="I1095" s="55"/>
      <c r="J1095" s="57"/>
      <c r="K1095" s="47"/>
      <c r="L1095" s="47"/>
      <c r="M1095" s="47"/>
      <c r="N1095" s="47"/>
      <c r="O1095" s="47"/>
      <c r="P1095" s="47"/>
      <c r="Q1095" s="47"/>
      <c r="R1095" s="47"/>
      <c r="S1095" s="47"/>
      <c r="T1095" s="47"/>
      <c r="U1095" s="47"/>
      <c r="V1095" s="47"/>
      <c r="W1095" s="47"/>
      <c r="X1095" s="47"/>
      <c r="Y1095" s="47"/>
      <c r="Z1095" s="47"/>
      <c r="AA1095" s="47"/>
      <c r="AB1095" s="47"/>
      <c r="AC1095" s="47"/>
      <c r="AD1095" s="47"/>
      <c r="AE1095" s="47"/>
      <c r="AF1095" s="47"/>
      <c r="AG1095" s="47"/>
      <c r="AH1095" s="47"/>
      <c r="AI1095" s="47"/>
      <c r="AJ1095" s="47"/>
      <c r="AK1095" s="47"/>
      <c r="AL1095" s="47"/>
      <c r="AM1095" s="47"/>
      <c r="AN1095" s="47"/>
      <c r="AO1095" s="47"/>
      <c r="AP1095" s="47"/>
    </row>
    <row r="1096" spans="2:42" ht="12.75" customHeight="1" x14ac:dyDescent="0.2">
      <c r="B1096" s="69"/>
      <c r="D1096" s="52"/>
      <c r="E1096" s="52"/>
      <c r="F1096" s="52"/>
      <c r="G1096" s="52"/>
      <c r="H1096" s="52"/>
      <c r="I1096" s="55"/>
      <c r="J1096" s="57"/>
      <c r="K1096" s="47"/>
      <c r="L1096" s="47"/>
      <c r="M1096" s="47"/>
      <c r="N1096" s="47"/>
      <c r="O1096" s="47"/>
      <c r="P1096" s="47"/>
      <c r="Q1096" s="47"/>
      <c r="R1096" s="47"/>
      <c r="S1096" s="47"/>
      <c r="T1096" s="47"/>
      <c r="U1096" s="47"/>
      <c r="V1096" s="47"/>
      <c r="W1096" s="47"/>
      <c r="X1096" s="47"/>
      <c r="Y1096" s="47"/>
      <c r="Z1096" s="47"/>
      <c r="AA1096" s="47"/>
      <c r="AB1096" s="47"/>
      <c r="AC1096" s="47"/>
      <c r="AD1096" s="47"/>
      <c r="AE1096" s="47"/>
      <c r="AF1096" s="47"/>
      <c r="AG1096" s="47"/>
      <c r="AH1096" s="47"/>
      <c r="AI1096" s="47"/>
      <c r="AJ1096" s="47"/>
      <c r="AK1096" s="47"/>
      <c r="AL1096" s="47"/>
      <c r="AM1096" s="47"/>
      <c r="AN1096" s="47"/>
      <c r="AO1096" s="47"/>
      <c r="AP1096" s="47"/>
    </row>
    <row r="1097" spans="2:42" ht="12.75" customHeight="1" x14ac:dyDescent="0.2">
      <c r="B1097" s="69"/>
      <c r="D1097" s="52"/>
      <c r="E1097" s="52"/>
      <c r="F1097" s="52"/>
      <c r="G1097" s="52"/>
      <c r="H1097" s="52"/>
      <c r="I1097" s="55"/>
      <c r="J1097" s="57"/>
      <c r="K1097" s="47"/>
      <c r="L1097" s="47"/>
      <c r="M1097" s="47"/>
      <c r="N1097" s="47"/>
      <c r="O1097" s="47"/>
      <c r="P1097" s="47"/>
      <c r="Q1097" s="47"/>
      <c r="R1097" s="47"/>
      <c r="S1097" s="47"/>
      <c r="T1097" s="47"/>
      <c r="U1097" s="47"/>
      <c r="V1097" s="47"/>
      <c r="W1097" s="47"/>
      <c r="X1097" s="47"/>
      <c r="Y1097" s="47"/>
      <c r="Z1097" s="47"/>
      <c r="AA1097" s="47"/>
      <c r="AB1097" s="47"/>
      <c r="AC1097" s="47"/>
      <c r="AD1097" s="47"/>
      <c r="AE1097" s="47"/>
      <c r="AF1097" s="47"/>
      <c r="AG1097" s="47"/>
      <c r="AH1097" s="47"/>
      <c r="AI1097" s="47"/>
      <c r="AJ1097" s="47"/>
      <c r="AK1097" s="47"/>
      <c r="AL1097" s="47"/>
      <c r="AM1097" s="47"/>
      <c r="AN1097" s="47"/>
      <c r="AO1097" s="47"/>
      <c r="AP1097" s="47"/>
    </row>
    <row r="1098" spans="2:42" ht="12.75" customHeight="1" x14ac:dyDescent="0.2">
      <c r="B1098" s="69"/>
      <c r="D1098" s="52"/>
      <c r="E1098" s="52"/>
      <c r="F1098" s="52"/>
      <c r="G1098" s="52"/>
      <c r="H1098" s="52"/>
      <c r="I1098" s="55"/>
      <c r="J1098" s="57"/>
      <c r="K1098" s="47"/>
      <c r="L1098" s="47"/>
      <c r="M1098" s="47"/>
      <c r="N1098" s="47"/>
      <c r="O1098" s="47"/>
      <c r="P1098" s="47"/>
      <c r="Q1098" s="47"/>
      <c r="R1098" s="47"/>
      <c r="S1098" s="47"/>
      <c r="T1098" s="47"/>
      <c r="U1098" s="47"/>
      <c r="V1098" s="47"/>
      <c r="W1098" s="47"/>
      <c r="X1098" s="47"/>
      <c r="Y1098" s="47"/>
      <c r="Z1098" s="47"/>
      <c r="AA1098" s="47"/>
      <c r="AB1098" s="47"/>
      <c r="AC1098" s="47"/>
      <c r="AD1098" s="47"/>
      <c r="AE1098" s="47"/>
      <c r="AF1098" s="47"/>
      <c r="AG1098" s="47"/>
      <c r="AH1098" s="47"/>
      <c r="AI1098" s="47"/>
      <c r="AJ1098" s="47"/>
      <c r="AK1098" s="47"/>
      <c r="AL1098" s="47"/>
      <c r="AM1098" s="47"/>
      <c r="AN1098" s="47"/>
      <c r="AO1098" s="47"/>
      <c r="AP1098" s="47"/>
    </row>
    <row r="1099" spans="2:42" ht="12.75" customHeight="1" x14ac:dyDescent="0.2">
      <c r="B1099" s="69"/>
      <c r="D1099" s="52"/>
      <c r="E1099" s="52"/>
      <c r="F1099" s="52"/>
      <c r="G1099" s="52"/>
      <c r="H1099" s="52"/>
      <c r="I1099" s="55"/>
      <c r="J1099" s="57"/>
      <c r="K1099" s="47"/>
      <c r="L1099" s="47"/>
      <c r="M1099" s="47"/>
      <c r="N1099" s="47"/>
      <c r="O1099" s="47"/>
      <c r="P1099" s="47"/>
      <c r="Q1099" s="47"/>
      <c r="R1099" s="47"/>
      <c r="S1099" s="47"/>
      <c r="T1099" s="47"/>
      <c r="U1099" s="47"/>
      <c r="V1099" s="47"/>
      <c r="W1099" s="47"/>
      <c r="X1099" s="47"/>
      <c r="Y1099" s="47"/>
      <c r="Z1099" s="47"/>
      <c r="AA1099" s="47"/>
      <c r="AB1099" s="47"/>
      <c r="AC1099" s="47"/>
      <c r="AD1099" s="47"/>
      <c r="AE1099" s="47"/>
      <c r="AF1099" s="47"/>
      <c r="AG1099" s="47"/>
      <c r="AH1099" s="47"/>
      <c r="AI1099" s="47"/>
      <c r="AJ1099" s="47"/>
      <c r="AK1099" s="47"/>
      <c r="AL1099" s="47"/>
      <c r="AM1099" s="47"/>
      <c r="AN1099" s="47"/>
      <c r="AO1099" s="47"/>
      <c r="AP1099" s="47"/>
    </row>
    <row r="1100" spans="2:42" ht="12.75" customHeight="1" x14ac:dyDescent="0.2">
      <c r="B1100" s="69"/>
      <c r="D1100" s="52"/>
      <c r="E1100" s="52"/>
      <c r="F1100" s="52"/>
      <c r="G1100" s="52"/>
      <c r="H1100" s="52"/>
      <c r="I1100" s="55"/>
      <c r="J1100" s="57"/>
      <c r="K1100" s="47"/>
      <c r="L1100" s="47"/>
      <c r="M1100" s="47"/>
      <c r="N1100" s="47"/>
      <c r="O1100" s="47"/>
      <c r="P1100" s="47"/>
      <c r="Q1100" s="47"/>
      <c r="R1100" s="47"/>
      <c r="S1100" s="47"/>
      <c r="T1100" s="47"/>
      <c r="U1100" s="47"/>
      <c r="V1100" s="47"/>
      <c r="W1100" s="47"/>
      <c r="X1100" s="47"/>
      <c r="Y1100" s="47"/>
      <c r="Z1100" s="47"/>
      <c r="AA1100" s="47"/>
      <c r="AB1100" s="47"/>
      <c r="AC1100" s="47"/>
      <c r="AD1100" s="47"/>
      <c r="AE1100" s="47"/>
      <c r="AF1100" s="47"/>
      <c r="AG1100" s="47"/>
      <c r="AH1100" s="47"/>
      <c r="AI1100" s="47"/>
      <c r="AJ1100" s="47"/>
      <c r="AK1100" s="47"/>
      <c r="AL1100" s="47"/>
      <c r="AM1100" s="47"/>
      <c r="AN1100" s="47"/>
      <c r="AO1100" s="47"/>
      <c r="AP1100" s="47"/>
    </row>
    <row r="1101" spans="2:42" ht="12.75" customHeight="1" x14ac:dyDescent="0.2">
      <c r="B1101" s="69"/>
      <c r="D1101" s="52"/>
      <c r="E1101" s="52"/>
      <c r="F1101" s="52"/>
      <c r="G1101" s="52"/>
      <c r="H1101" s="52"/>
      <c r="I1101" s="55"/>
      <c r="J1101" s="57"/>
      <c r="K1101" s="47"/>
      <c r="L1101" s="47"/>
      <c r="M1101" s="47"/>
      <c r="N1101" s="47"/>
      <c r="O1101" s="47"/>
      <c r="P1101" s="47"/>
      <c r="Q1101" s="47"/>
      <c r="R1101" s="47"/>
      <c r="S1101" s="47"/>
      <c r="T1101" s="47"/>
      <c r="U1101" s="47"/>
      <c r="V1101" s="47"/>
      <c r="W1101" s="47"/>
      <c r="X1101" s="47"/>
      <c r="Y1101" s="47"/>
      <c r="Z1101" s="47"/>
      <c r="AA1101" s="47"/>
      <c r="AB1101" s="47"/>
      <c r="AC1101" s="47"/>
      <c r="AD1101" s="47"/>
      <c r="AE1101" s="47"/>
      <c r="AF1101" s="47"/>
      <c r="AG1101" s="47"/>
      <c r="AH1101" s="47"/>
      <c r="AI1101" s="47"/>
      <c r="AJ1101" s="47"/>
      <c r="AK1101" s="47"/>
      <c r="AL1101" s="47"/>
      <c r="AM1101" s="47"/>
      <c r="AN1101" s="47"/>
      <c r="AO1101" s="47"/>
      <c r="AP1101" s="47"/>
    </row>
    <row r="1102" spans="2:42" ht="12.75" customHeight="1" x14ac:dyDescent="0.2">
      <c r="B1102" s="69"/>
      <c r="D1102" s="52"/>
      <c r="E1102" s="52"/>
      <c r="F1102" s="52"/>
      <c r="G1102" s="52"/>
      <c r="H1102" s="52"/>
      <c r="I1102" s="55"/>
      <c r="J1102" s="57"/>
      <c r="K1102" s="47"/>
      <c r="L1102" s="47"/>
      <c r="M1102" s="47"/>
      <c r="N1102" s="47"/>
      <c r="O1102" s="47"/>
      <c r="P1102" s="47"/>
      <c r="Q1102" s="47"/>
      <c r="R1102" s="47"/>
      <c r="S1102" s="47"/>
      <c r="T1102" s="47"/>
      <c r="U1102" s="47"/>
      <c r="V1102" s="47"/>
      <c r="W1102" s="47"/>
      <c r="X1102" s="47"/>
      <c r="Y1102" s="47"/>
      <c r="Z1102" s="47"/>
      <c r="AA1102" s="47"/>
      <c r="AB1102" s="47"/>
      <c r="AC1102" s="47"/>
      <c r="AD1102" s="47"/>
      <c r="AE1102" s="47"/>
      <c r="AF1102" s="47"/>
      <c r="AG1102" s="47"/>
      <c r="AH1102" s="47"/>
      <c r="AI1102" s="47"/>
      <c r="AJ1102" s="47"/>
      <c r="AK1102" s="47"/>
      <c r="AL1102" s="47"/>
      <c r="AM1102" s="47"/>
      <c r="AN1102" s="47"/>
      <c r="AO1102" s="47"/>
      <c r="AP1102" s="47"/>
    </row>
    <row r="1103" spans="2:42" ht="12.75" customHeight="1" x14ac:dyDescent="0.2">
      <c r="B1103" s="69"/>
      <c r="D1103" s="52"/>
      <c r="E1103" s="52"/>
      <c r="F1103" s="52"/>
      <c r="G1103" s="52"/>
      <c r="H1103" s="52"/>
      <c r="I1103" s="55"/>
      <c r="J1103" s="57"/>
      <c r="K1103" s="47"/>
      <c r="L1103" s="47"/>
      <c r="M1103" s="47"/>
      <c r="N1103" s="47"/>
      <c r="O1103" s="47"/>
      <c r="P1103" s="47"/>
      <c r="Q1103" s="47"/>
      <c r="R1103" s="47"/>
      <c r="S1103" s="47"/>
      <c r="T1103" s="47"/>
      <c r="U1103" s="47"/>
      <c r="V1103" s="47"/>
      <c r="W1103" s="47"/>
      <c r="X1103" s="47"/>
      <c r="Y1103" s="47"/>
      <c r="Z1103" s="47"/>
      <c r="AA1103" s="47"/>
      <c r="AB1103" s="47"/>
      <c r="AC1103" s="47"/>
      <c r="AD1103" s="47"/>
      <c r="AE1103" s="47"/>
      <c r="AF1103" s="47"/>
      <c r="AG1103" s="47"/>
      <c r="AH1103" s="47"/>
      <c r="AI1103" s="47"/>
      <c r="AJ1103" s="47"/>
      <c r="AK1103" s="47"/>
      <c r="AL1103" s="47"/>
      <c r="AM1103" s="47"/>
      <c r="AN1103" s="47"/>
      <c r="AO1103" s="47"/>
      <c r="AP1103" s="47"/>
    </row>
    <row r="1104" spans="2:42" ht="12.75" customHeight="1" x14ac:dyDescent="0.2">
      <c r="B1104" s="69"/>
      <c r="D1104" s="52"/>
      <c r="E1104" s="52"/>
      <c r="F1104" s="52"/>
      <c r="G1104" s="52"/>
      <c r="H1104" s="52"/>
      <c r="I1104" s="55"/>
      <c r="J1104" s="57"/>
      <c r="K1104" s="47"/>
      <c r="L1104" s="47"/>
      <c r="M1104" s="47"/>
      <c r="N1104" s="47"/>
      <c r="O1104" s="47"/>
      <c r="P1104" s="47"/>
      <c r="Q1104" s="47"/>
      <c r="R1104" s="47"/>
      <c r="S1104" s="47"/>
      <c r="T1104" s="47"/>
      <c r="U1104" s="47"/>
      <c r="V1104" s="47"/>
      <c r="W1104" s="47"/>
      <c r="X1104" s="47"/>
      <c r="Y1104" s="47"/>
      <c r="Z1104" s="47"/>
      <c r="AA1104" s="47"/>
      <c r="AB1104" s="47"/>
      <c r="AC1104" s="47"/>
      <c r="AD1104" s="47"/>
      <c r="AE1104" s="47"/>
      <c r="AF1104" s="47"/>
      <c r="AG1104" s="47"/>
      <c r="AH1104" s="47"/>
      <c r="AI1104" s="47"/>
      <c r="AJ1104" s="47"/>
      <c r="AK1104" s="47"/>
      <c r="AL1104" s="47"/>
      <c r="AM1104" s="47"/>
      <c r="AN1104" s="47"/>
      <c r="AO1104" s="47"/>
      <c r="AP1104" s="47"/>
    </row>
    <row r="1105" spans="2:42" ht="12.75" customHeight="1" x14ac:dyDescent="0.2">
      <c r="B1105" s="69"/>
      <c r="D1105" s="52"/>
      <c r="E1105" s="52"/>
      <c r="F1105" s="52"/>
      <c r="G1105" s="52"/>
      <c r="H1105" s="52"/>
      <c r="I1105" s="55"/>
      <c r="J1105" s="57"/>
      <c r="K1105" s="47"/>
      <c r="L1105" s="47"/>
      <c r="M1105" s="47"/>
      <c r="N1105" s="47"/>
      <c r="O1105" s="47"/>
      <c r="P1105" s="47"/>
      <c r="Q1105" s="47"/>
      <c r="R1105" s="47"/>
      <c r="S1105" s="47"/>
      <c r="T1105" s="47"/>
      <c r="U1105" s="47"/>
      <c r="V1105" s="47"/>
      <c r="W1105" s="47"/>
      <c r="X1105" s="47"/>
      <c r="Y1105" s="47"/>
      <c r="Z1105" s="47"/>
      <c r="AA1105" s="47"/>
      <c r="AB1105" s="47"/>
      <c r="AC1105" s="47"/>
      <c r="AD1105" s="47"/>
      <c r="AE1105" s="47"/>
      <c r="AF1105" s="47"/>
      <c r="AG1105" s="47"/>
      <c r="AH1105" s="47"/>
      <c r="AI1105" s="47"/>
      <c r="AJ1105" s="47"/>
      <c r="AK1105" s="47"/>
      <c r="AL1105" s="47"/>
      <c r="AM1105" s="47"/>
      <c r="AN1105" s="47"/>
      <c r="AO1105" s="47"/>
      <c r="AP1105" s="47"/>
    </row>
    <row r="1106" spans="2:42" ht="12.75" customHeight="1" x14ac:dyDescent="0.2">
      <c r="B1106" s="69"/>
      <c r="D1106" s="52"/>
      <c r="E1106" s="52"/>
      <c r="F1106" s="52"/>
      <c r="G1106" s="52"/>
      <c r="H1106" s="52"/>
      <c r="I1106" s="55"/>
      <c r="J1106" s="57"/>
      <c r="K1106" s="47"/>
      <c r="L1106" s="47"/>
      <c r="M1106" s="47"/>
      <c r="N1106" s="47"/>
      <c r="O1106" s="47"/>
      <c r="P1106" s="47"/>
      <c r="Q1106" s="47"/>
      <c r="R1106" s="47"/>
      <c r="S1106" s="47"/>
      <c r="T1106" s="47"/>
      <c r="U1106" s="47"/>
      <c r="V1106" s="47"/>
      <c r="W1106" s="47"/>
      <c r="X1106" s="47"/>
      <c r="Y1106" s="47"/>
      <c r="Z1106" s="47"/>
      <c r="AA1106" s="47"/>
      <c r="AB1106" s="47"/>
      <c r="AC1106" s="47"/>
      <c r="AD1106" s="47"/>
      <c r="AE1106" s="47"/>
      <c r="AF1106" s="47"/>
      <c r="AG1106" s="47"/>
      <c r="AH1106" s="47"/>
      <c r="AI1106" s="47"/>
      <c r="AJ1106" s="47"/>
      <c r="AK1106" s="47"/>
      <c r="AL1106" s="47"/>
      <c r="AM1106" s="47"/>
      <c r="AN1106" s="47"/>
      <c r="AO1106" s="47"/>
      <c r="AP1106" s="47"/>
    </row>
    <row r="1107" spans="2:42" ht="12.75" customHeight="1" x14ac:dyDescent="0.2">
      <c r="B1107" s="69"/>
      <c r="D1107" s="52"/>
      <c r="E1107" s="52"/>
      <c r="F1107" s="52"/>
      <c r="G1107" s="52"/>
      <c r="H1107" s="52"/>
      <c r="I1107" s="55"/>
      <c r="J1107" s="57"/>
      <c r="K1107" s="47"/>
      <c r="L1107" s="47"/>
      <c r="M1107" s="47"/>
      <c r="N1107" s="47"/>
      <c r="O1107" s="47"/>
      <c r="P1107" s="47"/>
      <c r="Q1107" s="47"/>
      <c r="R1107" s="47"/>
      <c r="S1107" s="47"/>
      <c r="T1107" s="47"/>
      <c r="U1107" s="47"/>
      <c r="V1107" s="47"/>
      <c r="W1107" s="47"/>
      <c r="X1107" s="47"/>
      <c r="Y1107" s="47"/>
      <c r="Z1107" s="47"/>
      <c r="AA1107" s="47"/>
      <c r="AB1107" s="47"/>
      <c r="AC1107" s="47"/>
      <c r="AD1107" s="47"/>
      <c r="AE1107" s="47"/>
      <c r="AF1107" s="47"/>
      <c r="AG1107" s="47"/>
      <c r="AH1107" s="47"/>
      <c r="AI1107" s="47"/>
      <c r="AJ1107" s="47"/>
      <c r="AK1107" s="47"/>
      <c r="AL1107" s="47"/>
      <c r="AM1107" s="47"/>
      <c r="AN1107" s="47"/>
      <c r="AO1107" s="47"/>
      <c r="AP1107" s="47"/>
    </row>
    <row r="1108" spans="2:42" ht="12.75" customHeight="1" x14ac:dyDescent="0.2">
      <c r="B1108" s="69"/>
      <c r="D1108" s="52"/>
      <c r="E1108" s="52"/>
      <c r="F1108" s="52"/>
      <c r="G1108" s="52"/>
      <c r="H1108" s="52"/>
      <c r="I1108" s="55"/>
      <c r="J1108" s="57"/>
      <c r="K1108" s="47"/>
      <c r="L1108" s="47"/>
      <c r="M1108" s="47"/>
      <c r="N1108" s="47"/>
      <c r="O1108" s="47"/>
      <c r="P1108" s="47"/>
      <c r="Q1108" s="47"/>
      <c r="R1108" s="47"/>
      <c r="S1108" s="47"/>
      <c r="T1108" s="47"/>
      <c r="U1108" s="47"/>
      <c r="V1108" s="47"/>
      <c r="W1108" s="47"/>
      <c r="X1108" s="47"/>
      <c r="Y1108" s="47"/>
      <c r="Z1108" s="47"/>
      <c r="AA1108" s="47"/>
      <c r="AB1108" s="47"/>
      <c r="AC1108" s="47"/>
      <c r="AD1108" s="47"/>
      <c r="AE1108" s="47"/>
      <c r="AF1108" s="47"/>
      <c r="AG1108" s="47"/>
      <c r="AH1108" s="47"/>
      <c r="AI1108" s="47"/>
      <c r="AJ1108" s="47"/>
      <c r="AK1108" s="47"/>
      <c r="AL1108" s="47"/>
      <c r="AM1108" s="47"/>
      <c r="AN1108" s="47"/>
      <c r="AO1108" s="47"/>
      <c r="AP1108" s="47"/>
    </row>
    <row r="1109" spans="2:42" ht="12.75" customHeight="1" x14ac:dyDescent="0.2">
      <c r="B1109" s="69"/>
      <c r="D1109" s="52"/>
      <c r="E1109" s="52"/>
      <c r="F1109" s="52"/>
      <c r="G1109" s="52"/>
      <c r="H1109" s="52"/>
      <c r="I1109" s="55"/>
      <c r="J1109" s="57"/>
      <c r="K1109" s="47"/>
      <c r="L1109" s="47"/>
      <c r="M1109" s="47"/>
      <c r="N1109" s="47"/>
      <c r="O1109" s="47"/>
      <c r="P1109" s="47"/>
      <c r="Q1109" s="47"/>
      <c r="R1109" s="47"/>
      <c r="S1109" s="47"/>
      <c r="T1109" s="47"/>
      <c r="U1109" s="47"/>
      <c r="V1109" s="47"/>
      <c r="W1109" s="47"/>
      <c r="X1109" s="47"/>
      <c r="Y1109" s="47"/>
      <c r="Z1109" s="47"/>
      <c r="AA1109" s="47"/>
      <c r="AB1109" s="47"/>
      <c r="AC1109" s="47"/>
      <c r="AD1109" s="47"/>
      <c r="AE1109" s="47"/>
      <c r="AF1109" s="47"/>
      <c r="AG1109" s="47"/>
      <c r="AH1109" s="47"/>
      <c r="AI1109" s="47"/>
      <c r="AJ1109" s="47"/>
      <c r="AK1109" s="47"/>
      <c r="AL1109" s="47"/>
      <c r="AM1109" s="47"/>
      <c r="AN1109" s="47"/>
      <c r="AO1109" s="47"/>
      <c r="AP1109" s="47"/>
    </row>
    <row r="1110" spans="2:42" ht="12.75" customHeight="1" x14ac:dyDescent="0.2">
      <c r="B1110" s="69"/>
      <c r="D1110" s="52"/>
      <c r="E1110" s="52"/>
      <c r="F1110" s="52"/>
      <c r="G1110" s="52"/>
      <c r="H1110" s="52"/>
      <c r="I1110" s="55"/>
      <c r="J1110" s="57"/>
      <c r="K1110" s="47"/>
      <c r="L1110" s="47"/>
      <c r="M1110" s="47"/>
      <c r="N1110" s="47"/>
      <c r="O1110" s="47"/>
      <c r="P1110" s="47"/>
      <c r="Q1110" s="47"/>
      <c r="R1110" s="47"/>
      <c r="S1110" s="47"/>
      <c r="T1110" s="47"/>
      <c r="U1110" s="47"/>
      <c r="V1110" s="47"/>
      <c r="W1110" s="47"/>
      <c r="X1110" s="47"/>
      <c r="Y1110" s="47"/>
      <c r="Z1110" s="47"/>
      <c r="AA1110" s="47"/>
      <c r="AB1110" s="47"/>
      <c r="AC1110" s="47"/>
      <c r="AD1110" s="47"/>
      <c r="AE1110" s="47"/>
      <c r="AF1110" s="47"/>
      <c r="AG1110" s="47"/>
      <c r="AH1110" s="47"/>
      <c r="AI1110" s="47"/>
      <c r="AJ1110" s="47"/>
      <c r="AK1110" s="47"/>
      <c r="AL1110" s="47"/>
      <c r="AM1110" s="47"/>
      <c r="AN1110" s="47"/>
      <c r="AO1110" s="47"/>
      <c r="AP1110" s="47"/>
    </row>
    <row r="1111" spans="2:42" ht="12.75" customHeight="1" thickBot="1" x14ac:dyDescent="0.25">
      <c r="B1111" s="69"/>
      <c r="D1111" s="53"/>
      <c r="E1111" s="53"/>
      <c r="F1111" s="53"/>
      <c r="G1111" s="53"/>
      <c r="H1111" s="53"/>
      <c r="I1111" s="56"/>
      <c r="J1111" s="25" t="str">
        <f t="shared" ref="J1111:AP1111" si="442">IF(OR(TRIM(J1088)=0,TRIM(J1088)=""),"",IF(IFERROR(TRIM(INDEX(QryItemNamed,MATCH(TRIM(J1088),ITEM,0),3)),"")="LS","",IFERROR(TRIM(INDEX(QryItemNamed,MATCH(TRIM(J1088),ITEM,0),3)),"")))</f>
        <v/>
      </c>
      <c r="K1111" s="27" t="str">
        <f t="shared" si="442"/>
        <v/>
      </c>
      <c r="L1111" s="27" t="str">
        <f t="shared" si="442"/>
        <v/>
      </c>
      <c r="M1111" s="27" t="str">
        <f t="shared" si="442"/>
        <v/>
      </c>
      <c r="N1111" s="27" t="str">
        <f t="shared" si="442"/>
        <v/>
      </c>
      <c r="O1111" s="27" t="str">
        <f t="shared" si="442"/>
        <v/>
      </c>
      <c r="P1111" s="27" t="str">
        <f t="shared" si="442"/>
        <v/>
      </c>
      <c r="Q1111" s="27" t="str">
        <f t="shared" si="442"/>
        <v/>
      </c>
      <c r="R1111" s="27" t="str">
        <f t="shared" si="442"/>
        <v/>
      </c>
      <c r="S1111" s="27" t="str">
        <f t="shared" si="442"/>
        <v/>
      </c>
      <c r="T1111" s="27" t="str">
        <f t="shared" si="442"/>
        <v/>
      </c>
      <c r="U1111" s="27" t="str">
        <f t="shared" si="442"/>
        <v/>
      </c>
      <c r="V1111" s="27" t="str">
        <f t="shared" si="442"/>
        <v/>
      </c>
      <c r="W1111" s="27" t="str">
        <f t="shared" si="442"/>
        <v/>
      </c>
      <c r="X1111" s="27" t="str">
        <f t="shared" si="442"/>
        <v/>
      </c>
      <c r="Y1111" s="27" t="str">
        <f t="shared" si="442"/>
        <v/>
      </c>
      <c r="Z1111" s="27" t="str">
        <f t="shared" si="442"/>
        <v/>
      </c>
      <c r="AA1111" s="27" t="str">
        <f t="shared" si="442"/>
        <v/>
      </c>
      <c r="AB1111" s="27" t="str">
        <f t="shared" si="442"/>
        <v/>
      </c>
      <c r="AC1111" s="27" t="str">
        <f t="shared" si="442"/>
        <v/>
      </c>
      <c r="AD1111" s="27" t="str">
        <f t="shared" si="442"/>
        <v/>
      </c>
      <c r="AE1111" s="27" t="str">
        <f t="shared" si="442"/>
        <v/>
      </c>
      <c r="AF1111" s="27" t="str">
        <f t="shared" si="442"/>
        <v/>
      </c>
      <c r="AG1111" s="27" t="str">
        <f t="shared" si="442"/>
        <v/>
      </c>
      <c r="AH1111" s="27" t="str">
        <f t="shared" si="442"/>
        <v/>
      </c>
      <c r="AI1111" s="27" t="str">
        <f t="shared" si="442"/>
        <v/>
      </c>
      <c r="AJ1111" s="27" t="str">
        <f t="shared" si="442"/>
        <v/>
      </c>
      <c r="AK1111" s="27" t="str">
        <f t="shared" si="442"/>
        <v/>
      </c>
      <c r="AL1111" s="27" t="str">
        <f t="shared" si="442"/>
        <v/>
      </c>
      <c r="AM1111" s="27" t="str">
        <f t="shared" si="442"/>
        <v/>
      </c>
      <c r="AN1111" s="27" t="str">
        <f t="shared" si="442"/>
        <v/>
      </c>
      <c r="AO1111" s="27" t="str">
        <f t="shared" si="442"/>
        <v/>
      </c>
      <c r="AP1111" s="27" t="str">
        <f t="shared" si="442"/>
        <v/>
      </c>
    </row>
    <row r="1112" spans="2:42" ht="12.75" customHeight="1" x14ac:dyDescent="0.2">
      <c r="B1112" s="33"/>
      <c r="D1112" s="10"/>
      <c r="E1112" s="10"/>
      <c r="F1112" s="11"/>
      <c r="G1112" s="12"/>
      <c r="H1112" s="10"/>
      <c r="I1112" s="13"/>
      <c r="J1112" s="12"/>
      <c r="K1112" s="12"/>
      <c r="L1112" s="12"/>
      <c r="M1112" s="12"/>
      <c r="N1112" s="12"/>
      <c r="O1112" s="12"/>
      <c r="P1112" s="12"/>
      <c r="Q1112" s="12"/>
      <c r="R1112" s="12"/>
      <c r="S1112" s="12"/>
      <c r="T1112" s="12"/>
      <c r="U1112" s="12"/>
      <c r="V1112" s="12"/>
      <c r="W1112" s="12"/>
      <c r="X1112" s="12"/>
      <c r="Y1112" s="12"/>
      <c r="Z1112" s="12"/>
      <c r="AA1112" s="12"/>
      <c r="AB1112" s="12"/>
      <c r="AC1112" s="12"/>
      <c r="AD1112" s="12"/>
      <c r="AE1112" s="12"/>
      <c r="AF1112" s="12"/>
      <c r="AG1112" s="12"/>
      <c r="AH1112" s="12"/>
      <c r="AI1112" s="12"/>
      <c r="AJ1112" s="12"/>
      <c r="AK1112" s="12"/>
      <c r="AL1112" s="12"/>
      <c r="AM1112" s="12"/>
      <c r="AN1112" s="12"/>
      <c r="AO1112" s="12"/>
      <c r="AP1112" s="12"/>
    </row>
    <row r="1113" spans="2:42" ht="12.75" customHeight="1" x14ac:dyDescent="0.2">
      <c r="B1113" s="34"/>
      <c r="D1113" s="9"/>
      <c r="E1113" s="9"/>
      <c r="F1113" s="14"/>
      <c r="G1113" s="15"/>
      <c r="H1113" s="9"/>
      <c r="I1113" s="16"/>
      <c r="J1113" s="15"/>
      <c r="K1113" s="15"/>
      <c r="L1113" s="15"/>
      <c r="M1113" s="15"/>
      <c r="N1113" s="15"/>
      <c r="O1113" s="15"/>
      <c r="P1113" s="15"/>
      <c r="Q1113" s="15"/>
      <c r="R1113" s="15"/>
      <c r="S1113" s="15"/>
      <c r="T1113" s="15"/>
      <c r="U1113" s="15"/>
      <c r="V1113" s="15"/>
      <c r="W1113" s="15"/>
      <c r="X1113" s="15"/>
      <c r="Y1113" s="15"/>
      <c r="Z1113" s="15"/>
      <c r="AA1113" s="15"/>
      <c r="AB1113" s="15"/>
      <c r="AC1113" s="15"/>
      <c r="AD1113" s="15"/>
      <c r="AE1113" s="15"/>
      <c r="AF1113" s="15"/>
      <c r="AG1113" s="15"/>
      <c r="AH1113" s="15"/>
      <c r="AI1113" s="15"/>
      <c r="AJ1113" s="15"/>
      <c r="AK1113" s="15"/>
      <c r="AL1113" s="15"/>
      <c r="AM1113" s="15"/>
      <c r="AN1113" s="15"/>
      <c r="AO1113" s="15"/>
      <c r="AP1113" s="15"/>
    </row>
    <row r="1114" spans="2:42" ht="12.75" customHeight="1" x14ac:dyDescent="0.2">
      <c r="B1114" s="34"/>
      <c r="D1114" s="9"/>
      <c r="E1114" s="9"/>
      <c r="F1114" s="14"/>
      <c r="G1114" s="15"/>
      <c r="H1114" s="9"/>
      <c r="I1114" s="16"/>
      <c r="J1114" s="15"/>
      <c r="K1114" s="15"/>
      <c r="L1114" s="15"/>
      <c r="M1114" s="15"/>
      <c r="N1114" s="15"/>
      <c r="O1114" s="15"/>
      <c r="P1114" s="15"/>
      <c r="Q1114" s="15"/>
      <c r="R1114" s="15"/>
      <c r="S1114" s="15"/>
      <c r="T1114" s="15"/>
      <c r="U1114" s="15"/>
      <c r="V1114" s="15"/>
      <c r="W1114" s="15"/>
      <c r="X1114" s="15"/>
      <c r="Y1114" s="15"/>
      <c r="Z1114" s="15"/>
      <c r="AA1114" s="15"/>
      <c r="AB1114" s="15"/>
      <c r="AC1114" s="15"/>
      <c r="AD1114" s="15"/>
      <c r="AE1114" s="15"/>
      <c r="AF1114" s="15"/>
      <c r="AG1114" s="15"/>
      <c r="AH1114" s="15"/>
      <c r="AI1114" s="15"/>
      <c r="AJ1114" s="15"/>
      <c r="AK1114" s="15"/>
      <c r="AL1114" s="15"/>
      <c r="AM1114" s="15"/>
      <c r="AN1114" s="15"/>
      <c r="AO1114" s="15"/>
      <c r="AP1114" s="15"/>
    </row>
    <row r="1115" spans="2:42" ht="12.75" customHeight="1" x14ac:dyDescent="0.2">
      <c r="B1115" s="34"/>
      <c r="D1115" s="9"/>
      <c r="E1115" s="9"/>
      <c r="F1115" s="14"/>
      <c r="G1115" s="15"/>
      <c r="H1115" s="9"/>
      <c r="I1115" s="16"/>
      <c r="J1115" s="15"/>
      <c r="K1115" s="15"/>
      <c r="L1115" s="15"/>
      <c r="M1115" s="15"/>
      <c r="N1115" s="15"/>
      <c r="O1115" s="15"/>
      <c r="P1115" s="15"/>
      <c r="Q1115" s="15"/>
      <c r="R1115" s="15"/>
      <c r="S1115" s="15"/>
      <c r="T1115" s="15"/>
      <c r="U1115" s="15"/>
      <c r="V1115" s="15"/>
      <c r="W1115" s="15"/>
      <c r="X1115" s="15"/>
      <c r="Y1115" s="15"/>
      <c r="Z1115" s="15"/>
      <c r="AA1115" s="15"/>
      <c r="AB1115" s="15"/>
      <c r="AC1115" s="15"/>
      <c r="AD1115" s="15"/>
      <c r="AE1115" s="15"/>
      <c r="AF1115" s="15"/>
      <c r="AG1115" s="15"/>
      <c r="AH1115" s="15"/>
      <c r="AI1115" s="15"/>
      <c r="AJ1115" s="15"/>
      <c r="AK1115" s="15"/>
      <c r="AL1115" s="15"/>
      <c r="AM1115" s="15"/>
      <c r="AN1115" s="15"/>
      <c r="AO1115" s="15"/>
      <c r="AP1115" s="15"/>
    </row>
    <row r="1116" spans="2:42" ht="12.75" customHeight="1" x14ac:dyDescent="0.2">
      <c r="B1116" s="34"/>
      <c r="D1116" s="9"/>
      <c r="E1116" s="9"/>
      <c r="F1116" s="14"/>
      <c r="G1116" s="15"/>
      <c r="H1116" s="9"/>
      <c r="I1116" s="16"/>
      <c r="J1116" s="15"/>
      <c r="K1116" s="15"/>
      <c r="L1116" s="15"/>
      <c r="M1116" s="15"/>
      <c r="N1116" s="15"/>
      <c r="O1116" s="15"/>
      <c r="P1116" s="15"/>
      <c r="Q1116" s="15"/>
      <c r="R1116" s="15"/>
      <c r="S1116" s="15"/>
      <c r="T1116" s="15"/>
      <c r="U1116" s="15"/>
      <c r="V1116" s="15"/>
      <c r="W1116" s="15"/>
      <c r="X1116" s="15"/>
      <c r="Y1116" s="15"/>
      <c r="Z1116" s="15"/>
      <c r="AA1116" s="15"/>
      <c r="AB1116" s="15"/>
      <c r="AC1116" s="15"/>
      <c r="AD1116" s="15"/>
      <c r="AE1116" s="15"/>
      <c r="AF1116" s="15"/>
      <c r="AG1116" s="15"/>
      <c r="AH1116" s="15"/>
      <c r="AI1116" s="15"/>
      <c r="AJ1116" s="15"/>
      <c r="AK1116" s="15"/>
      <c r="AL1116" s="15"/>
      <c r="AM1116" s="15"/>
      <c r="AN1116" s="15"/>
      <c r="AO1116" s="15"/>
      <c r="AP1116" s="15"/>
    </row>
    <row r="1117" spans="2:42" ht="12.75" customHeight="1" x14ac:dyDescent="0.2">
      <c r="B1117" s="34"/>
      <c r="D1117" s="9"/>
      <c r="E1117" s="9"/>
      <c r="F1117" s="14"/>
      <c r="G1117" s="15"/>
      <c r="H1117" s="9"/>
      <c r="I1117" s="16"/>
      <c r="J1117" s="15"/>
      <c r="K1117" s="15"/>
      <c r="L1117" s="15"/>
      <c r="M1117" s="15"/>
      <c r="N1117" s="15"/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  <c r="Y1117" s="15"/>
      <c r="Z1117" s="15"/>
      <c r="AA1117" s="15"/>
      <c r="AB1117" s="15"/>
      <c r="AC1117" s="15"/>
      <c r="AD1117" s="15"/>
      <c r="AE1117" s="15"/>
      <c r="AF1117" s="15"/>
      <c r="AG1117" s="15"/>
      <c r="AH1117" s="15"/>
      <c r="AI1117" s="15"/>
      <c r="AJ1117" s="15"/>
      <c r="AK1117" s="15"/>
      <c r="AL1117" s="15"/>
      <c r="AM1117" s="15"/>
      <c r="AN1117" s="15"/>
      <c r="AO1117" s="15"/>
      <c r="AP1117" s="15"/>
    </row>
    <row r="1118" spans="2:42" ht="12.75" customHeight="1" x14ac:dyDescent="0.2">
      <c r="B1118" s="34"/>
      <c r="D1118" s="9"/>
      <c r="E1118" s="9"/>
      <c r="F1118" s="14"/>
      <c r="G1118" s="15"/>
      <c r="H1118" s="9"/>
      <c r="I1118" s="16"/>
      <c r="J1118" s="15"/>
      <c r="K1118" s="15"/>
      <c r="L1118" s="15"/>
      <c r="M1118" s="15"/>
      <c r="N1118" s="15"/>
      <c r="O1118" s="15"/>
      <c r="P1118" s="15"/>
      <c r="Q1118" s="15"/>
      <c r="R1118" s="15"/>
      <c r="S1118" s="15"/>
      <c r="T1118" s="15"/>
      <c r="U1118" s="15"/>
      <c r="V1118" s="15"/>
      <c r="W1118" s="15"/>
      <c r="X1118" s="15"/>
      <c r="Y1118" s="15"/>
      <c r="Z1118" s="15"/>
      <c r="AA1118" s="15"/>
      <c r="AB1118" s="15"/>
      <c r="AC1118" s="15"/>
      <c r="AD1118" s="15"/>
      <c r="AE1118" s="15"/>
      <c r="AF1118" s="15"/>
      <c r="AG1118" s="15"/>
      <c r="AH1118" s="15"/>
      <c r="AI1118" s="15"/>
      <c r="AJ1118" s="15"/>
      <c r="AK1118" s="15"/>
      <c r="AL1118" s="15"/>
      <c r="AM1118" s="15"/>
      <c r="AN1118" s="15"/>
      <c r="AO1118" s="15"/>
      <c r="AP1118" s="15"/>
    </row>
    <row r="1119" spans="2:42" ht="12.75" customHeight="1" x14ac:dyDescent="0.2">
      <c r="B1119" s="34"/>
      <c r="D1119" s="9"/>
      <c r="E1119" s="9"/>
      <c r="F1119" s="14"/>
      <c r="G1119" s="15"/>
      <c r="H1119" s="9"/>
      <c r="I1119" s="16"/>
      <c r="J1119" s="15"/>
      <c r="K1119" s="15"/>
      <c r="L1119" s="15"/>
      <c r="M1119" s="15"/>
      <c r="N1119" s="15"/>
      <c r="O1119" s="15"/>
      <c r="P1119" s="15"/>
      <c r="Q1119" s="15"/>
      <c r="R1119" s="15"/>
      <c r="S1119" s="15"/>
      <c r="T1119" s="15"/>
      <c r="U1119" s="15"/>
      <c r="V1119" s="15"/>
      <c r="W1119" s="15"/>
      <c r="X1119" s="15"/>
      <c r="Y1119" s="15"/>
      <c r="Z1119" s="15"/>
      <c r="AA1119" s="15"/>
      <c r="AB1119" s="15"/>
      <c r="AC1119" s="15"/>
      <c r="AD1119" s="15"/>
      <c r="AE1119" s="15"/>
      <c r="AF1119" s="15"/>
      <c r="AG1119" s="15"/>
      <c r="AH1119" s="15"/>
      <c r="AI1119" s="15"/>
      <c r="AJ1119" s="15"/>
      <c r="AK1119" s="15"/>
      <c r="AL1119" s="15"/>
      <c r="AM1119" s="15"/>
      <c r="AN1119" s="15"/>
      <c r="AO1119" s="15"/>
      <c r="AP1119" s="15"/>
    </row>
    <row r="1120" spans="2:42" ht="12.75" customHeight="1" x14ac:dyDescent="0.2">
      <c r="B1120" s="34"/>
      <c r="D1120" s="9"/>
      <c r="E1120" s="9"/>
      <c r="F1120" s="14"/>
      <c r="G1120" s="15"/>
      <c r="H1120" s="9"/>
      <c r="I1120" s="16"/>
      <c r="J1120" s="15"/>
      <c r="K1120" s="15"/>
      <c r="L1120" s="15"/>
      <c r="M1120" s="15"/>
      <c r="N1120" s="15"/>
      <c r="O1120" s="15"/>
      <c r="P1120" s="15"/>
      <c r="Q1120" s="15"/>
      <c r="R1120" s="15"/>
      <c r="S1120" s="15"/>
      <c r="T1120" s="15"/>
      <c r="U1120" s="15"/>
      <c r="V1120" s="15"/>
      <c r="W1120" s="15"/>
      <c r="X1120" s="15"/>
      <c r="Y1120" s="15"/>
      <c r="Z1120" s="15"/>
      <c r="AA1120" s="15"/>
      <c r="AB1120" s="15"/>
      <c r="AC1120" s="15"/>
      <c r="AD1120" s="15"/>
      <c r="AE1120" s="15"/>
      <c r="AF1120" s="15"/>
      <c r="AG1120" s="15"/>
      <c r="AH1120" s="15"/>
      <c r="AI1120" s="15"/>
      <c r="AJ1120" s="15"/>
      <c r="AK1120" s="15"/>
      <c r="AL1120" s="15"/>
      <c r="AM1120" s="15"/>
      <c r="AN1120" s="15"/>
      <c r="AO1120" s="15"/>
      <c r="AP1120" s="15"/>
    </row>
    <row r="1121" spans="2:42" ht="12.75" customHeight="1" x14ac:dyDescent="0.2">
      <c r="B1121" s="34"/>
      <c r="D1121" s="9"/>
      <c r="E1121" s="9"/>
      <c r="F1121" s="14"/>
      <c r="G1121" s="15"/>
      <c r="H1121" s="9"/>
      <c r="I1121" s="16"/>
      <c r="J1121" s="15"/>
      <c r="K1121" s="15"/>
      <c r="L1121" s="15"/>
      <c r="M1121" s="15"/>
      <c r="N1121" s="15"/>
      <c r="O1121" s="15"/>
      <c r="P1121" s="15"/>
      <c r="Q1121" s="15"/>
      <c r="R1121" s="15"/>
      <c r="S1121" s="15"/>
      <c r="T1121" s="15"/>
      <c r="U1121" s="15"/>
      <c r="V1121" s="15"/>
      <c r="W1121" s="15"/>
      <c r="X1121" s="15"/>
      <c r="Y1121" s="15"/>
      <c r="Z1121" s="15"/>
      <c r="AA1121" s="15"/>
      <c r="AB1121" s="15"/>
      <c r="AC1121" s="15"/>
      <c r="AD1121" s="15"/>
      <c r="AE1121" s="15"/>
      <c r="AF1121" s="15"/>
      <c r="AG1121" s="15"/>
      <c r="AH1121" s="15"/>
      <c r="AI1121" s="15"/>
      <c r="AJ1121" s="15"/>
      <c r="AK1121" s="15"/>
      <c r="AL1121" s="15"/>
      <c r="AM1121" s="15"/>
      <c r="AN1121" s="15"/>
      <c r="AO1121" s="15"/>
      <c r="AP1121" s="15"/>
    </row>
    <row r="1122" spans="2:42" ht="12.75" customHeight="1" x14ac:dyDescent="0.2">
      <c r="B1122" s="34"/>
      <c r="D1122" s="9"/>
      <c r="E1122" s="9"/>
      <c r="F1122" s="14"/>
      <c r="G1122" s="15"/>
      <c r="H1122" s="9"/>
      <c r="I1122" s="16"/>
      <c r="J1122" s="15"/>
      <c r="K1122" s="15"/>
      <c r="L1122" s="15"/>
      <c r="M1122" s="15"/>
      <c r="N1122" s="15"/>
      <c r="O1122" s="15"/>
      <c r="P1122" s="15"/>
      <c r="Q1122" s="15"/>
      <c r="R1122" s="15"/>
      <c r="S1122" s="15"/>
      <c r="T1122" s="15"/>
      <c r="U1122" s="15"/>
      <c r="V1122" s="15"/>
      <c r="W1122" s="15"/>
      <c r="X1122" s="15"/>
      <c r="Y1122" s="15"/>
      <c r="Z1122" s="15"/>
      <c r="AA1122" s="15"/>
      <c r="AB1122" s="15"/>
      <c r="AC1122" s="15"/>
      <c r="AD1122" s="15"/>
      <c r="AE1122" s="15"/>
      <c r="AF1122" s="15"/>
      <c r="AG1122" s="15"/>
      <c r="AH1122" s="15"/>
      <c r="AI1122" s="15"/>
      <c r="AJ1122" s="15"/>
      <c r="AK1122" s="15"/>
      <c r="AL1122" s="15"/>
      <c r="AM1122" s="15"/>
      <c r="AN1122" s="15"/>
      <c r="AO1122" s="15"/>
      <c r="AP1122" s="15"/>
    </row>
    <row r="1123" spans="2:42" ht="12.75" customHeight="1" x14ac:dyDescent="0.2">
      <c r="B1123" s="34"/>
      <c r="D1123" s="9"/>
      <c r="E1123" s="9"/>
      <c r="F1123" s="14"/>
      <c r="G1123" s="15"/>
      <c r="H1123" s="9"/>
      <c r="I1123" s="16"/>
      <c r="J1123" s="15"/>
      <c r="K1123" s="15"/>
      <c r="L1123" s="15"/>
      <c r="M1123" s="15"/>
      <c r="N1123" s="15"/>
      <c r="O1123" s="15"/>
      <c r="P1123" s="15"/>
      <c r="Q1123" s="15"/>
      <c r="R1123" s="15"/>
      <c r="S1123" s="15"/>
      <c r="T1123" s="15"/>
      <c r="U1123" s="15"/>
      <c r="V1123" s="15"/>
      <c r="W1123" s="15"/>
      <c r="X1123" s="15"/>
      <c r="Y1123" s="15"/>
      <c r="Z1123" s="15"/>
      <c r="AA1123" s="15"/>
      <c r="AB1123" s="15"/>
      <c r="AC1123" s="15"/>
      <c r="AD1123" s="15"/>
      <c r="AE1123" s="15"/>
      <c r="AF1123" s="15"/>
      <c r="AG1123" s="15"/>
      <c r="AH1123" s="15"/>
      <c r="AI1123" s="15"/>
      <c r="AJ1123" s="15"/>
      <c r="AK1123" s="15"/>
      <c r="AL1123" s="15"/>
      <c r="AM1123" s="15"/>
      <c r="AN1123" s="15"/>
      <c r="AO1123" s="15"/>
      <c r="AP1123" s="15"/>
    </row>
    <row r="1124" spans="2:42" ht="12.75" customHeight="1" x14ac:dyDescent="0.2">
      <c r="B1124" s="34"/>
      <c r="D1124" s="9"/>
      <c r="E1124" s="9"/>
      <c r="F1124" s="14"/>
      <c r="G1124" s="15"/>
      <c r="H1124" s="9"/>
      <c r="I1124" s="16"/>
      <c r="J1124" s="15"/>
      <c r="K1124" s="15"/>
      <c r="L1124" s="15"/>
      <c r="M1124" s="15"/>
      <c r="N1124" s="15"/>
      <c r="O1124" s="15"/>
      <c r="P1124" s="15"/>
      <c r="Q1124" s="15"/>
      <c r="R1124" s="15"/>
      <c r="S1124" s="15"/>
      <c r="T1124" s="15"/>
      <c r="U1124" s="15"/>
      <c r="V1124" s="15"/>
      <c r="W1124" s="15"/>
      <c r="X1124" s="15"/>
      <c r="Y1124" s="15"/>
      <c r="Z1124" s="15"/>
      <c r="AA1124" s="15"/>
      <c r="AB1124" s="15"/>
      <c r="AC1124" s="15"/>
      <c r="AD1124" s="15"/>
      <c r="AE1124" s="15"/>
      <c r="AF1124" s="15"/>
      <c r="AG1124" s="15"/>
      <c r="AH1124" s="15"/>
      <c r="AI1124" s="15"/>
      <c r="AJ1124" s="15"/>
      <c r="AK1124" s="15"/>
      <c r="AL1124" s="15"/>
      <c r="AM1124" s="15"/>
      <c r="AN1124" s="15"/>
      <c r="AO1124" s="15"/>
      <c r="AP1124" s="15"/>
    </row>
    <row r="1125" spans="2:42" ht="12.75" customHeight="1" x14ac:dyDescent="0.2">
      <c r="B1125" s="34"/>
      <c r="D1125" s="9"/>
      <c r="E1125" s="9"/>
      <c r="F1125" s="14"/>
      <c r="G1125" s="15"/>
      <c r="H1125" s="9"/>
      <c r="I1125" s="16"/>
      <c r="J1125" s="15"/>
      <c r="K1125" s="15"/>
      <c r="L1125" s="15"/>
      <c r="M1125" s="15"/>
      <c r="N1125" s="15"/>
      <c r="O1125" s="15"/>
      <c r="P1125" s="15"/>
      <c r="Q1125" s="15"/>
      <c r="R1125" s="15"/>
      <c r="S1125" s="15"/>
      <c r="T1125" s="15"/>
      <c r="U1125" s="15"/>
      <c r="V1125" s="15"/>
      <c r="W1125" s="15"/>
      <c r="X1125" s="15"/>
      <c r="Y1125" s="15"/>
      <c r="Z1125" s="15"/>
      <c r="AA1125" s="15"/>
      <c r="AB1125" s="15"/>
      <c r="AC1125" s="15"/>
      <c r="AD1125" s="15"/>
      <c r="AE1125" s="15"/>
      <c r="AF1125" s="15"/>
      <c r="AG1125" s="15"/>
      <c r="AH1125" s="15"/>
      <c r="AI1125" s="15"/>
      <c r="AJ1125" s="15"/>
      <c r="AK1125" s="15"/>
      <c r="AL1125" s="15"/>
      <c r="AM1125" s="15"/>
      <c r="AN1125" s="15"/>
      <c r="AO1125" s="15"/>
      <c r="AP1125" s="15"/>
    </row>
    <row r="1126" spans="2:42" ht="12.75" customHeight="1" x14ac:dyDescent="0.2">
      <c r="B1126" s="34"/>
      <c r="D1126" s="9"/>
      <c r="E1126" s="9"/>
      <c r="F1126" s="14"/>
      <c r="G1126" s="15"/>
      <c r="H1126" s="9"/>
      <c r="I1126" s="16"/>
      <c r="J1126" s="15"/>
      <c r="K1126" s="15"/>
      <c r="L1126" s="15"/>
      <c r="M1126" s="15"/>
      <c r="N1126" s="15"/>
      <c r="O1126" s="15"/>
      <c r="P1126" s="15"/>
      <c r="Q1126" s="15"/>
      <c r="R1126" s="15"/>
      <c r="S1126" s="15"/>
      <c r="T1126" s="15"/>
      <c r="U1126" s="15"/>
      <c r="V1126" s="15"/>
      <c r="W1126" s="15"/>
      <c r="X1126" s="15"/>
      <c r="Y1126" s="15"/>
      <c r="Z1126" s="15"/>
      <c r="AA1126" s="15"/>
      <c r="AB1126" s="15"/>
      <c r="AC1126" s="15"/>
      <c r="AD1126" s="15"/>
      <c r="AE1126" s="15"/>
      <c r="AF1126" s="15"/>
      <c r="AG1126" s="15"/>
      <c r="AH1126" s="15"/>
      <c r="AI1126" s="15"/>
      <c r="AJ1126" s="15"/>
      <c r="AK1126" s="15"/>
      <c r="AL1126" s="15"/>
      <c r="AM1126" s="15"/>
      <c r="AN1126" s="15"/>
      <c r="AO1126" s="15"/>
      <c r="AP1126" s="15"/>
    </row>
    <row r="1127" spans="2:42" ht="12.75" customHeight="1" x14ac:dyDescent="0.2">
      <c r="B1127" s="34"/>
      <c r="D1127" s="9"/>
      <c r="E1127" s="9"/>
      <c r="F1127" s="14"/>
      <c r="G1127" s="15"/>
      <c r="H1127" s="9"/>
      <c r="I1127" s="16"/>
      <c r="J1127" s="15"/>
      <c r="K1127" s="15"/>
      <c r="L1127" s="15"/>
      <c r="M1127" s="15"/>
      <c r="N1127" s="15"/>
      <c r="O1127" s="15"/>
      <c r="P1127" s="15"/>
      <c r="Q1127" s="15"/>
      <c r="R1127" s="15"/>
      <c r="S1127" s="15"/>
      <c r="T1127" s="15"/>
      <c r="U1127" s="15"/>
      <c r="V1127" s="15"/>
      <c r="W1127" s="15"/>
      <c r="X1127" s="15"/>
      <c r="Y1127" s="15"/>
      <c r="Z1127" s="15"/>
      <c r="AA1127" s="15"/>
      <c r="AB1127" s="15"/>
      <c r="AC1127" s="15"/>
      <c r="AD1127" s="15"/>
      <c r="AE1127" s="15"/>
      <c r="AF1127" s="15"/>
      <c r="AG1127" s="15"/>
      <c r="AH1127" s="15"/>
      <c r="AI1127" s="15"/>
      <c r="AJ1127" s="15"/>
      <c r="AK1127" s="15"/>
      <c r="AL1127" s="15"/>
      <c r="AM1127" s="15"/>
      <c r="AN1127" s="15"/>
      <c r="AO1127" s="15"/>
      <c r="AP1127" s="15"/>
    </row>
    <row r="1128" spans="2:42" ht="12.75" customHeight="1" x14ac:dyDescent="0.2">
      <c r="B1128" s="34"/>
      <c r="D1128" s="9"/>
      <c r="E1128" s="9"/>
      <c r="F1128" s="14"/>
      <c r="G1128" s="15"/>
      <c r="H1128" s="9"/>
      <c r="I1128" s="16"/>
      <c r="J1128" s="15"/>
      <c r="K1128" s="15"/>
      <c r="L1128" s="15"/>
      <c r="M1128" s="15"/>
      <c r="N1128" s="15"/>
      <c r="O1128" s="15"/>
      <c r="P1128" s="15"/>
      <c r="Q1128" s="15"/>
      <c r="R1128" s="15"/>
      <c r="S1128" s="15"/>
      <c r="T1128" s="15"/>
      <c r="U1128" s="15"/>
      <c r="V1128" s="15"/>
      <c r="W1128" s="15"/>
      <c r="X1128" s="15"/>
      <c r="Y1128" s="15"/>
      <c r="Z1128" s="15"/>
      <c r="AA1128" s="15"/>
      <c r="AB1128" s="15"/>
      <c r="AC1128" s="15"/>
      <c r="AD1128" s="15"/>
      <c r="AE1128" s="15"/>
      <c r="AF1128" s="15"/>
      <c r="AG1128" s="15"/>
      <c r="AH1128" s="15"/>
      <c r="AI1128" s="15"/>
      <c r="AJ1128" s="15"/>
      <c r="AK1128" s="15"/>
      <c r="AL1128" s="15"/>
      <c r="AM1128" s="15"/>
      <c r="AN1128" s="15"/>
      <c r="AO1128" s="15"/>
      <c r="AP1128" s="15"/>
    </row>
    <row r="1129" spans="2:42" ht="12.75" customHeight="1" x14ac:dyDescent="0.2">
      <c r="B1129" s="34"/>
      <c r="D1129" s="9"/>
      <c r="E1129" s="9"/>
      <c r="F1129" s="14"/>
      <c r="G1129" s="15"/>
      <c r="H1129" s="9"/>
      <c r="I1129" s="16"/>
      <c r="J1129" s="15"/>
      <c r="K1129" s="15"/>
      <c r="L1129" s="15"/>
      <c r="M1129" s="15"/>
      <c r="N1129" s="15"/>
      <c r="O1129" s="15"/>
      <c r="P1129" s="15"/>
      <c r="Q1129" s="15"/>
      <c r="R1129" s="15"/>
      <c r="S1129" s="15"/>
      <c r="T1129" s="15"/>
      <c r="U1129" s="15"/>
      <c r="V1129" s="15"/>
      <c r="W1129" s="15"/>
      <c r="X1129" s="15"/>
      <c r="Y1129" s="15"/>
      <c r="Z1129" s="15"/>
      <c r="AA1129" s="15"/>
      <c r="AB1129" s="15"/>
      <c r="AC1129" s="15"/>
      <c r="AD1129" s="15"/>
      <c r="AE1129" s="15"/>
      <c r="AF1129" s="15"/>
      <c r="AG1129" s="15"/>
      <c r="AH1129" s="15"/>
      <c r="AI1129" s="15"/>
      <c r="AJ1129" s="15"/>
      <c r="AK1129" s="15"/>
      <c r="AL1129" s="15"/>
      <c r="AM1129" s="15"/>
      <c r="AN1129" s="15"/>
      <c r="AO1129" s="15"/>
      <c r="AP1129" s="15"/>
    </row>
    <row r="1130" spans="2:42" ht="12.75" customHeight="1" x14ac:dyDescent="0.2">
      <c r="B1130" s="34"/>
      <c r="D1130" s="9"/>
      <c r="E1130" s="9"/>
      <c r="F1130" s="14"/>
      <c r="G1130" s="15"/>
      <c r="H1130" s="9"/>
      <c r="I1130" s="16"/>
      <c r="J1130" s="15"/>
      <c r="K1130" s="15"/>
      <c r="L1130" s="15"/>
      <c r="M1130" s="15"/>
      <c r="N1130" s="15"/>
      <c r="O1130" s="15"/>
      <c r="P1130" s="15"/>
      <c r="Q1130" s="15"/>
      <c r="R1130" s="15"/>
      <c r="S1130" s="15"/>
      <c r="T1130" s="15"/>
      <c r="U1130" s="15"/>
      <c r="V1130" s="15"/>
      <c r="W1130" s="15"/>
      <c r="X1130" s="15"/>
      <c r="Y1130" s="15"/>
      <c r="Z1130" s="15"/>
      <c r="AA1130" s="15"/>
      <c r="AB1130" s="15"/>
      <c r="AC1130" s="15"/>
      <c r="AD1130" s="15"/>
      <c r="AE1130" s="15"/>
      <c r="AF1130" s="15"/>
      <c r="AG1130" s="15"/>
      <c r="AH1130" s="15"/>
      <c r="AI1130" s="15"/>
      <c r="AJ1130" s="15"/>
      <c r="AK1130" s="15"/>
      <c r="AL1130" s="15"/>
      <c r="AM1130" s="15"/>
      <c r="AN1130" s="15"/>
      <c r="AO1130" s="15"/>
      <c r="AP1130" s="15"/>
    </row>
    <row r="1131" spans="2:42" ht="12.75" customHeight="1" x14ac:dyDescent="0.2">
      <c r="B1131" s="34"/>
      <c r="D1131" s="9"/>
      <c r="E1131" s="9"/>
      <c r="F1131" s="14"/>
      <c r="G1131" s="15"/>
      <c r="H1131" s="9"/>
      <c r="I1131" s="16"/>
      <c r="J1131" s="15"/>
      <c r="K1131" s="15"/>
      <c r="L1131" s="15"/>
      <c r="M1131" s="15"/>
      <c r="N1131" s="15"/>
      <c r="O1131" s="15"/>
      <c r="P1131" s="15"/>
      <c r="Q1131" s="15"/>
      <c r="R1131" s="15"/>
      <c r="S1131" s="15"/>
      <c r="T1131" s="15"/>
      <c r="U1131" s="15"/>
      <c r="V1131" s="15"/>
      <c r="W1131" s="15"/>
      <c r="X1131" s="15"/>
      <c r="Y1131" s="15"/>
      <c r="Z1131" s="15"/>
      <c r="AA1131" s="15"/>
      <c r="AB1131" s="15"/>
      <c r="AC1131" s="15"/>
      <c r="AD1131" s="15"/>
      <c r="AE1131" s="15"/>
      <c r="AF1131" s="15"/>
      <c r="AG1131" s="15"/>
      <c r="AH1131" s="15"/>
      <c r="AI1131" s="15"/>
      <c r="AJ1131" s="15"/>
      <c r="AK1131" s="15"/>
      <c r="AL1131" s="15"/>
      <c r="AM1131" s="15"/>
      <c r="AN1131" s="15"/>
      <c r="AO1131" s="15"/>
      <c r="AP1131" s="15"/>
    </row>
    <row r="1132" spans="2:42" ht="12.75" customHeight="1" x14ac:dyDescent="0.2">
      <c r="B1132" s="34"/>
      <c r="D1132" s="9"/>
      <c r="E1132" s="9"/>
      <c r="F1132" s="14"/>
      <c r="G1132" s="15"/>
      <c r="H1132" s="9"/>
      <c r="I1132" s="16"/>
      <c r="J1132" s="15"/>
      <c r="K1132" s="15"/>
      <c r="L1132" s="15"/>
      <c r="M1132" s="15"/>
      <c r="N1132" s="15"/>
      <c r="O1132" s="15"/>
      <c r="P1132" s="15"/>
      <c r="Q1132" s="15"/>
      <c r="R1132" s="15"/>
      <c r="S1132" s="15"/>
      <c r="T1132" s="15"/>
      <c r="U1132" s="15"/>
      <c r="V1132" s="15"/>
      <c r="W1132" s="15"/>
      <c r="X1132" s="15"/>
      <c r="Y1132" s="15"/>
      <c r="Z1132" s="15"/>
      <c r="AA1132" s="15"/>
      <c r="AB1132" s="15"/>
      <c r="AC1132" s="15"/>
      <c r="AD1132" s="15"/>
      <c r="AE1132" s="15"/>
      <c r="AF1132" s="15"/>
      <c r="AG1132" s="15"/>
      <c r="AH1132" s="15"/>
      <c r="AI1132" s="15"/>
      <c r="AJ1132" s="15"/>
      <c r="AK1132" s="15"/>
      <c r="AL1132" s="15"/>
      <c r="AM1132" s="15"/>
      <c r="AN1132" s="15"/>
      <c r="AO1132" s="15"/>
      <c r="AP1132" s="15"/>
    </row>
    <row r="1133" spans="2:42" ht="12.75" customHeight="1" x14ac:dyDescent="0.2">
      <c r="B1133" s="34"/>
      <c r="D1133" s="9"/>
      <c r="E1133" s="9"/>
      <c r="F1133" s="14"/>
      <c r="G1133" s="15"/>
      <c r="H1133" s="9"/>
      <c r="I1133" s="16"/>
      <c r="J1133" s="15"/>
      <c r="K1133" s="15"/>
      <c r="L1133" s="15"/>
      <c r="M1133" s="15"/>
      <c r="N1133" s="15"/>
      <c r="O1133" s="15"/>
      <c r="P1133" s="15"/>
      <c r="Q1133" s="15"/>
      <c r="R1133" s="15"/>
      <c r="S1133" s="15"/>
      <c r="T1133" s="15"/>
      <c r="U1133" s="15"/>
      <c r="V1133" s="15"/>
      <c r="W1133" s="15"/>
      <c r="X1133" s="15"/>
      <c r="Y1133" s="15"/>
      <c r="Z1133" s="15"/>
      <c r="AA1133" s="15"/>
      <c r="AB1133" s="15"/>
      <c r="AC1133" s="15"/>
      <c r="AD1133" s="15"/>
      <c r="AE1133" s="15"/>
      <c r="AF1133" s="15"/>
      <c r="AG1133" s="15"/>
      <c r="AH1133" s="15"/>
      <c r="AI1133" s="15"/>
      <c r="AJ1133" s="15"/>
      <c r="AK1133" s="15"/>
      <c r="AL1133" s="15"/>
      <c r="AM1133" s="15"/>
      <c r="AN1133" s="15"/>
      <c r="AO1133" s="15"/>
      <c r="AP1133" s="15"/>
    </row>
    <row r="1134" spans="2:42" ht="12.75" customHeight="1" x14ac:dyDescent="0.2">
      <c r="B1134" s="34"/>
      <c r="D1134" s="9"/>
      <c r="E1134" s="9"/>
      <c r="F1134" s="14"/>
      <c r="G1134" s="15"/>
      <c r="H1134" s="9"/>
      <c r="I1134" s="16"/>
      <c r="J1134" s="15"/>
      <c r="K1134" s="15"/>
      <c r="L1134" s="15"/>
      <c r="M1134" s="15"/>
      <c r="N1134" s="15"/>
      <c r="O1134" s="15"/>
      <c r="P1134" s="15"/>
      <c r="Q1134" s="15"/>
      <c r="R1134" s="15"/>
      <c r="S1134" s="15"/>
      <c r="T1134" s="15"/>
      <c r="U1134" s="15"/>
      <c r="V1134" s="15"/>
      <c r="W1134" s="15"/>
      <c r="X1134" s="15"/>
      <c r="Y1134" s="15"/>
      <c r="Z1134" s="15"/>
      <c r="AA1134" s="15"/>
      <c r="AB1134" s="15"/>
      <c r="AC1134" s="15"/>
      <c r="AD1134" s="15"/>
      <c r="AE1134" s="15"/>
      <c r="AF1134" s="15"/>
      <c r="AG1134" s="15"/>
      <c r="AH1134" s="15"/>
      <c r="AI1134" s="15"/>
      <c r="AJ1134" s="15"/>
      <c r="AK1134" s="15"/>
      <c r="AL1134" s="15"/>
      <c r="AM1134" s="15"/>
      <c r="AN1134" s="15"/>
      <c r="AO1134" s="15"/>
      <c r="AP1134" s="15"/>
    </row>
    <row r="1135" spans="2:42" ht="12.75" customHeight="1" x14ac:dyDescent="0.2">
      <c r="B1135" s="34"/>
      <c r="D1135" s="9"/>
      <c r="E1135" s="9"/>
      <c r="F1135" s="14"/>
      <c r="G1135" s="15"/>
      <c r="H1135" s="9"/>
      <c r="I1135" s="16"/>
      <c r="J1135" s="15"/>
      <c r="K1135" s="15"/>
      <c r="L1135" s="15"/>
      <c r="M1135" s="15"/>
      <c r="N1135" s="15"/>
      <c r="O1135" s="15"/>
      <c r="P1135" s="15"/>
      <c r="Q1135" s="15"/>
      <c r="R1135" s="15"/>
      <c r="S1135" s="15"/>
      <c r="T1135" s="15"/>
      <c r="U1135" s="15"/>
      <c r="V1135" s="15"/>
      <c r="W1135" s="15"/>
      <c r="X1135" s="15"/>
      <c r="Y1135" s="15"/>
      <c r="Z1135" s="15"/>
      <c r="AA1135" s="15"/>
      <c r="AB1135" s="15"/>
      <c r="AC1135" s="15"/>
      <c r="AD1135" s="15"/>
      <c r="AE1135" s="15"/>
      <c r="AF1135" s="15"/>
      <c r="AG1135" s="15"/>
      <c r="AH1135" s="15"/>
      <c r="AI1135" s="15"/>
      <c r="AJ1135" s="15"/>
      <c r="AK1135" s="15"/>
      <c r="AL1135" s="15"/>
      <c r="AM1135" s="15"/>
      <c r="AN1135" s="15"/>
      <c r="AO1135" s="15"/>
      <c r="AP1135" s="15"/>
    </row>
    <row r="1136" spans="2:42" ht="12.75" customHeight="1" x14ac:dyDescent="0.2">
      <c r="B1136" s="34"/>
      <c r="D1136" s="9"/>
      <c r="E1136" s="9"/>
      <c r="F1136" s="14"/>
      <c r="G1136" s="15"/>
      <c r="H1136" s="9"/>
      <c r="I1136" s="16"/>
      <c r="J1136" s="15"/>
      <c r="K1136" s="15"/>
      <c r="L1136" s="15"/>
      <c r="M1136" s="15"/>
      <c r="N1136" s="15"/>
      <c r="O1136" s="15"/>
      <c r="P1136" s="15"/>
      <c r="Q1136" s="15"/>
      <c r="R1136" s="15"/>
      <c r="S1136" s="15"/>
      <c r="T1136" s="15"/>
      <c r="U1136" s="15"/>
      <c r="V1136" s="15"/>
      <c r="W1136" s="15"/>
      <c r="X1136" s="15"/>
      <c r="Y1136" s="15"/>
      <c r="Z1136" s="15"/>
      <c r="AA1136" s="15"/>
      <c r="AB1136" s="15"/>
      <c r="AC1136" s="15"/>
      <c r="AD1136" s="15"/>
      <c r="AE1136" s="15"/>
      <c r="AF1136" s="15"/>
      <c r="AG1136" s="15"/>
      <c r="AH1136" s="15"/>
      <c r="AI1136" s="15"/>
      <c r="AJ1136" s="15"/>
      <c r="AK1136" s="15"/>
      <c r="AL1136" s="15"/>
      <c r="AM1136" s="15"/>
      <c r="AN1136" s="15"/>
      <c r="AO1136" s="15"/>
      <c r="AP1136" s="15"/>
    </row>
    <row r="1137" spans="2:42" ht="12.75" customHeight="1" x14ac:dyDescent="0.2">
      <c r="B1137" s="34"/>
      <c r="D1137" s="9"/>
      <c r="E1137" s="9"/>
      <c r="F1137" s="14"/>
      <c r="G1137" s="15"/>
      <c r="H1137" s="9"/>
      <c r="I1137" s="16"/>
      <c r="J1137" s="15"/>
      <c r="K1137" s="15"/>
      <c r="L1137" s="15"/>
      <c r="M1137" s="15"/>
      <c r="N1137" s="15"/>
      <c r="O1137" s="15"/>
      <c r="P1137" s="15"/>
      <c r="Q1137" s="15"/>
      <c r="R1137" s="15"/>
      <c r="S1137" s="15"/>
      <c r="T1137" s="15"/>
      <c r="U1137" s="15"/>
      <c r="V1137" s="15"/>
      <c r="W1137" s="15"/>
      <c r="X1137" s="15"/>
      <c r="Y1137" s="15"/>
      <c r="Z1137" s="15"/>
      <c r="AA1137" s="15"/>
      <c r="AB1137" s="15"/>
      <c r="AC1137" s="15"/>
      <c r="AD1137" s="15"/>
      <c r="AE1137" s="15"/>
      <c r="AF1137" s="15"/>
      <c r="AG1137" s="15"/>
      <c r="AH1137" s="15"/>
      <c r="AI1137" s="15"/>
      <c r="AJ1137" s="15"/>
      <c r="AK1137" s="15"/>
      <c r="AL1137" s="15"/>
      <c r="AM1137" s="15"/>
      <c r="AN1137" s="15"/>
      <c r="AO1137" s="15"/>
      <c r="AP1137" s="15"/>
    </row>
    <row r="1138" spans="2:42" ht="12.75" customHeight="1" x14ac:dyDescent="0.2">
      <c r="B1138" s="34"/>
      <c r="D1138" s="9"/>
      <c r="E1138" s="9"/>
      <c r="F1138" s="14"/>
      <c r="G1138" s="15"/>
      <c r="H1138" s="9"/>
      <c r="I1138" s="16"/>
      <c r="J1138" s="15"/>
      <c r="K1138" s="15"/>
      <c r="L1138" s="15"/>
      <c r="M1138" s="15"/>
      <c r="N1138" s="15"/>
      <c r="O1138" s="15"/>
      <c r="P1138" s="15"/>
      <c r="Q1138" s="15"/>
      <c r="R1138" s="15"/>
      <c r="S1138" s="15"/>
      <c r="T1138" s="15"/>
      <c r="U1138" s="15"/>
      <c r="V1138" s="15"/>
      <c r="W1138" s="15"/>
      <c r="X1138" s="15"/>
      <c r="Y1138" s="15"/>
      <c r="Z1138" s="15"/>
      <c r="AA1138" s="15"/>
      <c r="AB1138" s="15"/>
      <c r="AC1138" s="15"/>
      <c r="AD1138" s="15"/>
      <c r="AE1138" s="15"/>
      <c r="AF1138" s="15"/>
      <c r="AG1138" s="15"/>
      <c r="AH1138" s="15"/>
      <c r="AI1138" s="15"/>
      <c r="AJ1138" s="15"/>
      <c r="AK1138" s="15"/>
      <c r="AL1138" s="15"/>
      <c r="AM1138" s="15"/>
      <c r="AN1138" s="15"/>
      <c r="AO1138" s="15"/>
      <c r="AP1138" s="15"/>
    </row>
    <row r="1139" spans="2:42" ht="12.75" customHeight="1" x14ac:dyDescent="0.2">
      <c r="B1139" s="34"/>
      <c r="D1139" s="9"/>
      <c r="E1139" s="9"/>
      <c r="F1139" s="14"/>
      <c r="G1139" s="15"/>
      <c r="H1139" s="9"/>
      <c r="I1139" s="16"/>
      <c r="J1139" s="15"/>
      <c r="K1139" s="15"/>
      <c r="L1139" s="15"/>
      <c r="M1139" s="15"/>
      <c r="N1139" s="15"/>
      <c r="O1139" s="15"/>
      <c r="P1139" s="15"/>
      <c r="Q1139" s="15"/>
      <c r="R1139" s="15"/>
      <c r="S1139" s="15"/>
      <c r="T1139" s="15"/>
      <c r="U1139" s="15"/>
      <c r="V1139" s="15"/>
      <c r="W1139" s="15"/>
      <c r="X1139" s="15"/>
      <c r="Y1139" s="15"/>
      <c r="Z1139" s="15"/>
      <c r="AA1139" s="15"/>
      <c r="AB1139" s="15"/>
      <c r="AC1139" s="15"/>
      <c r="AD1139" s="15"/>
      <c r="AE1139" s="15"/>
      <c r="AF1139" s="15"/>
      <c r="AG1139" s="15"/>
      <c r="AH1139" s="15"/>
      <c r="AI1139" s="15"/>
      <c r="AJ1139" s="15"/>
      <c r="AK1139" s="15"/>
      <c r="AL1139" s="15"/>
      <c r="AM1139" s="15"/>
      <c r="AN1139" s="15"/>
      <c r="AO1139" s="15"/>
      <c r="AP1139" s="15"/>
    </row>
    <row r="1140" spans="2:42" ht="12.75" customHeight="1" x14ac:dyDescent="0.2">
      <c r="B1140" s="34"/>
      <c r="D1140" s="9"/>
      <c r="E1140" s="9"/>
      <c r="F1140" s="14"/>
      <c r="G1140" s="15"/>
      <c r="H1140" s="9"/>
      <c r="I1140" s="16"/>
      <c r="J1140" s="15"/>
      <c r="K1140" s="15"/>
      <c r="L1140" s="15"/>
      <c r="M1140" s="15"/>
      <c r="N1140" s="15"/>
      <c r="O1140" s="15"/>
      <c r="P1140" s="15"/>
      <c r="Q1140" s="15"/>
      <c r="R1140" s="15"/>
      <c r="S1140" s="15"/>
      <c r="T1140" s="15"/>
      <c r="U1140" s="15"/>
      <c r="V1140" s="15"/>
      <c r="W1140" s="15"/>
      <c r="X1140" s="15"/>
      <c r="Y1140" s="15"/>
      <c r="Z1140" s="15"/>
      <c r="AA1140" s="15"/>
      <c r="AB1140" s="15"/>
      <c r="AC1140" s="15"/>
      <c r="AD1140" s="15"/>
      <c r="AE1140" s="15"/>
      <c r="AF1140" s="15"/>
      <c r="AG1140" s="15"/>
      <c r="AH1140" s="15"/>
      <c r="AI1140" s="15"/>
      <c r="AJ1140" s="15"/>
      <c r="AK1140" s="15"/>
      <c r="AL1140" s="15"/>
      <c r="AM1140" s="15"/>
      <c r="AN1140" s="15"/>
      <c r="AO1140" s="15"/>
      <c r="AP1140" s="15"/>
    </row>
    <row r="1141" spans="2:42" ht="12.75" customHeight="1" x14ac:dyDescent="0.2">
      <c r="B1141" s="34"/>
      <c r="D1141" s="9"/>
      <c r="E1141" s="9"/>
      <c r="F1141" s="14"/>
      <c r="G1141" s="15"/>
      <c r="H1141" s="9"/>
      <c r="I1141" s="16"/>
      <c r="J1141" s="15"/>
      <c r="K1141" s="15"/>
      <c r="L1141" s="15"/>
      <c r="M1141" s="15"/>
      <c r="N1141" s="15"/>
      <c r="O1141" s="15"/>
      <c r="P1141" s="15"/>
      <c r="Q1141" s="15"/>
      <c r="R1141" s="15"/>
      <c r="S1141" s="15"/>
      <c r="T1141" s="15"/>
      <c r="U1141" s="15"/>
      <c r="V1141" s="15"/>
      <c r="W1141" s="15"/>
      <c r="X1141" s="15"/>
      <c r="Y1141" s="15"/>
      <c r="Z1141" s="15"/>
      <c r="AA1141" s="15"/>
      <c r="AB1141" s="15"/>
      <c r="AC1141" s="15"/>
      <c r="AD1141" s="15"/>
      <c r="AE1141" s="15"/>
      <c r="AF1141" s="15"/>
      <c r="AG1141" s="15"/>
      <c r="AH1141" s="15"/>
      <c r="AI1141" s="15"/>
      <c r="AJ1141" s="15"/>
      <c r="AK1141" s="15"/>
      <c r="AL1141" s="15"/>
      <c r="AM1141" s="15"/>
      <c r="AN1141" s="15"/>
      <c r="AO1141" s="15"/>
      <c r="AP1141" s="15"/>
    </row>
    <row r="1142" spans="2:42" ht="12.75" customHeight="1" x14ac:dyDescent="0.2">
      <c r="B1142" s="34"/>
      <c r="D1142" s="9"/>
      <c r="E1142" s="9"/>
      <c r="F1142" s="14"/>
      <c r="G1142" s="15"/>
      <c r="H1142" s="9"/>
      <c r="I1142" s="16"/>
      <c r="J1142" s="15"/>
      <c r="K1142" s="15"/>
      <c r="L1142" s="15"/>
      <c r="M1142" s="15"/>
      <c r="N1142" s="15"/>
      <c r="O1142" s="15"/>
      <c r="P1142" s="15"/>
      <c r="Q1142" s="15"/>
      <c r="R1142" s="15"/>
      <c r="S1142" s="15"/>
      <c r="T1142" s="15"/>
      <c r="U1142" s="15"/>
      <c r="V1142" s="15"/>
      <c r="W1142" s="15"/>
      <c r="X1142" s="15"/>
      <c r="Y1142" s="15"/>
      <c r="Z1142" s="15"/>
      <c r="AA1142" s="15"/>
      <c r="AB1142" s="15"/>
      <c r="AC1142" s="15"/>
      <c r="AD1142" s="15"/>
      <c r="AE1142" s="15"/>
      <c r="AF1142" s="15"/>
      <c r="AG1142" s="15"/>
      <c r="AH1142" s="15"/>
      <c r="AI1142" s="15"/>
      <c r="AJ1142" s="15"/>
      <c r="AK1142" s="15"/>
      <c r="AL1142" s="15"/>
      <c r="AM1142" s="15"/>
      <c r="AN1142" s="15"/>
      <c r="AO1142" s="15"/>
      <c r="AP1142" s="15"/>
    </row>
    <row r="1143" spans="2:42" ht="12.75" customHeight="1" x14ac:dyDescent="0.2">
      <c r="B1143" s="34"/>
      <c r="D1143" s="9"/>
      <c r="E1143" s="9"/>
      <c r="F1143" s="14"/>
      <c r="G1143" s="15"/>
      <c r="H1143" s="9"/>
      <c r="I1143" s="16"/>
      <c r="J1143" s="15"/>
      <c r="K1143" s="15"/>
      <c r="L1143" s="15"/>
      <c r="M1143" s="15"/>
      <c r="N1143" s="15"/>
      <c r="O1143" s="15"/>
      <c r="P1143" s="15"/>
      <c r="Q1143" s="15"/>
      <c r="R1143" s="15"/>
      <c r="S1143" s="15"/>
      <c r="T1143" s="15"/>
      <c r="U1143" s="15"/>
      <c r="V1143" s="15"/>
      <c r="W1143" s="15"/>
      <c r="X1143" s="15"/>
      <c r="Y1143" s="15"/>
      <c r="Z1143" s="15"/>
      <c r="AA1143" s="15"/>
      <c r="AB1143" s="15"/>
      <c r="AC1143" s="15"/>
      <c r="AD1143" s="15"/>
      <c r="AE1143" s="15"/>
      <c r="AF1143" s="15"/>
      <c r="AG1143" s="15"/>
      <c r="AH1143" s="15"/>
      <c r="AI1143" s="15"/>
      <c r="AJ1143" s="15"/>
      <c r="AK1143" s="15"/>
      <c r="AL1143" s="15"/>
      <c r="AM1143" s="15"/>
      <c r="AN1143" s="15"/>
      <c r="AO1143" s="15"/>
      <c r="AP1143" s="15"/>
    </row>
    <row r="1144" spans="2:42" ht="12.75" customHeight="1" x14ac:dyDescent="0.2">
      <c r="B1144" s="34"/>
      <c r="D1144" s="9"/>
      <c r="E1144" s="9"/>
      <c r="F1144" s="14"/>
      <c r="G1144" s="15"/>
      <c r="H1144" s="9"/>
      <c r="I1144" s="16"/>
      <c r="J1144" s="15"/>
      <c r="K1144" s="15"/>
      <c r="L1144" s="15"/>
      <c r="M1144" s="15"/>
      <c r="N1144" s="15"/>
      <c r="O1144" s="15"/>
      <c r="P1144" s="15"/>
      <c r="Q1144" s="15"/>
      <c r="R1144" s="15"/>
      <c r="S1144" s="15"/>
      <c r="T1144" s="15"/>
      <c r="U1144" s="15"/>
      <c r="V1144" s="15"/>
      <c r="W1144" s="15"/>
      <c r="X1144" s="15"/>
      <c r="Y1144" s="15"/>
      <c r="Z1144" s="15"/>
      <c r="AA1144" s="15"/>
      <c r="AB1144" s="15"/>
      <c r="AC1144" s="15"/>
      <c r="AD1144" s="15"/>
      <c r="AE1144" s="15"/>
      <c r="AF1144" s="15"/>
      <c r="AG1144" s="15"/>
      <c r="AH1144" s="15"/>
      <c r="AI1144" s="15"/>
      <c r="AJ1144" s="15"/>
      <c r="AK1144" s="15"/>
      <c r="AL1144" s="15"/>
      <c r="AM1144" s="15"/>
      <c r="AN1144" s="15"/>
      <c r="AO1144" s="15"/>
      <c r="AP1144" s="15"/>
    </row>
    <row r="1145" spans="2:42" ht="12.75" customHeight="1" x14ac:dyDescent="0.2">
      <c r="B1145" s="34"/>
      <c r="D1145" s="9"/>
      <c r="E1145" s="9"/>
      <c r="F1145" s="14"/>
      <c r="G1145" s="15"/>
      <c r="H1145" s="9"/>
      <c r="I1145" s="16"/>
      <c r="J1145" s="15"/>
      <c r="K1145" s="15"/>
      <c r="L1145" s="15"/>
      <c r="M1145" s="15"/>
      <c r="N1145" s="15"/>
      <c r="O1145" s="15"/>
      <c r="P1145" s="15"/>
      <c r="Q1145" s="15"/>
      <c r="R1145" s="15"/>
      <c r="S1145" s="15"/>
      <c r="T1145" s="15"/>
      <c r="U1145" s="15"/>
      <c r="V1145" s="15"/>
      <c r="W1145" s="15"/>
      <c r="X1145" s="15"/>
      <c r="Y1145" s="15"/>
      <c r="Z1145" s="15"/>
      <c r="AA1145" s="15"/>
      <c r="AB1145" s="15"/>
      <c r="AC1145" s="15"/>
      <c r="AD1145" s="15"/>
      <c r="AE1145" s="15"/>
      <c r="AF1145" s="15"/>
      <c r="AG1145" s="15"/>
      <c r="AH1145" s="15"/>
      <c r="AI1145" s="15"/>
      <c r="AJ1145" s="15"/>
      <c r="AK1145" s="15"/>
      <c r="AL1145" s="15"/>
      <c r="AM1145" s="15"/>
      <c r="AN1145" s="15"/>
      <c r="AO1145" s="15"/>
      <c r="AP1145" s="15"/>
    </row>
    <row r="1146" spans="2:42" ht="12.75" customHeight="1" x14ac:dyDescent="0.2">
      <c r="B1146" s="34"/>
      <c r="D1146" s="9"/>
      <c r="E1146" s="9"/>
      <c r="F1146" s="14"/>
      <c r="G1146" s="15"/>
      <c r="H1146" s="9"/>
      <c r="I1146" s="16"/>
      <c r="J1146" s="15"/>
      <c r="K1146" s="15"/>
      <c r="L1146" s="15"/>
      <c r="M1146" s="15"/>
      <c r="N1146" s="15"/>
      <c r="O1146" s="15"/>
      <c r="P1146" s="15"/>
      <c r="Q1146" s="15"/>
      <c r="R1146" s="15"/>
      <c r="S1146" s="15"/>
      <c r="T1146" s="15"/>
      <c r="U1146" s="15"/>
      <c r="V1146" s="15"/>
      <c r="W1146" s="15"/>
      <c r="X1146" s="15"/>
      <c r="Y1146" s="15"/>
      <c r="Z1146" s="15"/>
      <c r="AA1146" s="15"/>
      <c r="AB1146" s="15"/>
      <c r="AC1146" s="15"/>
      <c r="AD1146" s="15"/>
      <c r="AE1146" s="15"/>
      <c r="AF1146" s="15"/>
      <c r="AG1146" s="15"/>
      <c r="AH1146" s="15"/>
      <c r="AI1146" s="15"/>
      <c r="AJ1146" s="15"/>
      <c r="AK1146" s="15"/>
      <c r="AL1146" s="15"/>
      <c r="AM1146" s="15"/>
      <c r="AN1146" s="15"/>
      <c r="AO1146" s="15"/>
      <c r="AP1146" s="15"/>
    </row>
    <row r="1147" spans="2:42" ht="12.75" customHeight="1" x14ac:dyDescent="0.2">
      <c r="B1147" s="34"/>
      <c r="D1147" s="9"/>
      <c r="E1147" s="9"/>
      <c r="F1147" s="14"/>
      <c r="G1147" s="15"/>
      <c r="H1147" s="9"/>
      <c r="I1147" s="16"/>
      <c r="J1147" s="15"/>
      <c r="K1147" s="15"/>
      <c r="L1147" s="15"/>
      <c r="M1147" s="15"/>
      <c r="N1147" s="15"/>
      <c r="O1147" s="15"/>
      <c r="P1147" s="15"/>
      <c r="Q1147" s="15"/>
      <c r="R1147" s="15"/>
      <c r="S1147" s="15"/>
      <c r="T1147" s="15"/>
      <c r="U1147" s="15"/>
      <c r="V1147" s="15"/>
      <c r="W1147" s="15"/>
      <c r="X1147" s="15"/>
      <c r="Y1147" s="15"/>
      <c r="Z1147" s="15"/>
      <c r="AA1147" s="15"/>
      <c r="AB1147" s="15"/>
      <c r="AC1147" s="15"/>
      <c r="AD1147" s="15"/>
      <c r="AE1147" s="15"/>
      <c r="AF1147" s="15"/>
      <c r="AG1147" s="15"/>
      <c r="AH1147" s="15"/>
      <c r="AI1147" s="15"/>
      <c r="AJ1147" s="15"/>
      <c r="AK1147" s="15"/>
      <c r="AL1147" s="15"/>
      <c r="AM1147" s="15"/>
      <c r="AN1147" s="15"/>
      <c r="AO1147" s="15"/>
      <c r="AP1147" s="15"/>
    </row>
    <row r="1148" spans="2:42" ht="12.75" customHeight="1" x14ac:dyDescent="0.2">
      <c r="B1148" s="34"/>
      <c r="D1148" s="9"/>
      <c r="E1148" s="9"/>
      <c r="F1148" s="14"/>
      <c r="G1148" s="15"/>
      <c r="H1148" s="9"/>
      <c r="I1148" s="16"/>
      <c r="J1148" s="15"/>
      <c r="K1148" s="15"/>
      <c r="L1148" s="15"/>
      <c r="M1148" s="15"/>
      <c r="N1148" s="15"/>
      <c r="O1148" s="15"/>
      <c r="P1148" s="15"/>
      <c r="Q1148" s="15"/>
      <c r="R1148" s="15"/>
      <c r="S1148" s="15"/>
      <c r="T1148" s="15"/>
      <c r="U1148" s="15"/>
      <c r="V1148" s="15"/>
      <c r="W1148" s="15"/>
      <c r="X1148" s="15"/>
      <c r="Y1148" s="15"/>
      <c r="Z1148" s="15"/>
      <c r="AA1148" s="15"/>
      <c r="AB1148" s="15"/>
      <c r="AC1148" s="15"/>
      <c r="AD1148" s="15"/>
      <c r="AE1148" s="15"/>
      <c r="AF1148" s="15"/>
      <c r="AG1148" s="15"/>
      <c r="AH1148" s="15"/>
      <c r="AI1148" s="15"/>
      <c r="AJ1148" s="15"/>
      <c r="AK1148" s="15"/>
      <c r="AL1148" s="15"/>
      <c r="AM1148" s="15"/>
      <c r="AN1148" s="15"/>
      <c r="AO1148" s="15"/>
      <c r="AP1148" s="15"/>
    </row>
    <row r="1149" spans="2:42" ht="12.75" customHeight="1" x14ac:dyDescent="0.2">
      <c r="B1149" s="34"/>
      <c r="D1149" s="9"/>
      <c r="E1149" s="9"/>
      <c r="F1149" s="14"/>
      <c r="G1149" s="15"/>
      <c r="H1149" s="9"/>
      <c r="I1149" s="16"/>
      <c r="J1149" s="15"/>
      <c r="K1149" s="15"/>
      <c r="L1149" s="15"/>
      <c r="M1149" s="15"/>
      <c r="N1149" s="15"/>
      <c r="O1149" s="15"/>
      <c r="P1149" s="15"/>
      <c r="Q1149" s="15"/>
      <c r="R1149" s="15"/>
      <c r="S1149" s="15"/>
      <c r="T1149" s="15"/>
      <c r="U1149" s="15"/>
      <c r="V1149" s="15"/>
      <c r="W1149" s="15"/>
      <c r="X1149" s="15"/>
      <c r="Y1149" s="15"/>
      <c r="Z1149" s="15"/>
      <c r="AA1149" s="15"/>
      <c r="AB1149" s="15"/>
      <c r="AC1149" s="15"/>
      <c r="AD1149" s="15"/>
      <c r="AE1149" s="15"/>
      <c r="AF1149" s="15"/>
      <c r="AG1149" s="15"/>
      <c r="AH1149" s="15"/>
      <c r="AI1149" s="15"/>
      <c r="AJ1149" s="15"/>
      <c r="AK1149" s="15"/>
      <c r="AL1149" s="15"/>
      <c r="AM1149" s="15"/>
      <c r="AN1149" s="15"/>
      <c r="AO1149" s="15"/>
      <c r="AP1149" s="15"/>
    </row>
    <row r="1150" spans="2:42" ht="12.75" customHeight="1" x14ac:dyDescent="0.2">
      <c r="B1150" s="34"/>
      <c r="D1150" s="9"/>
      <c r="E1150" s="9"/>
      <c r="F1150" s="14"/>
      <c r="G1150" s="15"/>
      <c r="H1150" s="9"/>
      <c r="I1150" s="16"/>
      <c r="J1150" s="15"/>
      <c r="K1150" s="15"/>
      <c r="L1150" s="15"/>
      <c r="M1150" s="15"/>
      <c r="N1150" s="15"/>
      <c r="O1150" s="15"/>
      <c r="P1150" s="15"/>
      <c r="Q1150" s="15"/>
      <c r="R1150" s="15"/>
      <c r="S1150" s="15"/>
      <c r="T1150" s="15"/>
      <c r="U1150" s="15"/>
      <c r="V1150" s="15"/>
      <c r="W1150" s="15"/>
      <c r="X1150" s="15"/>
      <c r="Y1150" s="15"/>
      <c r="Z1150" s="15"/>
      <c r="AA1150" s="15"/>
      <c r="AB1150" s="15"/>
      <c r="AC1150" s="15"/>
      <c r="AD1150" s="15"/>
      <c r="AE1150" s="15"/>
      <c r="AF1150" s="15"/>
      <c r="AG1150" s="15"/>
      <c r="AH1150" s="15"/>
      <c r="AI1150" s="15"/>
      <c r="AJ1150" s="15"/>
      <c r="AK1150" s="15"/>
      <c r="AL1150" s="15"/>
      <c r="AM1150" s="15"/>
      <c r="AN1150" s="15"/>
      <c r="AO1150" s="15"/>
      <c r="AP1150" s="15"/>
    </row>
    <row r="1151" spans="2:42" ht="12.75" customHeight="1" x14ac:dyDescent="0.2">
      <c r="B1151" s="34"/>
      <c r="D1151" s="9"/>
      <c r="E1151" s="9"/>
      <c r="F1151" s="14"/>
      <c r="G1151" s="15"/>
      <c r="H1151" s="9"/>
      <c r="I1151" s="16"/>
      <c r="J1151" s="15"/>
      <c r="K1151" s="15"/>
      <c r="L1151" s="15"/>
      <c r="M1151" s="15"/>
      <c r="N1151" s="15"/>
      <c r="O1151" s="15"/>
      <c r="P1151" s="15"/>
      <c r="Q1151" s="15"/>
      <c r="R1151" s="15"/>
      <c r="S1151" s="15"/>
      <c r="T1151" s="15"/>
      <c r="U1151" s="15"/>
      <c r="V1151" s="15"/>
      <c r="W1151" s="15"/>
      <c r="X1151" s="15"/>
      <c r="Y1151" s="15"/>
      <c r="Z1151" s="15"/>
      <c r="AA1151" s="15"/>
      <c r="AB1151" s="15"/>
      <c r="AC1151" s="15"/>
      <c r="AD1151" s="15"/>
      <c r="AE1151" s="15"/>
      <c r="AF1151" s="15"/>
      <c r="AG1151" s="15"/>
      <c r="AH1151" s="15"/>
      <c r="AI1151" s="15"/>
      <c r="AJ1151" s="15"/>
      <c r="AK1151" s="15"/>
      <c r="AL1151" s="15"/>
      <c r="AM1151" s="15"/>
      <c r="AN1151" s="15"/>
      <c r="AO1151" s="15"/>
      <c r="AP1151" s="15"/>
    </row>
    <row r="1152" spans="2:42" ht="12.75" customHeight="1" x14ac:dyDescent="0.2">
      <c r="B1152" s="34"/>
      <c r="D1152" s="9"/>
      <c r="E1152" s="9"/>
      <c r="F1152" s="14"/>
      <c r="G1152" s="15"/>
      <c r="H1152" s="9"/>
      <c r="I1152" s="16"/>
      <c r="J1152" s="15"/>
      <c r="K1152" s="15"/>
      <c r="L1152" s="15"/>
      <c r="M1152" s="15"/>
      <c r="N1152" s="15"/>
      <c r="O1152" s="15"/>
      <c r="P1152" s="15"/>
      <c r="Q1152" s="15"/>
      <c r="R1152" s="15"/>
      <c r="S1152" s="15"/>
      <c r="T1152" s="15"/>
      <c r="U1152" s="15"/>
      <c r="V1152" s="15"/>
      <c r="W1152" s="15"/>
      <c r="X1152" s="15"/>
      <c r="Y1152" s="15"/>
      <c r="Z1152" s="15"/>
      <c r="AA1152" s="15"/>
      <c r="AB1152" s="15"/>
      <c r="AC1152" s="15"/>
      <c r="AD1152" s="15"/>
      <c r="AE1152" s="15"/>
      <c r="AF1152" s="15"/>
      <c r="AG1152" s="15"/>
      <c r="AH1152" s="15"/>
      <c r="AI1152" s="15"/>
      <c r="AJ1152" s="15"/>
      <c r="AK1152" s="15"/>
      <c r="AL1152" s="15"/>
      <c r="AM1152" s="15"/>
      <c r="AN1152" s="15"/>
      <c r="AO1152" s="15"/>
      <c r="AP1152" s="15"/>
    </row>
    <row r="1153" spans="2:42" ht="12.75" customHeight="1" x14ac:dyDescent="0.2">
      <c r="B1153" s="34"/>
      <c r="D1153" s="9"/>
      <c r="E1153" s="9"/>
      <c r="F1153" s="14"/>
      <c r="G1153" s="15"/>
      <c r="H1153" s="9"/>
      <c r="I1153" s="16"/>
      <c r="J1153" s="15"/>
      <c r="K1153" s="15"/>
      <c r="L1153" s="15"/>
      <c r="M1153" s="15"/>
      <c r="N1153" s="15"/>
      <c r="O1153" s="15"/>
      <c r="P1153" s="15"/>
      <c r="Q1153" s="15"/>
      <c r="R1153" s="15"/>
      <c r="S1153" s="15"/>
      <c r="T1153" s="15"/>
      <c r="U1153" s="15"/>
      <c r="V1153" s="15"/>
      <c r="W1153" s="15"/>
      <c r="X1153" s="15"/>
      <c r="Y1153" s="15"/>
      <c r="Z1153" s="15"/>
      <c r="AA1153" s="15"/>
      <c r="AB1153" s="15"/>
      <c r="AC1153" s="15"/>
      <c r="AD1153" s="15"/>
      <c r="AE1153" s="15"/>
      <c r="AF1153" s="15"/>
      <c r="AG1153" s="15"/>
      <c r="AH1153" s="15"/>
      <c r="AI1153" s="15"/>
      <c r="AJ1153" s="15"/>
      <c r="AK1153" s="15"/>
      <c r="AL1153" s="15"/>
      <c r="AM1153" s="15"/>
      <c r="AN1153" s="15"/>
      <c r="AO1153" s="15"/>
      <c r="AP1153" s="15"/>
    </row>
    <row r="1154" spans="2:42" ht="12.75" customHeight="1" x14ac:dyDescent="0.2">
      <c r="B1154" s="34"/>
      <c r="D1154" s="9"/>
      <c r="E1154" s="9"/>
      <c r="F1154" s="14"/>
      <c r="G1154" s="15"/>
      <c r="H1154" s="9"/>
      <c r="I1154" s="16"/>
      <c r="J1154" s="15"/>
      <c r="K1154" s="15"/>
      <c r="L1154" s="15"/>
      <c r="M1154" s="15"/>
      <c r="N1154" s="15"/>
      <c r="O1154" s="15"/>
      <c r="P1154" s="15"/>
      <c r="Q1154" s="15"/>
      <c r="R1154" s="15"/>
      <c r="S1154" s="15"/>
      <c r="T1154" s="15"/>
      <c r="U1154" s="15"/>
      <c r="V1154" s="15"/>
      <c r="W1154" s="15"/>
      <c r="X1154" s="15"/>
      <c r="Y1154" s="15"/>
      <c r="Z1154" s="15"/>
      <c r="AA1154" s="15"/>
      <c r="AB1154" s="15"/>
      <c r="AC1154" s="15"/>
      <c r="AD1154" s="15"/>
      <c r="AE1154" s="15"/>
      <c r="AF1154" s="15"/>
      <c r="AG1154" s="15"/>
      <c r="AH1154" s="15"/>
      <c r="AI1154" s="15"/>
      <c r="AJ1154" s="15"/>
      <c r="AK1154" s="15"/>
      <c r="AL1154" s="15"/>
      <c r="AM1154" s="15"/>
      <c r="AN1154" s="15"/>
      <c r="AO1154" s="15"/>
      <c r="AP1154" s="15"/>
    </row>
    <row r="1155" spans="2:42" ht="12.75" customHeight="1" x14ac:dyDescent="0.2">
      <c r="B1155" s="34"/>
      <c r="D1155" s="9"/>
      <c r="E1155" s="9"/>
      <c r="F1155" s="14"/>
      <c r="G1155" s="15"/>
      <c r="H1155" s="9"/>
      <c r="I1155" s="16"/>
      <c r="J1155" s="15"/>
      <c r="K1155" s="15"/>
      <c r="L1155" s="15"/>
      <c r="M1155" s="15"/>
      <c r="N1155" s="15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  <c r="Y1155" s="15"/>
      <c r="Z1155" s="15"/>
      <c r="AA1155" s="15"/>
      <c r="AB1155" s="15"/>
      <c r="AC1155" s="15"/>
      <c r="AD1155" s="15"/>
      <c r="AE1155" s="15"/>
      <c r="AF1155" s="15"/>
      <c r="AG1155" s="15"/>
      <c r="AH1155" s="15"/>
      <c r="AI1155" s="15"/>
      <c r="AJ1155" s="15"/>
      <c r="AK1155" s="15"/>
      <c r="AL1155" s="15"/>
      <c r="AM1155" s="15"/>
      <c r="AN1155" s="15"/>
      <c r="AO1155" s="15"/>
      <c r="AP1155" s="15"/>
    </row>
    <row r="1156" spans="2:42" ht="12.75" customHeight="1" x14ac:dyDescent="0.2">
      <c r="B1156" s="34"/>
      <c r="D1156" s="9"/>
      <c r="E1156" s="9"/>
      <c r="F1156" s="14"/>
      <c r="G1156" s="15"/>
      <c r="H1156" s="9"/>
      <c r="I1156" s="16"/>
      <c r="J1156" s="15"/>
      <c r="K1156" s="15"/>
      <c r="L1156" s="15"/>
      <c r="M1156" s="15"/>
      <c r="N1156" s="15"/>
      <c r="O1156" s="15"/>
      <c r="P1156" s="15"/>
      <c r="Q1156" s="15"/>
      <c r="R1156" s="15"/>
      <c r="S1156" s="15"/>
      <c r="T1156" s="15"/>
      <c r="U1156" s="15"/>
      <c r="V1156" s="15"/>
      <c r="W1156" s="15"/>
      <c r="X1156" s="15"/>
      <c r="Y1156" s="15"/>
      <c r="Z1156" s="15"/>
      <c r="AA1156" s="15"/>
      <c r="AB1156" s="15"/>
      <c r="AC1156" s="15"/>
      <c r="AD1156" s="15"/>
      <c r="AE1156" s="15"/>
      <c r="AF1156" s="15"/>
      <c r="AG1156" s="15"/>
      <c r="AH1156" s="15"/>
      <c r="AI1156" s="15"/>
      <c r="AJ1156" s="15"/>
      <c r="AK1156" s="15"/>
      <c r="AL1156" s="15"/>
      <c r="AM1156" s="15"/>
      <c r="AN1156" s="15"/>
      <c r="AO1156" s="15"/>
      <c r="AP1156" s="15"/>
    </row>
    <row r="1157" spans="2:42" ht="12.75" customHeight="1" x14ac:dyDescent="0.2">
      <c r="B1157" s="34"/>
      <c r="D1157" s="9"/>
      <c r="E1157" s="9"/>
      <c r="F1157" s="14"/>
      <c r="G1157" s="15"/>
      <c r="H1157" s="9"/>
      <c r="I1157" s="16"/>
      <c r="J1157" s="15"/>
      <c r="K1157" s="15"/>
      <c r="L1157" s="15"/>
      <c r="M1157" s="15"/>
      <c r="N1157" s="15"/>
      <c r="O1157" s="15"/>
      <c r="P1157" s="15"/>
      <c r="Q1157" s="15"/>
      <c r="R1157" s="15"/>
      <c r="S1157" s="15"/>
      <c r="T1157" s="15"/>
      <c r="U1157" s="15"/>
      <c r="V1157" s="15"/>
      <c r="W1157" s="15"/>
      <c r="X1157" s="15"/>
      <c r="Y1157" s="15"/>
      <c r="Z1157" s="15"/>
      <c r="AA1157" s="15"/>
      <c r="AB1157" s="15"/>
      <c r="AC1157" s="15"/>
      <c r="AD1157" s="15"/>
      <c r="AE1157" s="15"/>
      <c r="AF1157" s="15"/>
      <c r="AG1157" s="15"/>
      <c r="AH1157" s="15"/>
      <c r="AI1157" s="15"/>
      <c r="AJ1157" s="15"/>
      <c r="AK1157" s="15"/>
      <c r="AL1157" s="15"/>
      <c r="AM1157" s="15"/>
      <c r="AN1157" s="15"/>
      <c r="AO1157" s="15"/>
      <c r="AP1157" s="15"/>
    </row>
    <row r="1158" spans="2:42" ht="12.75" customHeight="1" x14ac:dyDescent="0.2">
      <c r="B1158" s="34"/>
      <c r="D1158" s="9"/>
      <c r="E1158" s="9"/>
      <c r="F1158" s="14"/>
      <c r="G1158" s="15"/>
      <c r="H1158" s="9"/>
      <c r="I1158" s="16"/>
      <c r="J1158" s="15"/>
      <c r="K1158" s="15"/>
      <c r="L1158" s="15"/>
      <c r="M1158" s="15"/>
      <c r="N1158" s="15"/>
      <c r="O1158" s="15"/>
      <c r="P1158" s="15"/>
      <c r="Q1158" s="15"/>
      <c r="R1158" s="15"/>
      <c r="S1158" s="15"/>
      <c r="T1158" s="15"/>
      <c r="U1158" s="15"/>
      <c r="V1158" s="15"/>
      <c r="W1158" s="15"/>
      <c r="X1158" s="15"/>
      <c r="Y1158" s="15"/>
      <c r="Z1158" s="15"/>
      <c r="AA1158" s="15"/>
      <c r="AB1158" s="15"/>
      <c r="AC1158" s="15"/>
      <c r="AD1158" s="15"/>
      <c r="AE1158" s="15"/>
      <c r="AF1158" s="15"/>
      <c r="AG1158" s="15"/>
      <c r="AH1158" s="15"/>
      <c r="AI1158" s="15"/>
      <c r="AJ1158" s="15"/>
      <c r="AK1158" s="15"/>
      <c r="AL1158" s="15"/>
      <c r="AM1158" s="15"/>
      <c r="AN1158" s="15"/>
      <c r="AO1158" s="15"/>
      <c r="AP1158" s="15"/>
    </row>
    <row r="1159" spans="2:42" ht="12.75" customHeight="1" x14ac:dyDescent="0.2">
      <c r="B1159" s="34"/>
      <c r="D1159" s="9"/>
      <c r="E1159" s="9"/>
      <c r="F1159" s="14"/>
      <c r="G1159" s="15"/>
      <c r="H1159" s="9"/>
      <c r="I1159" s="16"/>
      <c r="J1159" s="15"/>
      <c r="K1159" s="15"/>
      <c r="L1159" s="15"/>
      <c r="M1159" s="15"/>
      <c r="N1159" s="15"/>
      <c r="O1159" s="15"/>
      <c r="P1159" s="15"/>
      <c r="Q1159" s="15"/>
      <c r="R1159" s="15"/>
      <c r="S1159" s="15"/>
      <c r="T1159" s="15"/>
      <c r="U1159" s="15"/>
      <c r="V1159" s="15"/>
      <c r="W1159" s="15"/>
      <c r="X1159" s="15"/>
      <c r="Y1159" s="15"/>
      <c r="Z1159" s="15"/>
      <c r="AA1159" s="15"/>
      <c r="AB1159" s="15"/>
      <c r="AC1159" s="15"/>
      <c r="AD1159" s="15"/>
      <c r="AE1159" s="15"/>
      <c r="AF1159" s="15"/>
      <c r="AG1159" s="15"/>
      <c r="AH1159" s="15"/>
      <c r="AI1159" s="15"/>
      <c r="AJ1159" s="15"/>
      <c r="AK1159" s="15"/>
      <c r="AL1159" s="15"/>
      <c r="AM1159" s="15"/>
      <c r="AN1159" s="15"/>
      <c r="AO1159" s="15"/>
      <c r="AP1159" s="15"/>
    </row>
    <row r="1160" spans="2:42" ht="12.75" customHeight="1" x14ac:dyDescent="0.2">
      <c r="B1160" s="34"/>
      <c r="D1160" s="9"/>
      <c r="E1160" s="9"/>
      <c r="F1160" s="14"/>
      <c r="G1160" s="15"/>
      <c r="H1160" s="9"/>
      <c r="I1160" s="16"/>
      <c r="J1160" s="15"/>
      <c r="K1160" s="15"/>
      <c r="L1160" s="15"/>
      <c r="M1160" s="15"/>
      <c r="N1160" s="15"/>
      <c r="O1160" s="15"/>
      <c r="P1160" s="15"/>
      <c r="Q1160" s="15"/>
      <c r="R1160" s="15"/>
      <c r="S1160" s="15"/>
      <c r="T1160" s="15"/>
      <c r="U1160" s="15"/>
      <c r="V1160" s="15"/>
      <c r="W1160" s="15"/>
      <c r="X1160" s="15"/>
      <c r="Y1160" s="15"/>
      <c r="Z1160" s="15"/>
      <c r="AA1160" s="15"/>
      <c r="AB1160" s="15"/>
      <c r="AC1160" s="15"/>
      <c r="AD1160" s="15"/>
      <c r="AE1160" s="15"/>
      <c r="AF1160" s="15"/>
      <c r="AG1160" s="15"/>
      <c r="AH1160" s="15"/>
      <c r="AI1160" s="15"/>
      <c r="AJ1160" s="15"/>
      <c r="AK1160" s="15"/>
      <c r="AL1160" s="15"/>
      <c r="AM1160" s="15"/>
      <c r="AN1160" s="15"/>
      <c r="AO1160" s="15"/>
      <c r="AP1160" s="15"/>
    </row>
    <row r="1161" spans="2:42" ht="12.75" customHeight="1" x14ac:dyDescent="0.2">
      <c r="B1161" s="34"/>
      <c r="D1161" s="9"/>
      <c r="E1161" s="9"/>
      <c r="F1161" s="14"/>
      <c r="G1161" s="15"/>
      <c r="H1161" s="9"/>
      <c r="I1161" s="16"/>
      <c r="J1161" s="15"/>
      <c r="K1161" s="15"/>
      <c r="L1161" s="15"/>
      <c r="M1161" s="15"/>
      <c r="N1161" s="15"/>
      <c r="O1161" s="15"/>
      <c r="P1161" s="15"/>
      <c r="Q1161" s="15"/>
      <c r="R1161" s="15"/>
      <c r="S1161" s="15"/>
      <c r="T1161" s="15"/>
      <c r="U1161" s="15"/>
      <c r="V1161" s="15"/>
      <c r="W1161" s="15"/>
      <c r="X1161" s="15"/>
      <c r="Y1161" s="15"/>
      <c r="Z1161" s="15"/>
      <c r="AA1161" s="15"/>
      <c r="AB1161" s="15"/>
      <c r="AC1161" s="15"/>
      <c r="AD1161" s="15"/>
      <c r="AE1161" s="15"/>
      <c r="AF1161" s="15"/>
      <c r="AG1161" s="15"/>
      <c r="AH1161" s="15"/>
      <c r="AI1161" s="15"/>
      <c r="AJ1161" s="15"/>
      <c r="AK1161" s="15"/>
      <c r="AL1161" s="15"/>
      <c r="AM1161" s="15"/>
      <c r="AN1161" s="15"/>
      <c r="AO1161" s="15"/>
      <c r="AP1161" s="15"/>
    </row>
    <row r="1162" spans="2:42" ht="12.75" customHeight="1" x14ac:dyDescent="0.2">
      <c r="B1162" s="34"/>
      <c r="D1162" s="9"/>
      <c r="E1162" s="9"/>
      <c r="F1162" s="14"/>
      <c r="G1162" s="15"/>
      <c r="H1162" s="9"/>
      <c r="I1162" s="16"/>
      <c r="J1162" s="15"/>
      <c r="K1162" s="15"/>
      <c r="L1162" s="15"/>
      <c r="M1162" s="15"/>
      <c r="N1162" s="15"/>
      <c r="O1162" s="15"/>
      <c r="P1162" s="15"/>
      <c r="Q1162" s="15"/>
      <c r="R1162" s="15"/>
      <c r="S1162" s="15"/>
      <c r="T1162" s="15"/>
      <c r="U1162" s="15"/>
      <c r="V1162" s="15"/>
      <c r="W1162" s="15"/>
      <c r="X1162" s="15"/>
      <c r="Y1162" s="15"/>
      <c r="Z1162" s="15"/>
      <c r="AA1162" s="15"/>
      <c r="AB1162" s="15"/>
      <c r="AC1162" s="15"/>
      <c r="AD1162" s="15"/>
      <c r="AE1162" s="15"/>
      <c r="AF1162" s="15"/>
      <c r="AG1162" s="15"/>
      <c r="AH1162" s="15"/>
      <c r="AI1162" s="15"/>
      <c r="AJ1162" s="15"/>
      <c r="AK1162" s="15"/>
      <c r="AL1162" s="15"/>
      <c r="AM1162" s="15"/>
      <c r="AN1162" s="15"/>
      <c r="AO1162" s="15"/>
      <c r="AP1162" s="15"/>
    </row>
    <row r="1163" spans="2:42" ht="12.75" customHeight="1" thickBot="1" x14ac:dyDescent="0.25">
      <c r="B1163" s="35"/>
      <c r="D1163" s="9"/>
      <c r="E1163" s="9"/>
      <c r="F1163" s="17"/>
      <c r="G1163" s="15"/>
      <c r="H1163" s="18"/>
      <c r="I1163" s="16"/>
      <c r="J1163" s="15"/>
      <c r="K1163" s="15"/>
      <c r="L1163" s="15"/>
      <c r="M1163" s="15"/>
      <c r="N1163" s="15"/>
      <c r="O1163" s="15"/>
      <c r="P1163" s="15"/>
      <c r="Q1163" s="15"/>
      <c r="R1163" s="15"/>
      <c r="S1163" s="15"/>
      <c r="T1163" s="15"/>
      <c r="U1163" s="15"/>
      <c r="V1163" s="15"/>
      <c r="W1163" s="15"/>
      <c r="X1163" s="15"/>
      <c r="Y1163" s="15"/>
      <c r="Z1163" s="15"/>
      <c r="AA1163" s="15"/>
      <c r="AB1163" s="15"/>
      <c r="AC1163" s="15"/>
      <c r="AD1163" s="15"/>
      <c r="AE1163" s="15"/>
      <c r="AF1163" s="15"/>
      <c r="AG1163" s="15"/>
      <c r="AH1163" s="15"/>
      <c r="AI1163" s="15"/>
      <c r="AJ1163" s="15"/>
      <c r="AK1163" s="15"/>
      <c r="AL1163" s="15"/>
      <c r="AM1163" s="15"/>
      <c r="AN1163" s="15"/>
      <c r="AO1163" s="15"/>
      <c r="AP1163" s="15"/>
    </row>
    <row r="1164" spans="2:42" ht="12.75" customHeight="1" x14ac:dyDescent="0.2">
      <c r="B1164" s="5" t="s">
        <v>22</v>
      </c>
      <c r="D1164" s="48" t="s">
        <v>18</v>
      </c>
      <c r="E1164" s="49"/>
      <c r="F1164" s="49"/>
      <c r="G1164" s="49"/>
      <c r="H1164" s="49"/>
      <c r="I1164" s="50"/>
      <c r="J1164" s="31" t="str">
        <f t="shared" ref="J1164" si="443">IF(J1088="","",IF(J1111="",IF(SUM(COUNTIF(J1112:J1163,"LS")+COUNTIF(J1112:J1163,"LUMP"))&gt;0,"LS",""),IF(SUM(J1112:J1163)&gt;0,ROUNDUP(SUM(J1112:J1163),0),"")))</f>
        <v/>
      </c>
      <c r="K1164" s="31" t="str">
        <f t="shared" ref="K1164" si="444">IF(K1088="","",IF(K1111="",IF(SUM(COUNTIF(K1112:K1163,"LS")+COUNTIF(K1112:K1163,"LUMP"))&gt;0,"LS",""),IF(SUM(K1112:K1163)&gt;0,ROUNDUP(SUM(K1112:K1163),0),"")))</f>
        <v/>
      </c>
      <c r="L1164" s="31" t="str">
        <f t="shared" ref="L1164" si="445">IF(L1088="","",IF(L1111="",IF(SUM(COUNTIF(L1112:L1163,"LS")+COUNTIF(L1112:L1163,"LUMP"))&gt;0,"LS",""),IF(SUM(L1112:L1163)&gt;0,ROUNDUP(SUM(L1112:L1163),0),"")))</f>
        <v/>
      </c>
      <c r="M1164" s="31" t="str">
        <f t="shared" ref="M1164" si="446">IF(M1088="","",IF(M1111="",IF(SUM(COUNTIF(M1112:M1163,"LS")+COUNTIF(M1112:M1163,"LUMP"))&gt;0,"LS",""),IF(SUM(M1112:M1163)&gt;0,ROUNDUP(SUM(M1112:M1163),0),"")))</f>
        <v/>
      </c>
      <c r="N1164" s="31" t="str">
        <f t="shared" ref="N1164" si="447">IF(N1088="","",IF(N1111="",IF(SUM(COUNTIF(N1112:N1163,"LS")+COUNTIF(N1112:N1163,"LUMP"))&gt;0,"LS",""),IF(SUM(N1112:N1163)&gt;0,ROUNDUP(SUM(N1112:N1163),0),"")))</f>
        <v/>
      </c>
      <c r="O1164" s="31" t="str">
        <f t="shared" ref="O1164" si="448">IF(O1088="","",IF(O1111="",IF(SUM(COUNTIF(O1112:O1163,"LS")+COUNTIF(O1112:O1163,"LUMP"))&gt;0,"LS",""),IF(SUM(O1112:O1163)&gt;0,ROUNDUP(SUM(O1112:O1163),0),"")))</f>
        <v/>
      </c>
      <c r="P1164" s="31" t="str">
        <f t="shared" ref="P1164" si="449">IF(P1088="","",IF(P1111="",IF(SUM(COUNTIF(P1112:P1163,"LS")+COUNTIF(P1112:P1163,"LUMP"))&gt;0,"LS",""),IF(SUM(P1112:P1163)&gt;0,ROUNDUP(SUM(P1112:P1163),0),"")))</f>
        <v/>
      </c>
      <c r="Q1164" s="31" t="str">
        <f t="shared" ref="Q1164" si="450">IF(Q1088="","",IF(Q1111="",IF(SUM(COUNTIF(Q1112:Q1163,"LS")+COUNTIF(Q1112:Q1163,"LUMP"))&gt;0,"LS",""),IF(SUM(Q1112:Q1163)&gt;0,ROUNDUP(SUM(Q1112:Q1163),0),"")))</f>
        <v/>
      </c>
      <c r="R1164" s="31" t="str">
        <f t="shared" ref="R1164" si="451">IF(R1088="","",IF(R1111="",IF(SUM(COUNTIF(R1112:R1163,"LS")+COUNTIF(R1112:R1163,"LUMP"))&gt;0,"LS",""),IF(SUM(R1112:R1163)&gt;0,ROUNDUP(SUM(R1112:R1163),0),"")))</f>
        <v/>
      </c>
      <c r="S1164" s="31" t="str">
        <f t="shared" ref="S1164" si="452">IF(S1088="","",IF(S1111="",IF(SUM(COUNTIF(S1112:S1163,"LS")+COUNTIF(S1112:S1163,"LUMP"))&gt;0,"LS",""),IF(SUM(S1112:S1163)&gt;0,ROUNDUP(SUM(S1112:S1163),0),"")))</f>
        <v/>
      </c>
      <c r="T1164" s="31" t="str">
        <f t="shared" ref="T1164" si="453">IF(T1088="","",IF(T1111="",IF(SUM(COUNTIF(T1112:T1163,"LS")+COUNTIF(T1112:T1163,"LUMP"))&gt;0,"LS",""),IF(SUM(T1112:T1163)&gt;0,ROUNDUP(SUM(T1112:T1163),0),"")))</f>
        <v/>
      </c>
      <c r="U1164" s="31" t="str">
        <f t="shared" ref="U1164" si="454">IF(U1088="","",IF(U1111="",IF(SUM(COUNTIF(U1112:U1163,"LS")+COUNTIF(U1112:U1163,"LUMP"))&gt;0,"LS",""),IF(SUM(U1112:U1163)&gt;0,ROUNDUP(SUM(U1112:U1163),0),"")))</f>
        <v/>
      </c>
      <c r="V1164" s="31" t="str">
        <f t="shared" ref="V1164" si="455">IF(V1088="","",IF(V1111="",IF(SUM(COUNTIF(V1112:V1163,"LS")+COUNTIF(V1112:V1163,"LUMP"))&gt;0,"LS",""),IF(SUM(V1112:V1163)&gt;0,ROUNDUP(SUM(V1112:V1163),0),"")))</f>
        <v/>
      </c>
      <c r="W1164" s="31" t="str">
        <f t="shared" ref="W1164" si="456">IF(W1088="","",IF(W1111="",IF(SUM(COUNTIF(W1112:W1163,"LS")+COUNTIF(W1112:W1163,"LUMP"))&gt;0,"LS",""),IF(SUM(W1112:W1163)&gt;0,ROUNDUP(SUM(W1112:W1163),0),"")))</f>
        <v/>
      </c>
      <c r="X1164" s="31" t="str">
        <f t="shared" ref="X1164" si="457">IF(X1088="","",IF(X1111="",IF(SUM(COUNTIF(X1112:X1163,"LS")+COUNTIF(X1112:X1163,"LUMP"))&gt;0,"LS",""),IF(SUM(X1112:X1163)&gt;0,ROUNDUP(SUM(X1112:X1163),0),"")))</f>
        <v/>
      </c>
      <c r="Y1164" s="31" t="str">
        <f t="shared" ref="Y1164" si="458">IF(Y1088="","",IF(Y1111="",IF(SUM(COUNTIF(Y1112:Y1163,"LS")+COUNTIF(Y1112:Y1163,"LUMP"))&gt;0,"LS",""),IF(SUM(Y1112:Y1163)&gt;0,ROUNDUP(SUM(Y1112:Y1163),0),"")))</f>
        <v/>
      </c>
      <c r="Z1164" s="31" t="str">
        <f t="shared" ref="Z1164" si="459">IF(Z1088="","",IF(Z1111="",IF(SUM(COUNTIF(Z1112:Z1163,"LS")+COUNTIF(Z1112:Z1163,"LUMP"))&gt;0,"LS",""),IF(SUM(Z1112:Z1163)&gt;0,ROUNDUP(SUM(Z1112:Z1163),0),"")))</f>
        <v/>
      </c>
      <c r="AA1164" s="31" t="str">
        <f t="shared" ref="AA1164" si="460">IF(AA1088="","",IF(AA1111="",IF(SUM(COUNTIF(AA1112:AA1163,"LS")+COUNTIF(AA1112:AA1163,"LUMP"))&gt;0,"LS",""),IF(SUM(AA1112:AA1163)&gt;0,ROUNDUP(SUM(AA1112:AA1163),0),"")))</f>
        <v/>
      </c>
      <c r="AB1164" s="31" t="str">
        <f t="shared" ref="AB1164" si="461">IF(AB1088="","",IF(AB1111="",IF(SUM(COUNTIF(AB1112:AB1163,"LS")+COUNTIF(AB1112:AB1163,"LUMP"))&gt;0,"LS",""),IF(SUM(AB1112:AB1163)&gt;0,ROUNDUP(SUM(AB1112:AB1163),0),"")))</f>
        <v/>
      </c>
      <c r="AC1164" s="31" t="str">
        <f t="shared" ref="AC1164" si="462">IF(AC1088="","",IF(AC1111="",IF(SUM(COUNTIF(AC1112:AC1163,"LS")+COUNTIF(AC1112:AC1163,"LUMP"))&gt;0,"LS",""),IF(SUM(AC1112:AC1163)&gt;0,ROUNDUP(SUM(AC1112:AC1163),0),"")))</f>
        <v/>
      </c>
      <c r="AD1164" s="31" t="str">
        <f t="shared" ref="AD1164" si="463">IF(AD1088="","",IF(AD1111="",IF(SUM(COUNTIF(AD1112:AD1163,"LS")+COUNTIF(AD1112:AD1163,"LUMP"))&gt;0,"LS",""),IF(SUM(AD1112:AD1163)&gt;0,ROUNDUP(SUM(AD1112:AD1163),0),"")))</f>
        <v/>
      </c>
      <c r="AE1164" s="31" t="str">
        <f t="shared" ref="AE1164" si="464">IF(AE1088="","",IF(AE1111="",IF(SUM(COUNTIF(AE1112:AE1163,"LS")+COUNTIF(AE1112:AE1163,"LUMP"))&gt;0,"LS",""),IF(SUM(AE1112:AE1163)&gt;0,ROUNDUP(SUM(AE1112:AE1163),0),"")))</f>
        <v/>
      </c>
      <c r="AF1164" s="31" t="str">
        <f t="shared" ref="AF1164" si="465">IF(AF1088="","",IF(AF1111="",IF(SUM(COUNTIF(AF1112:AF1163,"LS")+COUNTIF(AF1112:AF1163,"LUMP"))&gt;0,"LS",""),IF(SUM(AF1112:AF1163)&gt;0,ROUNDUP(SUM(AF1112:AF1163),0),"")))</f>
        <v/>
      </c>
      <c r="AG1164" s="31" t="str">
        <f t="shared" ref="AG1164" si="466">IF(AG1088="","",IF(AG1111="",IF(SUM(COUNTIF(AG1112:AG1163,"LS")+COUNTIF(AG1112:AG1163,"LUMP"))&gt;0,"LS",""),IF(SUM(AG1112:AG1163)&gt;0,ROUNDUP(SUM(AG1112:AG1163),0),"")))</f>
        <v/>
      </c>
      <c r="AH1164" s="31" t="str">
        <f t="shared" ref="AH1164" si="467">IF(AH1088="","",IF(AH1111="",IF(SUM(COUNTIF(AH1112:AH1163,"LS")+COUNTIF(AH1112:AH1163,"LUMP"))&gt;0,"LS",""),IF(SUM(AH1112:AH1163)&gt;0,ROUNDUP(SUM(AH1112:AH1163),0),"")))</f>
        <v/>
      </c>
      <c r="AI1164" s="31" t="str">
        <f t="shared" ref="AI1164" si="468">IF(AI1088="","",IF(AI1111="",IF(SUM(COUNTIF(AI1112:AI1163,"LS")+COUNTIF(AI1112:AI1163,"LUMP"))&gt;0,"LS",""),IF(SUM(AI1112:AI1163)&gt;0,ROUNDUP(SUM(AI1112:AI1163),0),"")))</f>
        <v/>
      </c>
      <c r="AJ1164" s="31" t="str">
        <f t="shared" ref="AJ1164" si="469">IF(AJ1088="","",IF(AJ1111="",IF(SUM(COUNTIF(AJ1112:AJ1163,"LS")+COUNTIF(AJ1112:AJ1163,"LUMP"))&gt;0,"LS",""),IF(SUM(AJ1112:AJ1163)&gt;0,ROUNDUP(SUM(AJ1112:AJ1163),0),"")))</f>
        <v/>
      </c>
      <c r="AK1164" s="31" t="str">
        <f t="shared" ref="AK1164" si="470">IF(AK1088="","",IF(AK1111="",IF(SUM(COUNTIF(AK1112:AK1163,"LS")+COUNTIF(AK1112:AK1163,"LUMP"))&gt;0,"LS",""),IF(SUM(AK1112:AK1163)&gt;0,ROUNDUP(SUM(AK1112:AK1163),0),"")))</f>
        <v/>
      </c>
      <c r="AL1164" s="31" t="str">
        <f t="shared" ref="AL1164" si="471">IF(AL1088="","",IF(AL1111="",IF(SUM(COUNTIF(AL1112:AL1163,"LS")+COUNTIF(AL1112:AL1163,"LUMP"))&gt;0,"LS",""),IF(SUM(AL1112:AL1163)&gt;0,ROUNDUP(SUM(AL1112:AL1163),0),"")))</f>
        <v/>
      </c>
      <c r="AM1164" s="31" t="str">
        <f t="shared" ref="AM1164" si="472">IF(AM1088="","",IF(AM1111="",IF(SUM(COUNTIF(AM1112:AM1163,"LS")+COUNTIF(AM1112:AM1163,"LUMP"))&gt;0,"LS",""),IF(SUM(AM1112:AM1163)&gt;0,ROUNDUP(SUM(AM1112:AM1163),0),"")))</f>
        <v/>
      </c>
      <c r="AN1164" s="31" t="str">
        <f t="shared" ref="AN1164" si="473">IF(AN1088="","",IF(AN1111="",IF(SUM(COUNTIF(AN1112:AN1163,"LS")+COUNTIF(AN1112:AN1163,"LUMP"))&gt;0,"LS",""),IF(SUM(AN1112:AN1163)&gt;0,ROUNDUP(SUM(AN1112:AN1163),0),"")))</f>
        <v/>
      </c>
      <c r="AO1164" s="31" t="str">
        <f t="shared" ref="AO1164" si="474">IF(AO1088="","",IF(AO1111="",IF(SUM(COUNTIF(AO1112:AO1163,"LS")+COUNTIF(AO1112:AO1163,"LUMP"))&gt;0,"LS",""),IF(SUM(AO1112:AO1163)&gt;0,ROUNDUP(SUM(AO1112:AO1163),0),"")))</f>
        <v/>
      </c>
      <c r="AP1164" s="31" t="str">
        <f t="shared" ref="AP1164" si="475">IF(AP1088="","",IF(AP1111="",IF(SUM(COUNTIF(AP1112:AP1163,"LS")+COUNTIF(AP1112:AP1163,"LUMP"))&gt;0,"LS",""),IF(SUM(AP1112:AP1163)&gt;0,ROUNDUP(SUM(AP1112:AP1163),0),"")))</f>
        <v/>
      </c>
    </row>
    <row r="1165" spans="2:42" ht="12.75" customHeight="1" thickBot="1" x14ac:dyDescent="0.25"/>
    <row r="1166" spans="2:42" ht="12.75" customHeight="1" thickBot="1" x14ac:dyDescent="0.25">
      <c r="B1166" s="32" t="s">
        <v>21</v>
      </c>
      <c r="D1166" s="59">
        <f>D1087 + 1</f>
        <v>23</v>
      </c>
      <c r="E1166" s="59"/>
      <c r="F1166" s="59"/>
      <c r="G1166" s="59"/>
      <c r="H1166" s="59"/>
      <c r="I1166" s="59"/>
      <c r="J1166" s="59"/>
      <c r="K1166" s="59"/>
      <c r="L1166" s="59"/>
      <c r="M1166" s="59"/>
      <c r="N1166" s="59"/>
      <c r="O1166" s="59"/>
      <c r="P1166" s="59"/>
      <c r="Q1166" s="59"/>
      <c r="R1166" s="59"/>
      <c r="S1166" s="59"/>
      <c r="T1166" s="59"/>
      <c r="U1166" s="59"/>
      <c r="V1166" s="59"/>
      <c r="W1166" s="59"/>
      <c r="X1166" s="59"/>
      <c r="Y1166" s="59"/>
      <c r="Z1166" s="59"/>
      <c r="AA1166" s="59"/>
      <c r="AB1166" s="59"/>
      <c r="AC1166" s="59"/>
      <c r="AD1166" s="59"/>
      <c r="AE1166" s="59"/>
      <c r="AF1166" s="59"/>
      <c r="AG1166" s="59"/>
      <c r="AH1166" s="59"/>
      <c r="AI1166" s="59"/>
      <c r="AJ1166" s="59"/>
      <c r="AK1166" s="59"/>
      <c r="AL1166" s="59"/>
      <c r="AM1166" s="59"/>
      <c r="AN1166" s="59"/>
      <c r="AO1166" s="59"/>
      <c r="AP1166" s="59"/>
    </row>
    <row r="1167" spans="2:42" ht="59.25" customHeight="1" thickBot="1" x14ac:dyDescent="0.25">
      <c r="B1167" s="39"/>
      <c r="D1167" s="65" t="s">
        <v>23</v>
      </c>
      <c r="E1167" s="65"/>
      <c r="F1167" s="65"/>
      <c r="G1167" s="65"/>
      <c r="H1167" s="65"/>
      <c r="I1167" s="65"/>
      <c r="J1167" s="30"/>
      <c r="K1167" s="30"/>
      <c r="L1167" s="30"/>
      <c r="M1167" s="30"/>
      <c r="N1167" s="30"/>
      <c r="O1167" s="30"/>
      <c r="P1167" s="30"/>
      <c r="Q1167" s="30"/>
      <c r="R1167" s="30"/>
      <c r="S1167" s="30"/>
      <c r="T1167" s="30"/>
      <c r="U1167" s="30"/>
      <c r="V1167" s="30"/>
      <c r="W1167" s="30"/>
      <c r="X1167" s="30"/>
      <c r="Y1167" s="30"/>
      <c r="Z1167" s="30"/>
      <c r="AA1167" s="30"/>
      <c r="AB1167" s="30"/>
      <c r="AC1167" s="30"/>
      <c r="AD1167" s="30"/>
      <c r="AE1167" s="30"/>
      <c r="AF1167" s="30"/>
      <c r="AG1167" s="30"/>
      <c r="AH1167" s="30"/>
      <c r="AI1167" s="30"/>
      <c r="AJ1167" s="30"/>
      <c r="AK1167" s="30"/>
      <c r="AL1167" s="30"/>
      <c r="AM1167" s="30"/>
      <c r="AN1167" s="30"/>
      <c r="AO1167" s="30"/>
      <c r="AP1167" s="30"/>
    </row>
    <row r="1168" spans="2:42" ht="12.75" customHeight="1" thickBot="1" x14ac:dyDescent="0.25">
      <c r="D1168" s="66" t="s">
        <v>24</v>
      </c>
      <c r="E1168" s="66"/>
      <c r="F1168" s="66"/>
      <c r="G1168" s="66"/>
      <c r="H1168" s="66"/>
      <c r="I1168" s="66"/>
      <c r="J1168" s="28"/>
      <c r="K1168" s="28"/>
      <c r="L1168" s="28"/>
      <c r="M1168" s="28"/>
      <c r="N1168" s="28"/>
      <c r="O1168" s="28"/>
      <c r="P1168" s="28"/>
      <c r="Q1168" s="28"/>
      <c r="R1168" s="28"/>
      <c r="S1168" s="28"/>
      <c r="T1168" s="28"/>
      <c r="U1168" s="28"/>
      <c r="V1168" s="28"/>
      <c r="W1168" s="28"/>
      <c r="X1168" s="28"/>
      <c r="Y1168" s="28"/>
      <c r="Z1168" s="28"/>
      <c r="AA1168" s="28"/>
      <c r="AB1168" s="28"/>
      <c r="AC1168" s="28"/>
      <c r="AD1168" s="28"/>
      <c r="AE1168" s="28"/>
      <c r="AF1168" s="28"/>
      <c r="AG1168" s="28"/>
      <c r="AH1168" s="28"/>
      <c r="AI1168" s="28"/>
      <c r="AJ1168" s="28"/>
      <c r="AK1168" s="28"/>
      <c r="AL1168" s="28"/>
      <c r="AM1168" s="28"/>
      <c r="AN1168" s="28"/>
      <c r="AO1168" s="28"/>
      <c r="AP1168" s="28"/>
    </row>
    <row r="1169" spans="2:42" ht="12.75" customHeight="1" x14ac:dyDescent="0.2">
      <c r="B1169" s="68" t="s">
        <v>20</v>
      </c>
      <c r="D1169" s="51" t="s">
        <v>17</v>
      </c>
      <c r="E1169" s="51" t="s">
        <v>0</v>
      </c>
      <c r="F1169" s="51" t="s">
        <v>3</v>
      </c>
      <c r="G1169" s="51" t="s">
        <v>4</v>
      </c>
      <c r="H1169" s="51" t="s">
        <v>19</v>
      </c>
      <c r="I1169" s="54" t="s">
        <v>16</v>
      </c>
      <c r="J1169" s="24" t="str">
        <f t="shared" ref="J1169:AP1169" si="476">IF(OR(TRIM(J1167)=0,TRIM(J1167)=""),"",IF(IFERROR(TRIM(INDEX(QryItemNamed,MATCH(TRIM(J1167),ITEM,0),2)),"")="Y","SPECIAL",LEFT(IFERROR(TRIM(INDEX(ITEM,MATCH(TRIM(J1167),ITEM,0))),""),3)))</f>
        <v/>
      </c>
      <c r="K1169" s="26" t="str">
        <f t="shared" si="476"/>
        <v/>
      </c>
      <c r="L1169" s="26" t="str">
        <f t="shared" si="476"/>
        <v/>
      </c>
      <c r="M1169" s="26" t="str">
        <f t="shared" si="476"/>
        <v/>
      </c>
      <c r="N1169" s="26" t="str">
        <f t="shared" si="476"/>
        <v/>
      </c>
      <c r="O1169" s="26" t="str">
        <f t="shared" si="476"/>
        <v/>
      </c>
      <c r="P1169" s="26" t="str">
        <f t="shared" si="476"/>
        <v/>
      </c>
      <c r="Q1169" s="26" t="str">
        <f t="shared" si="476"/>
        <v/>
      </c>
      <c r="R1169" s="26" t="str">
        <f t="shared" si="476"/>
        <v/>
      </c>
      <c r="S1169" s="26" t="str">
        <f t="shared" si="476"/>
        <v/>
      </c>
      <c r="T1169" s="26" t="str">
        <f t="shared" si="476"/>
        <v/>
      </c>
      <c r="U1169" s="26" t="str">
        <f t="shared" si="476"/>
        <v/>
      </c>
      <c r="V1169" s="26" t="str">
        <f t="shared" si="476"/>
        <v/>
      </c>
      <c r="W1169" s="26" t="str">
        <f t="shared" si="476"/>
        <v/>
      </c>
      <c r="X1169" s="26" t="str">
        <f t="shared" si="476"/>
        <v/>
      </c>
      <c r="Y1169" s="26" t="str">
        <f t="shared" si="476"/>
        <v/>
      </c>
      <c r="Z1169" s="26" t="str">
        <f t="shared" si="476"/>
        <v/>
      </c>
      <c r="AA1169" s="26" t="str">
        <f t="shared" si="476"/>
        <v/>
      </c>
      <c r="AB1169" s="26" t="str">
        <f t="shared" si="476"/>
        <v/>
      </c>
      <c r="AC1169" s="26" t="str">
        <f t="shared" si="476"/>
        <v/>
      </c>
      <c r="AD1169" s="26" t="str">
        <f t="shared" si="476"/>
        <v/>
      </c>
      <c r="AE1169" s="26" t="str">
        <f t="shared" si="476"/>
        <v/>
      </c>
      <c r="AF1169" s="26" t="str">
        <f t="shared" si="476"/>
        <v/>
      </c>
      <c r="AG1169" s="26" t="str">
        <f t="shared" si="476"/>
        <v/>
      </c>
      <c r="AH1169" s="26" t="str">
        <f t="shared" si="476"/>
        <v/>
      </c>
      <c r="AI1169" s="26" t="str">
        <f t="shared" si="476"/>
        <v/>
      </c>
      <c r="AJ1169" s="26" t="str">
        <f t="shared" si="476"/>
        <v/>
      </c>
      <c r="AK1169" s="26" t="str">
        <f t="shared" si="476"/>
        <v/>
      </c>
      <c r="AL1169" s="26" t="str">
        <f t="shared" si="476"/>
        <v/>
      </c>
      <c r="AM1169" s="26" t="str">
        <f t="shared" si="476"/>
        <v/>
      </c>
      <c r="AN1169" s="26" t="str">
        <f t="shared" si="476"/>
        <v/>
      </c>
      <c r="AO1169" s="26" t="str">
        <f t="shared" si="476"/>
        <v/>
      </c>
      <c r="AP1169" s="26" t="str">
        <f t="shared" si="476"/>
        <v/>
      </c>
    </row>
    <row r="1170" spans="2:42" ht="12.75" customHeight="1" x14ac:dyDescent="0.2">
      <c r="B1170" s="69"/>
      <c r="D1170" s="52"/>
      <c r="E1170" s="52"/>
      <c r="F1170" s="52"/>
      <c r="G1170" s="52"/>
      <c r="H1170" s="52"/>
      <c r="I1170" s="55"/>
      <c r="J1170" s="57" t="str">
        <f t="shared" ref="J1170:AP1170" si="477">IF(OR(TRIM(J1167)=0,TRIM(J1167)=""),IF(J1168="","",J1168),IF(IFERROR(TRIM(INDEX(QryItemNamed,MATCH(TRIM(J1167),ITEM,0),2)),"")="Y",TRIM(RIGHT(IFERROR(TRIM(INDEX(QryItemNamed,MATCH(TRIM(J1167),ITEM,0),4)),"123456789012"),LEN(IFERROR(TRIM(INDEX(QryItemNamed,MATCH(TRIM(J1167),ITEM,0),4)),"123456789012"))-9))&amp;J1168,IFERROR(TRIM(INDEX(QryItemNamed,MATCH(TRIM(J1167),ITEM,0),4))&amp;J1168,"ITEM CODE DOES NOT EXIST IN ITEM MASTER")))</f>
        <v/>
      </c>
      <c r="K1170" s="47" t="str">
        <f t="shared" si="477"/>
        <v/>
      </c>
      <c r="L1170" s="47" t="str">
        <f t="shared" si="477"/>
        <v/>
      </c>
      <c r="M1170" s="47" t="str">
        <f t="shared" si="477"/>
        <v/>
      </c>
      <c r="N1170" s="47" t="str">
        <f t="shared" si="477"/>
        <v/>
      </c>
      <c r="O1170" s="47" t="str">
        <f t="shared" si="477"/>
        <v/>
      </c>
      <c r="P1170" s="47" t="str">
        <f t="shared" si="477"/>
        <v/>
      </c>
      <c r="Q1170" s="47" t="str">
        <f t="shared" si="477"/>
        <v/>
      </c>
      <c r="R1170" s="47" t="str">
        <f t="shared" si="477"/>
        <v/>
      </c>
      <c r="S1170" s="47" t="str">
        <f t="shared" si="477"/>
        <v/>
      </c>
      <c r="T1170" s="47" t="str">
        <f t="shared" si="477"/>
        <v/>
      </c>
      <c r="U1170" s="47" t="str">
        <f t="shared" si="477"/>
        <v/>
      </c>
      <c r="V1170" s="47" t="str">
        <f t="shared" si="477"/>
        <v/>
      </c>
      <c r="W1170" s="47" t="str">
        <f t="shared" si="477"/>
        <v/>
      </c>
      <c r="X1170" s="47" t="str">
        <f t="shared" si="477"/>
        <v/>
      </c>
      <c r="Y1170" s="47" t="str">
        <f t="shared" si="477"/>
        <v/>
      </c>
      <c r="Z1170" s="47" t="str">
        <f t="shared" si="477"/>
        <v/>
      </c>
      <c r="AA1170" s="47" t="str">
        <f t="shared" si="477"/>
        <v/>
      </c>
      <c r="AB1170" s="47" t="str">
        <f t="shared" si="477"/>
        <v/>
      </c>
      <c r="AC1170" s="47" t="str">
        <f t="shared" si="477"/>
        <v/>
      </c>
      <c r="AD1170" s="47" t="str">
        <f t="shared" si="477"/>
        <v/>
      </c>
      <c r="AE1170" s="47" t="str">
        <f t="shared" si="477"/>
        <v/>
      </c>
      <c r="AF1170" s="47" t="str">
        <f t="shared" si="477"/>
        <v/>
      </c>
      <c r="AG1170" s="47" t="str">
        <f t="shared" si="477"/>
        <v/>
      </c>
      <c r="AH1170" s="47" t="str">
        <f t="shared" si="477"/>
        <v/>
      </c>
      <c r="AI1170" s="47" t="str">
        <f t="shared" si="477"/>
        <v/>
      </c>
      <c r="AJ1170" s="47" t="str">
        <f t="shared" si="477"/>
        <v/>
      </c>
      <c r="AK1170" s="47" t="str">
        <f t="shared" si="477"/>
        <v/>
      </c>
      <c r="AL1170" s="47" t="str">
        <f t="shared" si="477"/>
        <v/>
      </c>
      <c r="AM1170" s="47" t="str">
        <f t="shared" si="477"/>
        <v/>
      </c>
      <c r="AN1170" s="47" t="str">
        <f t="shared" si="477"/>
        <v/>
      </c>
      <c r="AO1170" s="47" t="str">
        <f t="shared" si="477"/>
        <v/>
      </c>
      <c r="AP1170" s="47" t="str">
        <f t="shared" si="477"/>
        <v/>
      </c>
    </row>
    <row r="1171" spans="2:42" ht="12.75" customHeight="1" x14ac:dyDescent="0.2">
      <c r="B1171" s="69"/>
      <c r="D1171" s="52"/>
      <c r="E1171" s="52"/>
      <c r="F1171" s="52"/>
      <c r="G1171" s="52"/>
      <c r="H1171" s="52"/>
      <c r="I1171" s="55"/>
      <c r="J1171" s="57"/>
      <c r="K1171" s="47"/>
      <c r="L1171" s="47"/>
      <c r="M1171" s="47"/>
      <c r="N1171" s="47"/>
      <c r="O1171" s="47"/>
      <c r="P1171" s="47"/>
      <c r="Q1171" s="47"/>
      <c r="R1171" s="47"/>
      <c r="S1171" s="47"/>
      <c r="T1171" s="47"/>
      <c r="U1171" s="47"/>
      <c r="V1171" s="47"/>
      <c r="W1171" s="47"/>
      <c r="X1171" s="47"/>
      <c r="Y1171" s="47"/>
      <c r="Z1171" s="47"/>
      <c r="AA1171" s="47"/>
      <c r="AB1171" s="47"/>
      <c r="AC1171" s="47"/>
      <c r="AD1171" s="47"/>
      <c r="AE1171" s="47"/>
      <c r="AF1171" s="47"/>
      <c r="AG1171" s="47"/>
      <c r="AH1171" s="47"/>
      <c r="AI1171" s="47"/>
      <c r="AJ1171" s="47"/>
      <c r="AK1171" s="47"/>
      <c r="AL1171" s="47"/>
      <c r="AM1171" s="47"/>
      <c r="AN1171" s="47"/>
      <c r="AO1171" s="47"/>
      <c r="AP1171" s="47"/>
    </row>
    <row r="1172" spans="2:42" ht="12.75" customHeight="1" x14ac:dyDescent="0.2">
      <c r="B1172" s="69"/>
      <c r="D1172" s="52"/>
      <c r="E1172" s="52"/>
      <c r="F1172" s="52"/>
      <c r="G1172" s="52"/>
      <c r="H1172" s="52"/>
      <c r="I1172" s="55"/>
      <c r="J1172" s="57"/>
      <c r="K1172" s="47"/>
      <c r="L1172" s="47"/>
      <c r="M1172" s="47"/>
      <c r="N1172" s="47"/>
      <c r="O1172" s="47"/>
      <c r="P1172" s="47"/>
      <c r="Q1172" s="47"/>
      <c r="R1172" s="47"/>
      <c r="S1172" s="47"/>
      <c r="T1172" s="47"/>
      <c r="U1172" s="47"/>
      <c r="V1172" s="47"/>
      <c r="W1172" s="47"/>
      <c r="X1172" s="47"/>
      <c r="Y1172" s="47"/>
      <c r="Z1172" s="47"/>
      <c r="AA1172" s="47"/>
      <c r="AB1172" s="47"/>
      <c r="AC1172" s="47"/>
      <c r="AD1172" s="47"/>
      <c r="AE1172" s="47"/>
      <c r="AF1172" s="47"/>
      <c r="AG1172" s="47"/>
      <c r="AH1172" s="47"/>
      <c r="AI1172" s="47"/>
      <c r="AJ1172" s="47"/>
      <c r="AK1172" s="47"/>
      <c r="AL1172" s="47"/>
      <c r="AM1172" s="47"/>
      <c r="AN1172" s="47"/>
      <c r="AO1172" s="47"/>
      <c r="AP1172" s="47"/>
    </row>
    <row r="1173" spans="2:42" ht="12.75" customHeight="1" x14ac:dyDescent="0.2">
      <c r="B1173" s="69"/>
      <c r="D1173" s="52"/>
      <c r="E1173" s="52"/>
      <c r="F1173" s="52"/>
      <c r="G1173" s="52"/>
      <c r="H1173" s="52"/>
      <c r="I1173" s="55"/>
      <c r="J1173" s="57"/>
      <c r="K1173" s="47"/>
      <c r="L1173" s="47"/>
      <c r="M1173" s="47"/>
      <c r="N1173" s="47"/>
      <c r="O1173" s="47"/>
      <c r="P1173" s="47"/>
      <c r="Q1173" s="47"/>
      <c r="R1173" s="47"/>
      <c r="S1173" s="47"/>
      <c r="T1173" s="47"/>
      <c r="U1173" s="47"/>
      <c r="V1173" s="47"/>
      <c r="W1173" s="47"/>
      <c r="X1173" s="47"/>
      <c r="Y1173" s="47"/>
      <c r="Z1173" s="47"/>
      <c r="AA1173" s="47"/>
      <c r="AB1173" s="47"/>
      <c r="AC1173" s="47"/>
      <c r="AD1173" s="47"/>
      <c r="AE1173" s="47"/>
      <c r="AF1173" s="47"/>
      <c r="AG1173" s="47"/>
      <c r="AH1173" s="47"/>
      <c r="AI1173" s="47"/>
      <c r="AJ1173" s="47"/>
      <c r="AK1173" s="47"/>
      <c r="AL1173" s="47"/>
      <c r="AM1173" s="47"/>
      <c r="AN1173" s="47"/>
      <c r="AO1173" s="47"/>
      <c r="AP1173" s="47"/>
    </row>
    <row r="1174" spans="2:42" ht="12.75" customHeight="1" x14ac:dyDescent="0.2">
      <c r="B1174" s="69"/>
      <c r="D1174" s="52"/>
      <c r="E1174" s="52"/>
      <c r="F1174" s="52"/>
      <c r="G1174" s="52"/>
      <c r="H1174" s="52"/>
      <c r="I1174" s="55"/>
      <c r="J1174" s="57"/>
      <c r="K1174" s="47"/>
      <c r="L1174" s="47"/>
      <c r="M1174" s="47"/>
      <c r="N1174" s="47"/>
      <c r="O1174" s="47"/>
      <c r="P1174" s="47"/>
      <c r="Q1174" s="47"/>
      <c r="R1174" s="47"/>
      <c r="S1174" s="47"/>
      <c r="T1174" s="47"/>
      <c r="U1174" s="47"/>
      <c r="V1174" s="47"/>
      <c r="W1174" s="47"/>
      <c r="X1174" s="47"/>
      <c r="Y1174" s="47"/>
      <c r="Z1174" s="47"/>
      <c r="AA1174" s="47"/>
      <c r="AB1174" s="47"/>
      <c r="AC1174" s="47"/>
      <c r="AD1174" s="47"/>
      <c r="AE1174" s="47"/>
      <c r="AF1174" s="47"/>
      <c r="AG1174" s="47"/>
      <c r="AH1174" s="47"/>
      <c r="AI1174" s="47"/>
      <c r="AJ1174" s="47"/>
      <c r="AK1174" s="47"/>
      <c r="AL1174" s="47"/>
      <c r="AM1174" s="47"/>
      <c r="AN1174" s="47"/>
      <c r="AO1174" s="47"/>
      <c r="AP1174" s="47"/>
    </row>
    <row r="1175" spans="2:42" ht="12.75" customHeight="1" x14ac:dyDescent="0.2">
      <c r="B1175" s="69"/>
      <c r="D1175" s="52"/>
      <c r="E1175" s="52"/>
      <c r="F1175" s="52"/>
      <c r="G1175" s="52"/>
      <c r="H1175" s="52"/>
      <c r="I1175" s="55"/>
      <c r="J1175" s="57"/>
      <c r="K1175" s="47"/>
      <c r="L1175" s="47"/>
      <c r="M1175" s="47"/>
      <c r="N1175" s="47"/>
      <c r="O1175" s="47"/>
      <c r="P1175" s="47"/>
      <c r="Q1175" s="47"/>
      <c r="R1175" s="47"/>
      <c r="S1175" s="47"/>
      <c r="T1175" s="47"/>
      <c r="U1175" s="47"/>
      <c r="V1175" s="47"/>
      <c r="W1175" s="47"/>
      <c r="X1175" s="47"/>
      <c r="Y1175" s="47"/>
      <c r="Z1175" s="47"/>
      <c r="AA1175" s="47"/>
      <c r="AB1175" s="47"/>
      <c r="AC1175" s="47"/>
      <c r="AD1175" s="47"/>
      <c r="AE1175" s="47"/>
      <c r="AF1175" s="47"/>
      <c r="AG1175" s="47"/>
      <c r="AH1175" s="47"/>
      <c r="AI1175" s="47"/>
      <c r="AJ1175" s="47"/>
      <c r="AK1175" s="47"/>
      <c r="AL1175" s="47"/>
      <c r="AM1175" s="47"/>
      <c r="AN1175" s="47"/>
      <c r="AO1175" s="47"/>
      <c r="AP1175" s="47"/>
    </row>
    <row r="1176" spans="2:42" ht="12.75" customHeight="1" x14ac:dyDescent="0.2">
      <c r="B1176" s="69"/>
      <c r="D1176" s="52"/>
      <c r="E1176" s="52"/>
      <c r="F1176" s="52"/>
      <c r="G1176" s="52"/>
      <c r="H1176" s="52"/>
      <c r="I1176" s="55"/>
      <c r="J1176" s="57"/>
      <c r="K1176" s="47"/>
      <c r="L1176" s="47"/>
      <c r="M1176" s="47"/>
      <c r="N1176" s="47"/>
      <c r="O1176" s="47"/>
      <c r="P1176" s="47"/>
      <c r="Q1176" s="47"/>
      <c r="R1176" s="47"/>
      <c r="S1176" s="47"/>
      <c r="T1176" s="47"/>
      <c r="U1176" s="47"/>
      <c r="V1176" s="47"/>
      <c r="W1176" s="47"/>
      <c r="X1176" s="47"/>
      <c r="Y1176" s="47"/>
      <c r="Z1176" s="47"/>
      <c r="AA1176" s="47"/>
      <c r="AB1176" s="47"/>
      <c r="AC1176" s="47"/>
      <c r="AD1176" s="47"/>
      <c r="AE1176" s="47"/>
      <c r="AF1176" s="47"/>
      <c r="AG1176" s="47"/>
      <c r="AH1176" s="47"/>
      <c r="AI1176" s="47"/>
      <c r="AJ1176" s="47"/>
      <c r="AK1176" s="47"/>
      <c r="AL1176" s="47"/>
      <c r="AM1176" s="47"/>
      <c r="AN1176" s="47"/>
      <c r="AO1176" s="47"/>
      <c r="AP1176" s="47"/>
    </row>
    <row r="1177" spans="2:42" ht="12.75" customHeight="1" x14ac:dyDescent="0.2">
      <c r="B1177" s="69"/>
      <c r="D1177" s="52"/>
      <c r="E1177" s="52"/>
      <c r="F1177" s="52"/>
      <c r="G1177" s="52"/>
      <c r="H1177" s="52"/>
      <c r="I1177" s="55"/>
      <c r="J1177" s="57"/>
      <c r="K1177" s="47"/>
      <c r="L1177" s="47"/>
      <c r="M1177" s="47"/>
      <c r="N1177" s="47"/>
      <c r="O1177" s="47"/>
      <c r="P1177" s="47"/>
      <c r="Q1177" s="47"/>
      <c r="R1177" s="47"/>
      <c r="S1177" s="47"/>
      <c r="T1177" s="47"/>
      <c r="U1177" s="47"/>
      <c r="V1177" s="47"/>
      <c r="W1177" s="47"/>
      <c r="X1177" s="47"/>
      <c r="Y1177" s="47"/>
      <c r="Z1177" s="47"/>
      <c r="AA1177" s="47"/>
      <c r="AB1177" s="47"/>
      <c r="AC1177" s="47"/>
      <c r="AD1177" s="47"/>
      <c r="AE1177" s="47"/>
      <c r="AF1177" s="47"/>
      <c r="AG1177" s="47"/>
      <c r="AH1177" s="47"/>
      <c r="AI1177" s="47"/>
      <c r="AJ1177" s="47"/>
      <c r="AK1177" s="47"/>
      <c r="AL1177" s="47"/>
      <c r="AM1177" s="47"/>
      <c r="AN1177" s="47"/>
      <c r="AO1177" s="47"/>
      <c r="AP1177" s="47"/>
    </row>
    <row r="1178" spans="2:42" ht="12.75" customHeight="1" x14ac:dyDescent="0.2">
      <c r="B1178" s="69"/>
      <c r="D1178" s="52"/>
      <c r="E1178" s="52"/>
      <c r="F1178" s="52"/>
      <c r="G1178" s="52"/>
      <c r="H1178" s="52"/>
      <c r="I1178" s="55"/>
      <c r="J1178" s="57"/>
      <c r="K1178" s="47"/>
      <c r="L1178" s="47"/>
      <c r="M1178" s="47"/>
      <c r="N1178" s="47"/>
      <c r="O1178" s="47"/>
      <c r="P1178" s="47"/>
      <c r="Q1178" s="47"/>
      <c r="R1178" s="47"/>
      <c r="S1178" s="47"/>
      <c r="T1178" s="47"/>
      <c r="U1178" s="47"/>
      <c r="V1178" s="47"/>
      <c r="W1178" s="47"/>
      <c r="X1178" s="47"/>
      <c r="Y1178" s="47"/>
      <c r="Z1178" s="47"/>
      <c r="AA1178" s="47"/>
      <c r="AB1178" s="47"/>
      <c r="AC1178" s="47"/>
      <c r="AD1178" s="47"/>
      <c r="AE1178" s="47"/>
      <c r="AF1178" s="47"/>
      <c r="AG1178" s="47"/>
      <c r="AH1178" s="47"/>
      <c r="AI1178" s="47"/>
      <c r="AJ1178" s="47"/>
      <c r="AK1178" s="47"/>
      <c r="AL1178" s="47"/>
      <c r="AM1178" s="47"/>
      <c r="AN1178" s="47"/>
      <c r="AO1178" s="47"/>
      <c r="AP1178" s="47"/>
    </row>
    <row r="1179" spans="2:42" ht="12.75" customHeight="1" x14ac:dyDescent="0.2">
      <c r="B1179" s="69"/>
      <c r="D1179" s="52"/>
      <c r="E1179" s="52"/>
      <c r="F1179" s="52"/>
      <c r="G1179" s="52"/>
      <c r="H1179" s="52"/>
      <c r="I1179" s="55"/>
      <c r="J1179" s="57"/>
      <c r="K1179" s="47"/>
      <c r="L1179" s="47"/>
      <c r="M1179" s="47"/>
      <c r="N1179" s="47"/>
      <c r="O1179" s="47"/>
      <c r="P1179" s="47"/>
      <c r="Q1179" s="47"/>
      <c r="R1179" s="47"/>
      <c r="S1179" s="47"/>
      <c r="T1179" s="47"/>
      <c r="U1179" s="47"/>
      <c r="V1179" s="47"/>
      <c r="W1179" s="47"/>
      <c r="X1179" s="47"/>
      <c r="Y1179" s="47"/>
      <c r="Z1179" s="47"/>
      <c r="AA1179" s="47"/>
      <c r="AB1179" s="47"/>
      <c r="AC1179" s="47"/>
      <c r="AD1179" s="47"/>
      <c r="AE1179" s="47"/>
      <c r="AF1179" s="47"/>
      <c r="AG1179" s="47"/>
      <c r="AH1179" s="47"/>
      <c r="AI1179" s="47"/>
      <c r="AJ1179" s="47"/>
      <c r="AK1179" s="47"/>
      <c r="AL1179" s="47"/>
      <c r="AM1179" s="47"/>
      <c r="AN1179" s="47"/>
      <c r="AO1179" s="47"/>
      <c r="AP1179" s="47"/>
    </row>
    <row r="1180" spans="2:42" ht="12.75" customHeight="1" x14ac:dyDescent="0.2">
      <c r="B1180" s="69"/>
      <c r="D1180" s="52"/>
      <c r="E1180" s="52"/>
      <c r="F1180" s="52"/>
      <c r="G1180" s="52"/>
      <c r="H1180" s="52"/>
      <c r="I1180" s="55"/>
      <c r="J1180" s="57"/>
      <c r="K1180" s="47"/>
      <c r="L1180" s="47"/>
      <c r="M1180" s="47"/>
      <c r="N1180" s="47"/>
      <c r="O1180" s="47"/>
      <c r="P1180" s="47"/>
      <c r="Q1180" s="47"/>
      <c r="R1180" s="47"/>
      <c r="S1180" s="47"/>
      <c r="T1180" s="47"/>
      <c r="U1180" s="47"/>
      <c r="V1180" s="47"/>
      <c r="W1180" s="47"/>
      <c r="X1180" s="47"/>
      <c r="Y1180" s="47"/>
      <c r="Z1180" s="47"/>
      <c r="AA1180" s="47"/>
      <c r="AB1180" s="47"/>
      <c r="AC1180" s="47"/>
      <c r="AD1180" s="47"/>
      <c r="AE1180" s="47"/>
      <c r="AF1180" s="47"/>
      <c r="AG1180" s="47"/>
      <c r="AH1180" s="47"/>
      <c r="AI1180" s="47"/>
      <c r="AJ1180" s="47"/>
      <c r="AK1180" s="47"/>
      <c r="AL1180" s="47"/>
      <c r="AM1180" s="47"/>
      <c r="AN1180" s="47"/>
      <c r="AO1180" s="47"/>
      <c r="AP1180" s="47"/>
    </row>
    <row r="1181" spans="2:42" ht="12.75" customHeight="1" x14ac:dyDescent="0.2">
      <c r="B1181" s="69"/>
      <c r="D1181" s="52"/>
      <c r="E1181" s="52"/>
      <c r="F1181" s="52"/>
      <c r="G1181" s="52"/>
      <c r="H1181" s="52"/>
      <c r="I1181" s="55"/>
      <c r="J1181" s="57"/>
      <c r="K1181" s="47"/>
      <c r="L1181" s="47"/>
      <c r="M1181" s="47"/>
      <c r="N1181" s="47"/>
      <c r="O1181" s="47"/>
      <c r="P1181" s="47"/>
      <c r="Q1181" s="47"/>
      <c r="R1181" s="47"/>
      <c r="S1181" s="47"/>
      <c r="T1181" s="47"/>
      <c r="U1181" s="47"/>
      <c r="V1181" s="47"/>
      <c r="W1181" s="47"/>
      <c r="X1181" s="47"/>
      <c r="Y1181" s="47"/>
      <c r="Z1181" s="47"/>
      <c r="AA1181" s="47"/>
      <c r="AB1181" s="47"/>
      <c r="AC1181" s="47"/>
      <c r="AD1181" s="47"/>
      <c r="AE1181" s="47"/>
      <c r="AF1181" s="47"/>
      <c r="AG1181" s="47"/>
      <c r="AH1181" s="47"/>
      <c r="AI1181" s="47"/>
      <c r="AJ1181" s="47"/>
      <c r="AK1181" s="47"/>
      <c r="AL1181" s="47"/>
      <c r="AM1181" s="47"/>
      <c r="AN1181" s="47"/>
      <c r="AO1181" s="47"/>
      <c r="AP1181" s="47"/>
    </row>
    <row r="1182" spans="2:42" ht="12.75" customHeight="1" x14ac:dyDescent="0.2">
      <c r="B1182" s="69"/>
      <c r="D1182" s="52"/>
      <c r="E1182" s="52"/>
      <c r="F1182" s="52"/>
      <c r="G1182" s="52"/>
      <c r="H1182" s="52"/>
      <c r="I1182" s="55"/>
      <c r="J1182" s="57"/>
      <c r="K1182" s="47"/>
      <c r="L1182" s="47"/>
      <c r="M1182" s="47"/>
      <c r="N1182" s="47"/>
      <c r="O1182" s="47"/>
      <c r="P1182" s="47"/>
      <c r="Q1182" s="47"/>
      <c r="R1182" s="47"/>
      <c r="S1182" s="47"/>
      <c r="T1182" s="47"/>
      <c r="U1182" s="47"/>
      <c r="V1182" s="47"/>
      <c r="W1182" s="47"/>
      <c r="X1182" s="47"/>
      <c r="Y1182" s="47"/>
      <c r="Z1182" s="47"/>
      <c r="AA1182" s="47"/>
      <c r="AB1182" s="47"/>
      <c r="AC1182" s="47"/>
      <c r="AD1182" s="47"/>
      <c r="AE1182" s="47"/>
      <c r="AF1182" s="47"/>
      <c r="AG1182" s="47"/>
      <c r="AH1182" s="47"/>
      <c r="AI1182" s="47"/>
      <c r="AJ1182" s="47"/>
      <c r="AK1182" s="47"/>
      <c r="AL1182" s="47"/>
      <c r="AM1182" s="47"/>
      <c r="AN1182" s="47"/>
      <c r="AO1182" s="47"/>
      <c r="AP1182" s="47"/>
    </row>
    <row r="1183" spans="2:42" ht="12.75" customHeight="1" x14ac:dyDescent="0.2">
      <c r="B1183" s="69"/>
      <c r="D1183" s="52"/>
      <c r="E1183" s="52"/>
      <c r="F1183" s="52"/>
      <c r="G1183" s="52"/>
      <c r="H1183" s="52"/>
      <c r="I1183" s="55"/>
      <c r="J1183" s="57"/>
      <c r="K1183" s="47"/>
      <c r="L1183" s="47"/>
      <c r="M1183" s="47"/>
      <c r="N1183" s="47"/>
      <c r="O1183" s="47"/>
      <c r="P1183" s="47"/>
      <c r="Q1183" s="47"/>
      <c r="R1183" s="47"/>
      <c r="S1183" s="47"/>
      <c r="T1183" s="47"/>
      <c r="U1183" s="47"/>
      <c r="V1183" s="47"/>
      <c r="W1183" s="47"/>
      <c r="X1183" s="47"/>
      <c r="Y1183" s="47"/>
      <c r="Z1183" s="47"/>
      <c r="AA1183" s="47"/>
      <c r="AB1183" s="47"/>
      <c r="AC1183" s="47"/>
      <c r="AD1183" s="47"/>
      <c r="AE1183" s="47"/>
      <c r="AF1183" s="47"/>
      <c r="AG1183" s="47"/>
      <c r="AH1183" s="47"/>
      <c r="AI1183" s="47"/>
      <c r="AJ1183" s="47"/>
      <c r="AK1183" s="47"/>
      <c r="AL1183" s="47"/>
      <c r="AM1183" s="47"/>
      <c r="AN1183" s="47"/>
      <c r="AO1183" s="47"/>
      <c r="AP1183" s="47"/>
    </row>
    <row r="1184" spans="2:42" ht="12.75" customHeight="1" x14ac:dyDescent="0.2">
      <c r="B1184" s="69"/>
      <c r="D1184" s="52"/>
      <c r="E1184" s="52"/>
      <c r="F1184" s="52"/>
      <c r="G1184" s="52"/>
      <c r="H1184" s="52"/>
      <c r="I1184" s="55"/>
      <c r="J1184" s="57"/>
      <c r="K1184" s="47"/>
      <c r="L1184" s="47"/>
      <c r="M1184" s="47"/>
      <c r="N1184" s="47"/>
      <c r="O1184" s="47"/>
      <c r="P1184" s="47"/>
      <c r="Q1184" s="47"/>
      <c r="R1184" s="47"/>
      <c r="S1184" s="47"/>
      <c r="T1184" s="47"/>
      <c r="U1184" s="47"/>
      <c r="V1184" s="47"/>
      <c r="W1184" s="47"/>
      <c r="X1184" s="47"/>
      <c r="Y1184" s="47"/>
      <c r="Z1184" s="47"/>
      <c r="AA1184" s="47"/>
      <c r="AB1184" s="47"/>
      <c r="AC1184" s="47"/>
      <c r="AD1184" s="47"/>
      <c r="AE1184" s="47"/>
      <c r="AF1184" s="47"/>
      <c r="AG1184" s="47"/>
      <c r="AH1184" s="47"/>
      <c r="AI1184" s="47"/>
      <c r="AJ1184" s="47"/>
      <c r="AK1184" s="47"/>
      <c r="AL1184" s="47"/>
      <c r="AM1184" s="47"/>
      <c r="AN1184" s="47"/>
      <c r="AO1184" s="47"/>
      <c r="AP1184" s="47"/>
    </row>
    <row r="1185" spans="2:42" ht="12.75" customHeight="1" x14ac:dyDescent="0.2">
      <c r="B1185" s="69"/>
      <c r="D1185" s="52"/>
      <c r="E1185" s="52"/>
      <c r="F1185" s="52"/>
      <c r="G1185" s="52"/>
      <c r="H1185" s="52"/>
      <c r="I1185" s="55"/>
      <c r="J1185" s="57"/>
      <c r="K1185" s="47"/>
      <c r="L1185" s="47"/>
      <c r="M1185" s="47"/>
      <c r="N1185" s="47"/>
      <c r="O1185" s="47"/>
      <c r="P1185" s="47"/>
      <c r="Q1185" s="47"/>
      <c r="R1185" s="47"/>
      <c r="S1185" s="47"/>
      <c r="T1185" s="47"/>
      <c r="U1185" s="47"/>
      <c r="V1185" s="47"/>
      <c r="W1185" s="47"/>
      <c r="X1185" s="47"/>
      <c r="Y1185" s="47"/>
      <c r="Z1185" s="47"/>
      <c r="AA1185" s="47"/>
      <c r="AB1185" s="47"/>
      <c r="AC1185" s="47"/>
      <c r="AD1185" s="47"/>
      <c r="AE1185" s="47"/>
      <c r="AF1185" s="47"/>
      <c r="AG1185" s="47"/>
      <c r="AH1185" s="47"/>
      <c r="AI1185" s="47"/>
      <c r="AJ1185" s="47"/>
      <c r="AK1185" s="47"/>
      <c r="AL1185" s="47"/>
      <c r="AM1185" s="47"/>
      <c r="AN1185" s="47"/>
      <c r="AO1185" s="47"/>
      <c r="AP1185" s="47"/>
    </row>
    <row r="1186" spans="2:42" ht="12.75" customHeight="1" x14ac:dyDescent="0.2">
      <c r="B1186" s="69"/>
      <c r="D1186" s="52"/>
      <c r="E1186" s="52"/>
      <c r="F1186" s="52"/>
      <c r="G1186" s="52"/>
      <c r="H1186" s="52"/>
      <c r="I1186" s="55"/>
      <c r="J1186" s="57"/>
      <c r="K1186" s="47"/>
      <c r="L1186" s="47"/>
      <c r="M1186" s="47"/>
      <c r="N1186" s="47"/>
      <c r="O1186" s="47"/>
      <c r="P1186" s="47"/>
      <c r="Q1186" s="47"/>
      <c r="R1186" s="47"/>
      <c r="S1186" s="47"/>
      <c r="T1186" s="47"/>
      <c r="U1186" s="47"/>
      <c r="V1186" s="47"/>
      <c r="W1186" s="47"/>
      <c r="X1186" s="47"/>
      <c r="Y1186" s="47"/>
      <c r="Z1186" s="47"/>
      <c r="AA1186" s="47"/>
      <c r="AB1186" s="47"/>
      <c r="AC1186" s="47"/>
      <c r="AD1186" s="47"/>
      <c r="AE1186" s="47"/>
      <c r="AF1186" s="47"/>
      <c r="AG1186" s="47"/>
      <c r="AH1186" s="47"/>
      <c r="AI1186" s="47"/>
      <c r="AJ1186" s="47"/>
      <c r="AK1186" s="47"/>
      <c r="AL1186" s="47"/>
      <c r="AM1186" s="47"/>
      <c r="AN1186" s="47"/>
      <c r="AO1186" s="47"/>
      <c r="AP1186" s="47"/>
    </row>
    <row r="1187" spans="2:42" ht="12.75" customHeight="1" x14ac:dyDescent="0.2">
      <c r="B1187" s="69"/>
      <c r="D1187" s="52"/>
      <c r="E1187" s="52"/>
      <c r="F1187" s="52"/>
      <c r="G1187" s="52"/>
      <c r="H1187" s="52"/>
      <c r="I1187" s="55"/>
      <c r="J1187" s="57"/>
      <c r="K1187" s="47"/>
      <c r="L1187" s="47"/>
      <c r="M1187" s="47"/>
      <c r="N1187" s="47"/>
      <c r="O1187" s="47"/>
      <c r="P1187" s="47"/>
      <c r="Q1187" s="47"/>
      <c r="R1187" s="47"/>
      <c r="S1187" s="47"/>
      <c r="T1187" s="47"/>
      <c r="U1187" s="47"/>
      <c r="V1187" s="47"/>
      <c r="W1187" s="47"/>
      <c r="X1187" s="47"/>
      <c r="Y1187" s="47"/>
      <c r="Z1187" s="47"/>
      <c r="AA1187" s="47"/>
      <c r="AB1187" s="47"/>
      <c r="AC1187" s="47"/>
      <c r="AD1187" s="47"/>
      <c r="AE1187" s="47"/>
      <c r="AF1187" s="47"/>
      <c r="AG1187" s="47"/>
      <c r="AH1187" s="47"/>
      <c r="AI1187" s="47"/>
      <c r="AJ1187" s="47"/>
      <c r="AK1187" s="47"/>
      <c r="AL1187" s="47"/>
      <c r="AM1187" s="47"/>
      <c r="AN1187" s="47"/>
      <c r="AO1187" s="47"/>
      <c r="AP1187" s="47"/>
    </row>
    <row r="1188" spans="2:42" ht="12.75" customHeight="1" x14ac:dyDescent="0.2">
      <c r="B1188" s="69"/>
      <c r="D1188" s="52"/>
      <c r="E1188" s="52"/>
      <c r="F1188" s="52"/>
      <c r="G1188" s="52"/>
      <c r="H1188" s="52"/>
      <c r="I1188" s="55"/>
      <c r="J1188" s="57"/>
      <c r="K1188" s="47"/>
      <c r="L1188" s="47"/>
      <c r="M1188" s="47"/>
      <c r="N1188" s="47"/>
      <c r="O1188" s="47"/>
      <c r="P1188" s="47"/>
      <c r="Q1188" s="47"/>
      <c r="R1188" s="47"/>
      <c r="S1188" s="47"/>
      <c r="T1188" s="47"/>
      <c r="U1188" s="47"/>
      <c r="V1188" s="47"/>
      <c r="W1188" s="47"/>
      <c r="X1188" s="47"/>
      <c r="Y1188" s="47"/>
      <c r="Z1188" s="47"/>
      <c r="AA1188" s="47"/>
      <c r="AB1188" s="47"/>
      <c r="AC1188" s="47"/>
      <c r="AD1188" s="47"/>
      <c r="AE1188" s="47"/>
      <c r="AF1188" s="47"/>
      <c r="AG1188" s="47"/>
      <c r="AH1188" s="47"/>
      <c r="AI1188" s="47"/>
      <c r="AJ1188" s="47"/>
      <c r="AK1188" s="47"/>
      <c r="AL1188" s="47"/>
      <c r="AM1188" s="47"/>
      <c r="AN1188" s="47"/>
      <c r="AO1188" s="47"/>
      <c r="AP1188" s="47"/>
    </row>
    <row r="1189" spans="2:42" ht="12.75" customHeight="1" x14ac:dyDescent="0.2">
      <c r="B1189" s="69"/>
      <c r="D1189" s="52"/>
      <c r="E1189" s="52"/>
      <c r="F1189" s="52"/>
      <c r="G1189" s="52"/>
      <c r="H1189" s="52"/>
      <c r="I1189" s="55"/>
      <c r="J1189" s="57"/>
      <c r="K1189" s="47"/>
      <c r="L1189" s="47"/>
      <c r="M1189" s="47"/>
      <c r="N1189" s="47"/>
      <c r="O1189" s="47"/>
      <c r="P1189" s="47"/>
      <c r="Q1189" s="47"/>
      <c r="R1189" s="47"/>
      <c r="S1189" s="47"/>
      <c r="T1189" s="47"/>
      <c r="U1189" s="47"/>
      <c r="V1189" s="47"/>
      <c r="W1189" s="47"/>
      <c r="X1189" s="47"/>
      <c r="Y1189" s="47"/>
      <c r="Z1189" s="47"/>
      <c r="AA1189" s="47"/>
      <c r="AB1189" s="47"/>
      <c r="AC1189" s="47"/>
      <c r="AD1189" s="47"/>
      <c r="AE1189" s="47"/>
      <c r="AF1189" s="47"/>
      <c r="AG1189" s="47"/>
      <c r="AH1189" s="47"/>
      <c r="AI1189" s="47"/>
      <c r="AJ1189" s="47"/>
      <c r="AK1189" s="47"/>
      <c r="AL1189" s="47"/>
      <c r="AM1189" s="47"/>
      <c r="AN1189" s="47"/>
      <c r="AO1189" s="47"/>
      <c r="AP1189" s="47"/>
    </row>
    <row r="1190" spans="2:42" ht="12.75" customHeight="1" thickBot="1" x14ac:dyDescent="0.25">
      <c r="B1190" s="69"/>
      <c r="D1190" s="53"/>
      <c r="E1190" s="53"/>
      <c r="F1190" s="53"/>
      <c r="G1190" s="53"/>
      <c r="H1190" s="53"/>
      <c r="I1190" s="56"/>
      <c r="J1190" s="25" t="str">
        <f t="shared" ref="J1190:AP1190" si="478">IF(OR(TRIM(J1167)=0,TRIM(J1167)=""),"",IF(IFERROR(TRIM(INDEX(QryItemNamed,MATCH(TRIM(J1167),ITEM,0),3)),"")="LS","",IFERROR(TRIM(INDEX(QryItemNamed,MATCH(TRIM(J1167),ITEM,0),3)),"")))</f>
        <v/>
      </c>
      <c r="K1190" s="27" t="str">
        <f t="shared" si="478"/>
        <v/>
      </c>
      <c r="L1190" s="27" t="str">
        <f t="shared" si="478"/>
        <v/>
      </c>
      <c r="M1190" s="27" t="str">
        <f t="shared" si="478"/>
        <v/>
      </c>
      <c r="N1190" s="27" t="str">
        <f t="shared" si="478"/>
        <v/>
      </c>
      <c r="O1190" s="27" t="str">
        <f t="shared" si="478"/>
        <v/>
      </c>
      <c r="P1190" s="27" t="str">
        <f t="shared" si="478"/>
        <v/>
      </c>
      <c r="Q1190" s="27" t="str">
        <f t="shared" si="478"/>
        <v/>
      </c>
      <c r="R1190" s="27" t="str">
        <f t="shared" si="478"/>
        <v/>
      </c>
      <c r="S1190" s="27" t="str">
        <f t="shared" si="478"/>
        <v/>
      </c>
      <c r="T1190" s="27" t="str">
        <f t="shared" si="478"/>
        <v/>
      </c>
      <c r="U1190" s="27" t="str">
        <f t="shared" si="478"/>
        <v/>
      </c>
      <c r="V1190" s="27" t="str">
        <f t="shared" si="478"/>
        <v/>
      </c>
      <c r="W1190" s="27" t="str">
        <f t="shared" si="478"/>
        <v/>
      </c>
      <c r="X1190" s="27" t="str">
        <f t="shared" si="478"/>
        <v/>
      </c>
      <c r="Y1190" s="27" t="str">
        <f t="shared" si="478"/>
        <v/>
      </c>
      <c r="Z1190" s="27" t="str">
        <f t="shared" si="478"/>
        <v/>
      </c>
      <c r="AA1190" s="27" t="str">
        <f t="shared" si="478"/>
        <v/>
      </c>
      <c r="AB1190" s="27" t="str">
        <f t="shared" si="478"/>
        <v/>
      </c>
      <c r="AC1190" s="27" t="str">
        <f t="shared" si="478"/>
        <v/>
      </c>
      <c r="AD1190" s="27" t="str">
        <f t="shared" si="478"/>
        <v/>
      </c>
      <c r="AE1190" s="27" t="str">
        <f t="shared" si="478"/>
        <v/>
      </c>
      <c r="AF1190" s="27" t="str">
        <f t="shared" si="478"/>
        <v/>
      </c>
      <c r="AG1190" s="27" t="str">
        <f t="shared" si="478"/>
        <v/>
      </c>
      <c r="AH1190" s="27" t="str">
        <f t="shared" si="478"/>
        <v/>
      </c>
      <c r="AI1190" s="27" t="str">
        <f t="shared" si="478"/>
        <v/>
      </c>
      <c r="AJ1190" s="27" t="str">
        <f t="shared" si="478"/>
        <v/>
      </c>
      <c r="AK1190" s="27" t="str">
        <f t="shared" si="478"/>
        <v/>
      </c>
      <c r="AL1190" s="27" t="str">
        <f t="shared" si="478"/>
        <v/>
      </c>
      <c r="AM1190" s="27" t="str">
        <f t="shared" si="478"/>
        <v/>
      </c>
      <c r="AN1190" s="27" t="str">
        <f t="shared" si="478"/>
        <v/>
      </c>
      <c r="AO1190" s="27" t="str">
        <f t="shared" si="478"/>
        <v/>
      </c>
      <c r="AP1190" s="27" t="str">
        <f t="shared" si="478"/>
        <v/>
      </c>
    </row>
    <row r="1191" spans="2:42" ht="12.75" customHeight="1" x14ac:dyDescent="0.2">
      <c r="B1191" s="33"/>
      <c r="D1191" s="10"/>
      <c r="E1191" s="10"/>
      <c r="F1191" s="11"/>
      <c r="G1191" s="12"/>
      <c r="H1191" s="10"/>
      <c r="I1191" s="13"/>
      <c r="J1191" s="12"/>
      <c r="K1191" s="12"/>
      <c r="L1191" s="12"/>
      <c r="M1191" s="12"/>
      <c r="N1191" s="12"/>
      <c r="O1191" s="12"/>
      <c r="P1191" s="12"/>
      <c r="Q1191" s="12"/>
      <c r="R1191" s="12"/>
      <c r="S1191" s="12"/>
      <c r="T1191" s="12"/>
      <c r="U1191" s="12"/>
      <c r="V1191" s="12"/>
      <c r="W1191" s="12"/>
      <c r="X1191" s="12"/>
      <c r="Y1191" s="12"/>
      <c r="Z1191" s="12"/>
      <c r="AA1191" s="12"/>
      <c r="AB1191" s="12"/>
      <c r="AC1191" s="12"/>
      <c r="AD1191" s="12"/>
      <c r="AE1191" s="12"/>
      <c r="AF1191" s="12"/>
      <c r="AG1191" s="12"/>
      <c r="AH1191" s="12"/>
      <c r="AI1191" s="12"/>
      <c r="AJ1191" s="12"/>
      <c r="AK1191" s="12"/>
      <c r="AL1191" s="12"/>
      <c r="AM1191" s="12"/>
      <c r="AN1191" s="12"/>
      <c r="AO1191" s="12"/>
      <c r="AP1191" s="12"/>
    </row>
    <row r="1192" spans="2:42" ht="12.75" customHeight="1" x14ac:dyDescent="0.2">
      <c r="B1192" s="34"/>
      <c r="D1192" s="9"/>
      <c r="E1192" s="9"/>
      <c r="F1192" s="14"/>
      <c r="G1192" s="15"/>
      <c r="H1192" s="9"/>
      <c r="I1192" s="16"/>
      <c r="J1192" s="15"/>
      <c r="K1192" s="15"/>
      <c r="L1192" s="15"/>
      <c r="M1192" s="15"/>
      <c r="N1192" s="15"/>
      <c r="O1192" s="15"/>
      <c r="P1192" s="15"/>
      <c r="Q1192" s="15"/>
      <c r="R1192" s="15"/>
      <c r="S1192" s="15"/>
      <c r="T1192" s="15"/>
      <c r="U1192" s="15"/>
      <c r="V1192" s="15"/>
      <c r="W1192" s="15"/>
      <c r="X1192" s="15"/>
      <c r="Y1192" s="15"/>
      <c r="Z1192" s="15"/>
      <c r="AA1192" s="15"/>
      <c r="AB1192" s="15"/>
      <c r="AC1192" s="15"/>
      <c r="AD1192" s="15"/>
      <c r="AE1192" s="15"/>
      <c r="AF1192" s="15"/>
      <c r="AG1192" s="15"/>
      <c r="AH1192" s="15"/>
      <c r="AI1192" s="15"/>
      <c r="AJ1192" s="15"/>
      <c r="AK1192" s="15"/>
      <c r="AL1192" s="15"/>
      <c r="AM1192" s="15"/>
      <c r="AN1192" s="15"/>
      <c r="AO1192" s="15"/>
      <c r="AP1192" s="15"/>
    </row>
    <row r="1193" spans="2:42" ht="12.75" customHeight="1" x14ac:dyDescent="0.2">
      <c r="B1193" s="34"/>
      <c r="D1193" s="9"/>
      <c r="E1193" s="9"/>
      <c r="F1193" s="14"/>
      <c r="G1193" s="15"/>
      <c r="H1193" s="9"/>
      <c r="I1193" s="16"/>
      <c r="J1193" s="15"/>
      <c r="K1193" s="15"/>
      <c r="L1193" s="15"/>
      <c r="M1193" s="15"/>
      <c r="N1193" s="15"/>
      <c r="O1193" s="15"/>
      <c r="P1193" s="15"/>
      <c r="Q1193" s="15"/>
      <c r="R1193" s="15"/>
      <c r="S1193" s="15"/>
      <c r="T1193" s="15"/>
      <c r="U1193" s="15"/>
      <c r="V1193" s="15"/>
      <c r="W1193" s="15"/>
      <c r="X1193" s="15"/>
      <c r="Y1193" s="15"/>
      <c r="Z1193" s="15"/>
      <c r="AA1193" s="15"/>
      <c r="AB1193" s="15"/>
      <c r="AC1193" s="15"/>
      <c r="AD1193" s="15"/>
      <c r="AE1193" s="15"/>
      <c r="AF1193" s="15"/>
      <c r="AG1193" s="15"/>
      <c r="AH1193" s="15"/>
      <c r="AI1193" s="15"/>
      <c r="AJ1193" s="15"/>
      <c r="AK1193" s="15"/>
      <c r="AL1193" s="15"/>
      <c r="AM1193" s="15"/>
      <c r="AN1193" s="15"/>
      <c r="AO1193" s="15"/>
      <c r="AP1193" s="15"/>
    </row>
    <row r="1194" spans="2:42" ht="12.75" customHeight="1" x14ac:dyDescent="0.2">
      <c r="B1194" s="34"/>
      <c r="D1194" s="9"/>
      <c r="E1194" s="9"/>
      <c r="F1194" s="14"/>
      <c r="G1194" s="15"/>
      <c r="H1194" s="9"/>
      <c r="I1194" s="16"/>
      <c r="J1194" s="15"/>
      <c r="K1194" s="15"/>
      <c r="L1194" s="15"/>
      <c r="M1194" s="15"/>
      <c r="N1194" s="15"/>
      <c r="O1194" s="15"/>
      <c r="P1194" s="15"/>
      <c r="Q1194" s="15"/>
      <c r="R1194" s="15"/>
      <c r="S1194" s="15"/>
      <c r="T1194" s="15"/>
      <c r="U1194" s="15"/>
      <c r="V1194" s="15"/>
      <c r="W1194" s="15"/>
      <c r="X1194" s="15"/>
      <c r="Y1194" s="15"/>
      <c r="Z1194" s="15"/>
      <c r="AA1194" s="15"/>
      <c r="AB1194" s="15"/>
      <c r="AC1194" s="15"/>
      <c r="AD1194" s="15"/>
      <c r="AE1194" s="15"/>
      <c r="AF1194" s="15"/>
      <c r="AG1194" s="15"/>
      <c r="AH1194" s="15"/>
      <c r="AI1194" s="15"/>
      <c r="AJ1194" s="15"/>
      <c r="AK1194" s="15"/>
      <c r="AL1194" s="15"/>
      <c r="AM1194" s="15"/>
      <c r="AN1194" s="15"/>
      <c r="AO1194" s="15"/>
      <c r="AP1194" s="15"/>
    </row>
    <row r="1195" spans="2:42" ht="12.75" customHeight="1" x14ac:dyDescent="0.2">
      <c r="B1195" s="34"/>
      <c r="D1195" s="9"/>
      <c r="E1195" s="9"/>
      <c r="F1195" s="14"/>
      <c r="G1195" s="15"/>
      <c r="H1195" s="9"/>
      <c r="I1195" s="16"/>
      <c r="J1195" s="15"/>
      <c r="K1195" s="15"/>
      <c r="L1195" s="15"/>
      <c r="M1195" s="15"/>
      <c r="N1195" s="15"/>
      <c r="O1195" s="15"/>
      <c r="P1195" s="15"/>
      <c r="Q1195" s="15"/>
      <c r="R1195" s="15"/>
      <c r="S1195" s="15"/>
      <c r="T1195" s="15"/>
      <c r="U1195" s="15"/>
      <c r="V1195" s="15"/>
      <c r="W1195" s="15"/>
      <c r="X1195" s="15"/>
      <c r="Y1195" s="15"/>
      <c r="Z1195" s="15"/>
      <c r="AA1195" s="15"/>
      <c r="AB1195" s="15"/>
      <c r="AC1195" s="15"/>
      <c r="AD1195" s="15"/>
      <c r="AE1195" s="15"/>
      <c r="AF1195" s="15"/>
      <c r="AG1195" s="15"/>
      <c r="AH1195" s="15"/>
      <c r="AI1195" s="15"/>
      <c r="AJ1195" s="15"/>
      <c r="AK1195" s="15"/>
      <c r="AL1195" s="15"/>
      <c r="AM1195" s="15"/>
      <c r="AN1195" s="15"/>
      <c r="AO1195" s="15"/>
      <c r="AP1195" s="15"/>
    </row>
    <row r="1196" spans="2:42" ht="12.75" customHeight="1" x14ac:dyDescent="0.2">
      <c r="B1196" s="34"/>
      <c r="D1196" s="9"/>
      <c r="E1196" s="9"/>
      <c r="F1196" s="14"/>
      <c r="G1196" s="15"/>
      <c r="H1196" s="9"/>
      <c r="I1196" s="16"/>
      <c r="J1196" s="15"/>
      <c r="K1196" s="15"/>
      <c r="L1196" s="15"/>
      <c r="M1196" s="15"/>
      <c r="N1196" s="15"/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  <c r="Y1196" s="15"/>
      <c r="Z1196" s="15"/>
      <c r="AA1196" s="15"/>
      <c r="AB1196" s="15"/>
      <c r="AC1196" s="15"/>
      <c r="AD1196" s="15"/>
      <c r="AE1196" s="15"/>
      <c r="AF1196" s="15"/>
      <c r="AG1196" s="15"/>
      <c r="AH1196" s="15"/>
      <c r="AI1196" s="15"/>
      <c r="AJ1196" s="15"/>
      <c r="AK1196" s="15"/>
      <c r="AL1196" s="15"/>
      <c r="AM1196" s="15"/>
      <c r="AN1196" s="15"/>
      <c r="AO1196" s="15"/>
      <c r="AP1196" s="15"/>
    </row>
    <row r="1197" spans="2:42" ht="12.75" customHeight="1" x14ac:dyDescent="0.2">
      <c r="B1197" s="34"/>
      <c r="D1197" s="9"/>
      <c r="E1197" s="9"/>
      <c r="F1197" s="14"/>
      <c r="G1197" s="15"/>
      <c r="H1197" s="9"/>
      <c r="I1197" s="16"/>
      <c r="J1197" s="15"/>
      <c r="K1197" s="15"/>
      <c r="L1197" s="15"/>
      <c r="M1197" s="15"/>
      <c r="N1197" s="15"/>
      <c r="O1197" s="15"/>
      <c r="P1197" s="15"/>
      <c r="Q1197" s="15"/>
      <c r="R1197" s="15"/>
      <c r="S1197" s="15"/>
      <c r="T1197" s="15"/>
      <c r="U1197" s="15"/>
      <c r="V1197" s="15"/>
      <c r="W1197" s="15"/>
      <c r="X1197" s="15"/>
      <c r="Y1197" s="15"/>
      <c r="Z1197" s="15"/>
      <c r="AA1197" s="15"/>
      <c r="AB1197" s="15"/>
      <c r="AC1197" s="15"/>
      <c r="AD1197" s="15"/>
      <c r="AE1197" s="15"/>
      <c r="AF1197" s="15"/>
      <c r="AG1197" s="15"/>
      <c r="AH1197" s="15"/>
      <c r="AI1197" s="15"/>
      <c r="AJ1197" s="15"/>
      <c r="AK1197" s="15"/>
      <c r="AL1197" s="15"/>
      <c r="AM1197" s="15"/>
      <c r="AN1197" s="15"/>
      <c r="AO1197" s="15"/>
      <c r="AP1197" s="15"/>
    </row>
    <row r="1198" spans="2:42" ht="12.75" customHeight="1" x14ac:dyDescent="0.2">
      <c r="B1198" s="34"/>
      <c r="D1198" s="9"/>
      <c r="E1198" s="9"/>
      <c r="F1198" s="14"/>
      <c r="G1198" s="15"/>
      <c r="H1198" s="9"/>
      <c r="I1198" s="16"/>
      <c r="J1198" s="15"/>
      <c r="K1198" s="15"/>
      <c r="L1198" s="15"/>
      <c r="M1198" s="15"/>
      <c r="N1198" s="15"/>
      <c r="O1198" s="15"/>
      <c r="P1198" s="15"/>
      <c r="Q1198" s="15"/>
      <c r="R1198" s="15"/>
      <c r="S1198" s="15"/>
      <c r="T1198" s="15"/>
      <c r="U1198" s="15"/>
      <c r="V1198" s="15"/>
      <c r="W1198" s="15"/>
      <c r="X1198" s="15"/>
      <c r="Y1198" s="15"/>
      <c r="Z1198" s="15"/>
      <c r="AA1198" s="15"/>
      <c r="AB1198" s="15"/>
      <c r="AC1198" s="15"/>
      <c r="AD1198" s="15"/>
      <c r="AE1198" s="15"/>
      <c r="AF1198" s="15"/>
      <c r="AG1198" s="15"/>
      <c r="AH1198" s="15"/>
      <c r="AI1198" s="15"/>
      <c r="AJ1198" s="15"/>
      <c r="AK1198" s="15"/>
      <c r="AL1198" s="15"/>
      <c r="AM1198" s="15"/>
      <c r="AN1198" s="15"/>
      <c r="AO1198" s="15"/>
      <c r="AP1198" s="15"/>
    </row>
    <row r="1199" spans="2:42" ht="12.75" customHeight="1" x14ac:dyDescent="0.2">
      <c r="B1199" s="34"/>
      <c r="D1199" s="9"/>
      <c r="E1199" s="9"/>
      <c r="F1199" s="14"/>
      <c r="G1199" s="15"/>
      <c r="H1199" s="9"/>
      <c r="I1199" s="16"/>
      <c r="J1199" s="15"/>
      <c r="K1199" s="15"/>
      <c r="L1199" s="15"/>
      <c r="M1199" s="15"/>
      <c r="N1199" s="15"/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  <c r="Y1199" s="15"/>
      <c r="Z1199" s="15"/>
      <c r="AA1199" s="15"/>
      <c r="AB1199" s="15"/>
      <c r="AC1199" s="15"/>
      <c r="AD1199" s="15"/>
      <c r="AE1199" s="15"/>
      <c r="AF1199" s="15"/>
      <c r="AG1199" s="15"/>
      <c r="AH1199" s="15"/>
      <c r="AI1199" s="15"/>
      <c r="AJ1199" s="15"/>
      <c r="AK1199" s="15"/>
      <c r="AL1199" s="15"/>
      <c r="AM1199" s="15"/>
      <c r="AN1199" s="15"/>
      <c r="AO1199" s="15"/>
      <c r="AP1199" s="15"/>
    </row>
    <row r="1200" spans="2:42" ht="12.75" customHeight="1" x14ac:dyDescent="0.2">
      <c r="B1200" s="34"/>
      <c r="D1200" s="9"/>
      <c r="E1200" s="9"/>
      <c r="F1200" s="14"/>
      <c r="G1200" s="15"/>
      <c r="H1200" s="9"/>
      <c r="I1200" s="16"/>
      <c r="J1200" s="15"/>
      <c r="K1200" s="15"/>
      <c r="L1200" s="15"/>
      <c r="M1200" s="15"/>
      <c r="N1200" s="15"/>
      <c r="O1200" s="15"/>
      <c r="P1200" s="15"/>
      <c r="Q1200" s="15"/>
      <c r="R1200" s="15"/>
      <c r="S1200" s="15"/>
      <c r="T1200" s="15"/>
      <c r="U1200" s="15"/>
      <c r="V1200" s="15"/>
      <c r="W1200" s="15"/>
      <c r="X1200" s="15"/>
      <c r="Y1200" s="15"/>
      <c r="Z1200" s="15"/>
      <c r="AA1200" s="15"/>
      <c r="AB1200" s="15"/>
      <c r="AC1200" s="15"/>
      <c r="AD1200" s="15"/>
      <c r="AE1200" s="15"/>
      <c r="AF1200" s="15"/>
      <c r="AG1200" s="15"/>
      <c r="AH1200" s="15"/>
      <c r="AI1200" s="15"/>
      <c r="AJ1200" s="15"/>
      <c r="AK1200" s="15"/>
      <c r="AL1200" s="15"/>
      <c r="AM1200" s="15"/>
      <c r="AN1200" s="15"/>
      <c r="AO1200" s="15"/>
      <c r="AP1200" s="15"/>
    </row>
    <row r="1201" spans="2:42" ht="12.75" customHeight="1" x14ac:dyDescent="0.2">
      <c r="B1201" s="34"/>
      <c r="D1201" s="9"/>
      <c r="E1201" s="9"/>
      <c r="F1201" s="14"/>
      <c r="G1201" s="15"/>
      <c r="H1201" s="9"/>
      <c r="I1201" s="16"/>
      <c r="J1201" s="15"/>
      <c r="K1201" s="15"/>
      <c r="L1201" s="15"/>
      <c r="M1201" s="15"/>
      <c r="N1201" s="15"/>
      <c r="O1201" s="15"/>
      <c r="P1201" s="15"/>
      <c r="Q1201" s="15"/>
      <c r="R1201" s="15"/>
      <c r="S1201" s="15"/>
      <c r="T1201" s="15"/>
      <c r="U1201" s="15"/>
      <c r="V1201" s="15"/>
      <c r="W1201" s="15"/>
      <c r="X1201" s="15"/>
      <c r="Y1201" s="15"/>
      <c r="Z1201" s="15"/>
      <c r="AA1201" s="15"/>
      <c r="AB1201" s="15"/>
      <c r="AC1201" s="15"/>
      <c r="AD1201" s="15"/>
      <c r="AE1201" s="15"/>
      <c r="AF1201" s="15"/>
      <c r="AG1201" s="15"/>
      <c r="AH1201" s="15"/>
      <c r="AI1201" s="15"/>
      <c r="AJ1201" s="15"/>
      <c r="AK1201" s="15"/>
      <c r="AL1201" s="15"/>
      <c r="AM1201" s="15"/>
      <c r="AN1201" s="15"/>
      <c r="AO1201" s="15"/>
      <c r="AP1201" s="15"/>
    </row>
    <row r="1202" spans="2:42" ht="12.75" customHeight="1" x14ac:dyDescent="0.2">
      <c r="B1202" s="34"/>
      <c r="D1202" s="9"/>
      <c r="E1202" s="9"/>
      <c r="F1202" s="14"/>
      <c r="G1202" s="15"/>
      <c r="H1202" s="9"/>
      <c r="I1202" s="16"/>
      <c r="J1202" s="15"/>
      <c r="K1202" s="15"/>
      <c r="L1202" s="15"/>
      <c r="M1202" s="15"/>
      <c r="N1202" s="15"/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  <c r="Y1202" s="15"/>
      <c r="Z1202" s="15"/>
      <c r="AA1202" s="15"/>
      <c r="AB1202" s="15"/>
      <c r="AC1202" s="15"/>
      <c r="AD1202" s="15"/>
      <c r="AE1202" s="15"/>
      <c r="AF1202" s="15"/>
      <c r="AG1202" s="15"/>
      <c r="AH1202" s="15"/>
      <c r="AI1202" s="15"/>
      <c r="AJ1202" s="15"/>
      <c r="AK1202" s="15"/>
      <c r="AL1202" s="15"/>
      <c r="AM1202" s="15"/>
      <c r="AN1202" s="15"/>
      <c r="AO1202" s="15"/>
      <c r="AP1202" s="15"/>
    </row>
    <row r="1203" spans="2:42" ht="12.75" customHeight="1" x14ac:dyDescent="0.2">
      <c r="B1203" s="34"/>
      <c r="D1203" s="9"/>
      <c r="E1203" s="9"/>
      <c r="F1203" s="14"/>
      <c r="G1203" s="15"/>
      <c r="H1203" s="9"/>
      <c r="I1203" s="16"/>
      <c r="J1203" s="15"/>
      <c r="K1203" s="15"/>
      <c r="L1203" s="15"/>
      <c r="M1203" s="15"/>
      <c r="N1203" s="15"/>
      <c r="O1203" s="15"/>
      <c r="P1203" s="15"/>
      <c r="Q1203" s="15"/>
      <c r="R1203" s="15"/>
      <c r="S1203" s="15"/>
      <c r="T1203" s="15"/>
      <c r="U1203" s="15"/>
      <c r="V1203" s="15"/>
      <c r="W1203" s="15"/>
      <c r="X1203" s="15"/>
      <c r="Y1203" s="15"/>
      <c r="Z1203" s="15"/>
      <c r="AA1203" s="15"/>
      <c r="AB1203" s="15"/>
      <c r="AC1203" s="15"/>
      <c r="AD1203" s="15"/>
      <c r="AE1203" s="15"/>
      <c r="AF1203" s="15"/>
      <c r="AG1203" s="15"/>
      <c r="AH1203" s="15"/>
      <c r="AI1203" s="15"/>
      <c r="AJ1203" s="15"/>
      <c r="AK1203" s="15"/>
      <c r="AL1203" s="15"/>
      <c r="AM1203" s="15"/>
      <c r="AN1203" s="15"/>
      <c r="AO1203" s="15"/>
      <c r="AP1203" s="15"/>
    </row>
    <row r="1204" spans="2:42" ht="12.75" customHeight="1" x14ac:dyDescent="0.2">
      <c r="B1204" s="34"/>
      <c r="D1204" s="9"/>
      <c r="E1204" s="9"/>
      <c r="F1204" s="14"/>
      <c r="G1204" s="15"/>
      <c r="H1204" s="9"/>
      <c r="I1204" s="16"/>
      <c r="J1204" s="15"/>
      <c r="K1204" s="15"/>
      <c r="L1204" s="15"/>
      <c r="M1204" s="15"/>
      <c r="N1204" s="15"/>
      <c r="O1204" s="15"/>
      <c r="P1204" s="15"/>
      <c r="Q1204" s="15"/>
      <c r="R1204" s="15"/>
      <c r="S1204" s="15"/>
      <c r="T1204" s="15"/>
      <c r="U1204" s="15"/>
      <c r="V1204" s="15"/>
      <c r="W1204" s="15"/>
      <c r="X1204" s="15"/>
      <c r="Y1204" s="15"/>
      <c r="Z1204" s="15"/>
      <c r="AA1204" s="15"/>
      <c r="AB1204" s="15"/>
      <c r="AC1204" s="15"/>
      <c r="AD1204" s="15"/>
      <c r="AE1204" s="15"/>
      <c r="AF1204" s="15"/>
      <c r="AG1204" s="15"/>
      <c r="AH1204" s="15"/>
      <c r="AI1204" s="15"/>
      <c r="AJ1204" s="15"/>
      <c r="AK1204" s="15"/>
      <c r="AL1204" s="15"/>
      <c r="AM1204" s="15"/>
      <c r="AN1204" s="15"/>
      <c r="AO1204" s="15"/>
      <c r="AP1204" s="15"/>
    </row>
    <row r="1205" spans="2:42" ht="12.75" customHeight="1" x14ac:dyDescent="0.2">
      <c r="B1205" s="34"/>
      <c r="D1205" s="9"/>
      <c r="E1205" s="9"/>
      <c r="F1205" s="14"/>
      <c r="G1205" s="15"/>
      <c r="H1205" s="9"/>
      <c r="I1205" s="16"/>
      <c r="J1205" s="15"/>
      <c r="K1205" s="15"/>
      <c r="L1205" s="15"/>
      <c r="M1205" s="15"/>
      <c r="N1205" s="15"/>
      <c r="O1205" s="15"/>
      <c r="P1205" s="15"/>
      <c r="Q1205" s="15"/>
      <c r="R1205" s="15"/>
      <c r="S1205" s="15"/>
      <c r="T1205" s="15"/>
      <c r="U1205" s="15"/>
      <c r="V1205" s="15"/>
      <c r="W1205" s="15"/>
      <c r="X1205" s="15"/>
      <c r="Y1205" s="15"/>
      <c r="Z1205" s="15"/>
      <c r="AA1205" s="15"/>
      <c r="AB1205" s="15"/>
      <c r="AC1205" s="15"/>
      <c r="AD1205" s="15"/>
      <c r="AE1205" s="15"/>
      <c r="AF1205" s="15"/>
      <c r="AG1205" s="15"/>
      <c r="AH1205" s="15"/>
      <c r="AI1205" s="15"/>
      <c r="AJ1205" s="15"/>
      <c r="AK1205" s="15"/>
      <c r="AL1205" s="15"/>
      <c r="AM1205" s="15"/>
      <c r="AN1205" s="15"/>
      <c r="AO1205" s="15"/>
      <c r="AP1205" s="15"/>
    </row>
    <row r="1206" spans="2:42" ht="12.75" customHeight="1" x14ac:dyDescent="0.2">
      <c r="B1206" s="34"/>
      <c r="D1206" s="9"/>
      <c r="E1206" s="9"/>
      <c r="F1206" s="14"/>
      <c r="G1206" s="15"/>
      <c r="H1206" s="9"/>
      <c r="I1206" s="16"/>
      <c r="J1206" s="15"/>
      <c r="K1206" s="15"/>
      <c r="L1206" s="15"/>
      <c r="M1206" s="15"/>
      <c r="N1206" s="15"/>
      <c r="O1206" s="15"/>
      <c r="P1206" s="15"/>
      <c r="Q1206" s="15"/>
      <c r="R1206" s="15"/>
      <c r="S1206" s="15"/>
      <c r="T1206" s="15"/>
      <c r="U1206" s="15"/>
      <c r="V1206" s="15"/>
      <c r="W1206" s="15"/>
      <c r="X1206" s="15"/>
      <c r="Y1206" s="15"/>
      <c r="Z1206" s="15"/>
      <c r="AA1206" s="15"/>
      <c r="AB1206" s="15"/>
      <c r="AC1206" s="15"/>
      <c r="AD1206" s="15"/>
      <c r="AE1206" s="15"/>
      <c r="AF1206" s="15"/>
      <c r="AG1206" s="15"/>
      <c r="AH1206" s="15"/>
      <c r="AI1206" s="15"/>
      <c r="AJ1206" s="15"/>
      <c r="AK1206" s="15"/>
      <c r="AL1206" s="15"/>
      <c r="AM1206" s="15"/>
      <c r="AN1206" s="15"/>
      <c r="AO1206" s="15"/>
      <c r="AP1206" s="15"/>
    </row>
    <row r="1207" spans="2:42" ht="12.75" customHeight="1" x14ac:dyDescent="0.2">
      <c r="B1207" s="34"/>
      <c r="D1207" s="9"/>
      <c r="E1207" s="9"/>
      <c r="F1207" s="14"/>
      <c r="G1207" s="15"/>
      <c r="H1207" s="9"/>
      <c r="I1207" s="16"/>
      <c r="J1207" s="15"/>
      <c r="K1207" s="15"/>
      <c r="L1207" s="15"/>
      <c r="M1207" s="15"/>
      <c r="N1207" s="15"/>
      <c r="O1207" s="15"/>
      <c r="P1207" s="15"/>
      <c r="Q1207" s="15"/>
      <c r="R1207" s="15"/>
      <c r="S1207" s="15"/>
      <c r="T1207" s="15"/>
      <c r="U1207" s="15"/>
      <c r="V1207" s="15"/>
      <c r="W1207" s="15"/>
      <c r="X1207" s="15"/>
      <c r="Y1207" s="15"/>
      <c r="Z1207" s="15"/>
      <c r="AA1207" s="15"/>
      <c r="AB1207" s="15"/>
      <c r="AC1207" s="15"/>
      <c r="AD1207" s="15"/>
      <c r="AE1207" s="15"/>
      <c r="AF1207" s="15"/>
      <c r="AG1207" s="15"/>
      <c r="AH1207" s="15"/>
      <c r="AI1207" s="15"/>
      <c r="AJ1207" s="15"/>
      <c r="AK1207" s="15"/>
      <c r="AL1207" s="15"/>
      <c r="AM1207" s="15"/>
      <c r="AN1207" s="15"/>
      <c r="AO1207" s="15"/>
      <c r="AP1207" s="15"/>
    </row>
    <row r="1208" spans="2:42" ht="12.75" customHeight="1" x14ac:dyDescent="0.2">
      <c r="B1208" s="34"/>
      <c r="D1208" s="9"/>
      <c r="E1208" s="9"/>
      <c r="F1208" s="14"/>
      <c r="G1208" s="15"/>
      <c r="H1208" s="9"/>
      <c r="I1208" s="16"/>
      <c r="J1208" s="15"/>
      <c r="K1208" s="15"/>
      <c r="L1208" s="15"/>
      <c r="M1208" s="15"/>
      <c r="N1208" s="15"/>
      <c r="O1208" s="15"/>
      <c r="P1208" s="15"/>
      <c r="Q1208" s="15"/>
      <c r="R1208" s="15"/>
      <c r="S1208" s="15"/>
      <c r="T1208" s="15"/>
      <c r="U1208" s="15"/>
      <c r="V1208" s="15"/>
      <c r="W1208" s="15"/>
      <c r="X1208" s="15"/>
      <c r="Y1208" s="15"/>
      <c r="Z1208" s="15"/>
      <c r="AA1208" s="15"/>
      <c r="AB1208" s="15"/>
      <c r="AC1208" s="15"/>
      <c r="AD1208" s="15"/>
      <c r="AE1208" s="15"/>
      <c r="AF1208" s="15"/>
      <c r="AG1208" s="15"/>
      <c r="AH1208" s="15"/>
      <c r="AI1208" s="15"/>
      <c r="AJ1208" s="15"/>
      <c r="AK1208" s="15"/>
      <c r="AL1208" s="15"/>
      <c r="AM1208" s="15"/>
      <c r="AN1208" s="15"/>
      <c r="AO1208" s="15"/>
      <c r="AP1208" s="15"/>
    </row>
    <row r="1209" spans="2:42" ht="12.75" customHeight="1" x14ac:dyDescent="0.2">
      <c r="B1209" s="34"/>
      <c r="D1209" s="9"/>
      <c r="E1209" s="9"/>
      <c r="F1209" s="14"/>
      <c r="G1209" s="15"/>
      <c r="H1209" s="9"/>
      <c r="I1209" s="16"/>
      <c r="J1209" s="15"/>
      <c r="K1209" s="15"/>
      <c r="L1209" s="15"/>
      <c r="M1209" s="15"/>
      <c r="N1209" s="15"/>
      <c r="O1209" s="15"/>
      <c r="P1209" s="15"/>
      <c r="Q1209" s="15"/>
      <c r="R1209" s="15"/>
      <c r="S1209" s="15"/>
      <c r="T1209" s="15"/>
      <c r="U1209" s="15"/>
      <c r="V1209" s="15"/>
      <c r="W1209" s="15"/>
      <c r="X1209" s="15"/>
      <c r="Y1209" s="15"/>
      <c r="Z1209" s="15"/>
      <c r="AA1209" s="15"/>
      <c r="AB1209" s="15"/>
      <c r="AC1209" s="15"/>
      <c r="AD1209" s="15"/>
      <c r="AE1209" s="15"/>
      <c r="AF1209" s="15"/>
      <c r="AG1209" s="15"/>
      <c r="AH1209" s="15"/>
      <c r="AI1209" s="15"/>
      <c r="AJ1209" s="15"/>
      <c r="AK1209" s="15"/>
      <c r="AL1209" s="15"/>
      <c r="AM1209" s="15"/>
      <c r="AN1209" s="15"/>
      <c r="AO1209" s="15"/>
      <c r="AP1209" s="15"/>
    </row>
    <row r="1210" spans="2:42" ht="12.75" customHeight="1" x14ac:dyDescent="0.2">
      <c r="B1210" s="34"/>
      <c r="D1210" s="9"/>
      <c r="E1210" s="9"/>
      <c r="F1210" s="14"/>
      <c r="G1210" s="15"/>
      <c r="H1210" s="9"/>
      <c r="I1210" s="16"/>
      <c r="J1210" s="15"/>
      <c r="K1210" s="15"/>
      <c r="L1210" s="15"/>
      <c r="M1210" s="15"/>
      <c r="N1210" s="15"/>
      <c r="O1210" s="15"/>
      <c r="P1210" s="15"/>
      <c r="Q1210" s="15"/>
      <c r="R1210" s="15"/>
      <c r="S1210" s="15"/>
      <c r="T1210" s="15"/>
      <c r="U1210" s="15"/>
      <c r="V1210" s="15"/>
      <c r="W1210" s="15"/>
      <c r="X1210" s="15"/>
      <c r="Y1210" s="15"/>
      <c r="Z1210" s="15"/>
      <c r="AA1210" s="15"/>
      <c r="AB1210" s="15"/>
      <c r="AC1210" s="15"/>
      <c r="AD1210" s="15"/>
      <c r="AE1210" s="15"/>
      <c r="AF1210" s="15"/>
      <c r="AG1210" s="15"/>
      <c r="AH1210" s="15"/>
      <c r="AI1210" s="15"/>
      <c r="AJ1210" s="15"/>
      <c r="AK1210" s="15"/>
      <c r="AL1210" s="15"/>
      <c r="AM1210" s="15"/>
      <c r="AN1210" s="15"/>
      <c r="AO1210" s="15"/>
      <c r="AP1210" s="15"/>
    </row>
    <row r="1211" spans="2:42" ht="12.75" customHeight="1" x14ac:dyDescent="0.2">
      <c r="B1211" s="34"/>
      <c r="D1211" s="9"/>
      <c r="E1211" s="9"/>
      <c r="F1211" s="14"/>
      <c r="G1211" s="15"/>
      <c r="H1211" s="9"/>
      <c r="I1211" s="16"/>
      <c r="J1211" s="15"/>
      <c r="K1211" s="15"/>
      <c r="L1211" s="15"/>
      <c r="M1211" s="15"/>
      <c r="N1211" s="15"/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  <c r="Y1211" s="15"/>
      <c r="Z1211" s="15"/>
      <c r="AA1211" s="15"/>
      <c r="AB1211" s="15"/>
      <c r="AC1211" s="15"/>
      <c r="AD1211" s="15"/>
      <c r="AE1211" s="15"/>
      <c r="AF1211" s="15"/>
      <c r="AG1211" s="15"/>
      <c r="AH1211" s="15"/>
      <c r="AI1211" s="15"/>
      <c r="AJ1211" s="15"/>
      <c r="AK1211" s="15"/>
      <c r="AL1211" s="15"/>
      <c r="AM1211" s="15"/>
      <c r="AN1211" s="15"/>
      <c r="AO1211" s="15"/>
      <c r="AP1211" s="15"/>
    </row>
    <row r="1212" spans="2:42" ht="12.75" customHeight="1" x14ac:dyDescent="0.2">
      <c r="B1212" s="34"/>
      <c r="D1212" s="9"/>
      <c r="E1212" s="9"/>
      <c r="F1212" s="14"/>
      <c r="G1212" s="15"/>
      <c r="H1212" s="9"/>
      <c r="I1212" s="16"/>
      <c r="J1212" s="15"/>
      <c r="K1212" s="15"/>
      <c r="L1212" s="15"/>
      <c r="M1212" s="15"/>
      <c r="N1212" s="15"/>
      <c r="O1212" s="15"/>
      <c r="P1212" s="15"/>
      <c r="Q1212" s="15"/>
      <c r="R1212" s="15"/>
      <c r="S1212" s="15"/>
      <c r="T1212" s="15"/>
      <c r="U1212" s="15"/>
      <c r="V1212" s="15"/>
      <c r="W1212" s="15"/>
      <c r="X1212" s="15"/>
      <c r="Y1212" s="15"/>
      <c r="Z1212" s="15"/>
      <c r="AA1212" s="15"/>
      <c r="AB1212" s="15"/>
      <c r="AC1212" s="15"/>
      <c r="AD1212" s="15"/>
      <c r="AE1212" s="15"/>
      <c r="AF1212" s="15"/>
      <c r="AG1212" s="15"/>
      <c r="AH1212" s="15"/>
      <c r="AI1212" s="15"/>
      <c r="AJ1212" s="15"/>
      <c r="AK1212" s="15"/>
      <c r="AL1212" s="15"/>
      <c r="AM1212" s="15"/>
      <c r="AN1212" s="15"/>
      <c r="AO1212" s="15"/>
      <c r="AP1212" s="15"/>
    </row>
    <row r="1213" spans="2:42" ht="12.75" customHeight="1" x14ac:dyDescent="0.2">
      <c r="B1213" s="34"/>
      <c r="D1213" s="9"/>
      <c r="E1213" s="9"/>
      <c r="F1213" s="14"/>
      <c r="G1213" s="15"/>
      <c r="H1213" s="9"/>
      <c r="I1213" s="16"/>
      <c r="J1213" s="15"/>
      <c r="K1213" s="15"/>
      <c r="L1213" s="15"/>
      <c r="M1213" s="15"/>
      <c r="N1213" s="15"/>
      <c r="O1213" s="15"/>
      <c r="P1213" s="15"/>
      <c r="Q1213" s="15"/>
      <c r="R1213" s="15"/>
      <c r="S1213" s="15"/>
      <c r="T1213" s="15"/>
      <c r="U1213" s="15"/>
      <c r="V1213" s="15"/>
      <c r="W1213" s="15"/>
      <c r="X1213" s="15"/>
      <c r="Y1213" s="15"/>
      <c r="Z1213" s="15"/>
      <c r="AA1213" s="15"/>
      <c r="AB1213" s="15"/>
      <c r="AC1213" s="15"/>
      <c r="AD1213" s="15"/>
      <c r="AE1213" s="15"/>
      <c r="AF1213" s="15"/>
      <c r="AG1213" s="15"/>
      <c r="AH1213" s="15"/>
      <c r="AI1213" s="15"/>
      <c r="AJ1213" s="15"/>
      <c r="AK1213" s="15"/>
      <c r="AL1213" s="15"/>
      <c r="AM1213" s="15"/>
      <c r="AN1213" s="15"/>
      <c r="AO1213" s="15"/>
      <c r="AP1213" s="15"/>
    </row>
    <row r="1214" spans="2:42" ht="12.75" customHeight="1" x14ac:dyDescent="0.2">
      <c r="B1214" s="34"/>
      <c r="D1214" s="9"/>
      <c r="E1214" s="9"/>
      <c r="F1214" s="14"/>
      <c r="G1214" s="15"/>
      <c r="H1214" s="9"/>
      <c r="I1214" s="16"/>
      <c r="J1214" s="15"/>
      <c r="K1214" s="15"/>
      <c r="L1214" s="15"/>
      <c r="M1214" s="15"/>
      <c r="N1214" s="15"/>
      <c r="O1214" s="15"/>
      <c r="P1214" s="15"/>
      <c r="Q1214" s="15"/>
      <c r="R1214" s="15"/>
      <c r="S1214" s="15"/>
      <c r="T1214" s="15"/>
      <c r="U1214" s="15"/>
      <c r="V1214" s="15"/>
      <c r="W1214" s="15"/>
      <c r="X1214" s="15"/>
      <c r="Y1214" s="15"/>
      <c r="Z1214" s="15"/>
      <c r="AA1214" s="15"/>
      <c r="AB1214" s="15"/>
      <c r="AC1214" s="15"/>
      <c r="AD1214" s="15"/>
      <c r="AE1214" s="15"/>
      <c r="AF1214" s="15"/>
      <c r="AG1214" s="15"/>
      <c r="AH1214" s="15"/>
      <c r="AI1214" s="15"/>
      <c r="AJ1214" s="15"/>
      <c r="AK1214" s="15"/>
      <c r="AL1214" s="15"/>
      <c r="AM1214" s="15"/>
      <c r="AN1214" s="15"/>
      <c r="AO1214" s="15"/>
      <c r="AP1214" s="15"/>
    </row>
    <row r="1215" spans="2:42" ht="12.75" customHeight="1" x14ac:dyDescent="0.2">
      <c r="B1215" s="34"/>
      <c r="D1215" s="9"/>
      <c r="E1215" s="9"/>
      <c r="F1215" s="14"/>
      <c r="G1215" s="15"/>
      <c r="H1215" s="9"/>
      <c r="I1215" s="16"/>
      <c r="J1215" s="15"/>
      <c r="K1215" s="15"/>
      <c r="L1215" s="15"/>
      <c r="M1215" s="15"/>
      <c r="N1215" s="15"/>
      <c r="O1215" s="15"/>
      <c r="P1215" s="15"/>
      <c r="Q1215" s="15"/>
      <c r="R1215" s="15"/>
      <c r="S1215" s="15"/>
      <c r="T1215" s="15"/>
      <c r="U1215" s="15"/>
      <c r="V1215" s="15"/>
      <c r="W1215" s="15"/>
      <c r="X1215" s="15"/>
      <c r="Y1215" s="15"/>
      <c r="Z1215" s="15"/>
      <c r="AA1215" s="15"/>
      <c r="AB1215" s="15"/>
      <c r="AC1215" s="15"/>
      <c r="AD1215" s="15"/>
      <c r="AE1215" s="15"/>
      <c r="AF1215" s="15"/>
      <c r="AG1215" s="15"/>
      <c r="AH1215" s="15"/>
      <c r="AI1215" s="15"/>
      <c r="AJ1215" s="15"/>
      <c r="AK1215" s="15"/>
      <c r="AL1215" s="15"/>
      <c r="AM1215" s="15"/>
      <c r="AN1215" s="15"/>
      <c r="AO1215" s="15"/>
      <c r="AP1215" s="15"/>
    </row>
    <row r="1216" spans="2:42" ht="12.75" customHeight="1" x14ac:dyDescent="0.2">
      <c r="B1216" s="34"/>
      <c r="D1216" s="9"/>
      <c r="E1216" s="9"/>
      <c r="F1216" s="14"/>
      <c r="G1216" s="15"/>
      <c r="H1216" s="9"/>
      <c r="I1216" s="16"/>
      <c r="J1216" s="15"/>
      <c r="K1216" s="15"/>
      <c r="L1216" s="15"/>
      <c r="M1216" s="15"/>
      <c r="N1216" s="15"/>
      <c r="O1216" s="15"/>
      <c r="P1216" s="15"/>
      <c r="Q1216" s="15"/>
      <c r="R1216" s="15"/>
      <c r="S1216" s="15"/>
      <c r="T1216" s="15"/>
      <c r="U1216" s="15"/>
      <c r="V1216" s="15"/>
      <c r="W1216" s="15"/>
      <c r="X1216" s="15"/>
      <c r="Y1216" s="15"/>
      <c r="Z1216" s="15"/>
      <c r="AA1216" s="15"/>
      <c r="AB1216" s="15"/>
      <c r="AC1216" s="15"/>
      <c r="AD1216" s="15"/>
      <c r="AE1216" s="15"/>
      <c r="AF1216" s="15"/>
      <c r="AG1216" s="15"/>
      <c r="AH1216" s="15"/>
      <c r="AI1216" s="15"/>
      <c r="AJ1216" s="15"/>
      <c r="AK1216" s="15"/>
      <c r="AL1216" s="15"/>
      <c r="AM1216" s="15"/>
      <c r="AN1216" s="15"/>
      <c r="AO1216" s="15"/>
      <c r="AP1216" s="15"/>
    </row>
    <row r="1217" spans="2:42" ht="12.75" customHeight="1" x14ac:dyDescent="0.2">
      <c r="B1217" s="34"/>
      <c r="D1217" s="9"/>
      <c r="E1217" s="9"/>
      <c r="F1217" s="14"/>
      <c r="G1217" s="15"/>
      <c r="H1217" s="9"/>
      <c r="I1217" s="16"/>
      <c r="J1217" s="15"/>
      <c r="K1217" s="15"/>
      <c r="L1217" s="15"/>
      <c r="M1217" s="15"/>
      <c r="N1217" s="15"/>
      <c r="O1217" s="15"/>
      <c r="P1217" s="15"/>
      <c r="Q1217" s="15"/>
      <c r="R1217" s="15"/>
      <c r="S1217" s="15"/>
      <c r="T1217" s="15"/>
      <c r="U1217" s="15"/>
      <c r="V1217" s="15"/>
      <c r="W1217" s="15"/>
      <c r="X1217" s="15"/>
      <c r="Y1217" s="15"/>
      <c r="Z1217" s="15"/>
      <c r="AA1217" s="15"/>
      <c r="AB1217" s="15"/>
      <c r="AC1217" s="15"/>
      <c r="AD1217" s="15"/>
      <c r="AE1217" s="15"/>
      <c r="AF1217" s="15"/>
      <c r="AG1217" s="15"/>
      <c r="AH1217" s="15"/>
      <c r="AI1217" s="15"/>
      <c r="AJ1217" s="15"/>
      <c r="AK1217" s="15"/>
      <c r="AL1217" s="15"/>
      <c r="AM1217" s="15"/>
      <c r="AN1217" s="15"/>
      <c r="AO1217" s="15"/>
      <c r="AP1217" s="15"/>
    </row>
    <row r="1218" spans="2:42" ht="12.75" customHeight="1" x14ac:dyDescent="0.2">
      <c r="B1218" s="34"/>
      <c r="D1218" s="9"/>
      <c r="E1218" s="9"/>
      <c r="F1218" s="14"/>
      <c r="G1218" s="15"/>
      <c r="H1218" s="9"/>
      <c r="I1218" s="16"/>
      <c r="J1218" s="15"/>
      <c r="K1218" s="15"/>
      <c r="L1218" s="15"/>
      <c r="M1218" s="15"/>
      <c r="N1218" s="15"/>
      <c r="O1218" s="15"/>
      <c r="P1218" s="15"/>
      <c r="Q1218" s="15"/>
      <c r="R1218" s="15"/>
      <c r="S1218" s="15"/>
      <c r="T1218" s="15"/>
      <c r="U1218" s="15"/>
      <c r="V1218" s="15"/>
      <c r="W1218" s="15"/>
      <c r="X1218" s="15"/>
      <c r="Y1218" s="15"/>
      <c r="Z1218" s="15"/>
      <c r="AA1218" s="15"/>
      <c r="AB1218" s="15"/>
      <c r="AC1218" s="15"/>
      <c r="AD1218" s="15"/>
      <c r="AE1218" s="15"/>
      <c r="AF1218" s="15"/>
      <c r="AG1218" s="15"/>
      <c r="AH1218" s="15"/>
      <c r="AI1218" s="15"/>
      <c r="AJ1218" s="15"/>
      <c r="AK1218" s="15"/>
      <c r="AL1218" s="15"/>
      <c r="AM1218" s="15"/>
      <c r="AN1218" s="15"/>
      <c r="AO1218" s="15"/>
      <c r="AP1218" s="15"/>
    </row>
    <row r="1219" spans="2:42" ht="12.75" customHeight="1" x14ac:dyDescent="0.2">
      <c r="B1219" s="34"/>
      <c r="D1219" s="9"/>
      <c r="E1219" s="9"/>
      <c r="F1219" s="14"/>
      <c r="G1219" s="15"/>
      <c r="H1219" s="9"/>
      <c r="I1219" s="16"/>
      <c r="J1219" s="15"/>
      <c r="K1219" s="15"/>
      <c r="L1219" s="15"/>
      <c r="M1219" s="15"/>
      <c r="N1219" s="15"/>
      <c r="O1219" s="15"/>
      <c r="P1219" s="15"/>
      <c r="Q1219" s="15"/>
      <c r="R1219" s="15"/>
      <c r="S1219" s="15"/>
      <c r="T1219" s="15"/>
      <c r="U1219" s="15"/>
      <c r="V1219" s="15"/>
      <c r="W1219" s="15"/>
      <c r="X1219" s="15"/>
      <c r="Y1219" s="15"/>
      <c r="Z1219" s="15"/>
      <c r="AA1219" s="15"/>
      <c r="AB1219" s="15"/>
      <c r="AC1219" s="15"/>
      <c r="AD1219" s="15"/>
      <c r="AE1219" s="15"/>
      <c r="AF1219" s="15"/>
      <c r="AG1219" s="15"/>
      <c r="AH1219" s="15"/>
      <c r="AI1219" s="15"/>
      <c r="AJ1219" s="15"/>
      <c r="AK1219" s="15"/>
      <c r="AL1219" s="15"/>
      <c r="AM1219" s="15"/>
      <c r="AN1219" s="15"/>
      <c r="AO1219" s="15"/>
      <c r="AP1219" s="15"/>
    </row>
    <row r="1220" spans="2:42" ht="12.75" customHeight="1" x14ac:dyDescent="0.2">
      <c r="B1220" s="34"/>
      <c r="D1220" s="9"/>
      <c r="E1220" s="9"/>
      <c r="F1220" s="14"/>
      <c r="G1220" s="15"/>
      <c r="H1220" s="9"/>
      <c r="I1220" s="16"/>
      <c r="J1220" s="15"/>
      <c r="K1220" s="15"/>
      <c r="L1220" s="15"/>
      <c r="M1220" s="15"/>
      <c r="N1220" s="15"/>
      <c r="O1220" s="15"/>
      <c r="P1220" s="15"/>
      <c r="Q1220" s="15"/>
      <c r="R1220" s="15"/>
      <c r="S1220" s="15"/>
      <c r="T1220" s="15"/>
      <c r="U1220" s="15"/>
      <c r="V1220" s="15"/>
      <c r="W1220" s="15"/>
      <c r="X1220" s="15"/>
      <c r="Y1220" s="15"/>
      <c r="Z1220" s="15"/>
      <c r="AA1220" s="15"/>
      <c r="AB1220" s="15"/>
      <c r="AC1220" s="15"/>
      <c r="AD1220" s="15"/>
      <c r="AE1220" s="15"/>
      <c r="AF1220" s="15"/>
      <c r="AG1220" s="15"/>
      <c r="AH1220" s="15"/>
      <c r="AI1220" s="15"/>
      <c r="AJ1220" s="15"/>
      <c r="AK1220" s="15"/>
      <c r="AL1220" s="15"/>
      <c r="AM1220" s="15"/>
      <c r="AN1220" s="15"/>
      <c r="AO1220" s="15"/>
      <c r="AP1220" s="15"/>
    </row>
    <row r="1221" spans="2:42" ht="12.75" customHeight="1" x14ac:dyDescent="0.2">
      <c r="B1221" s="34"/>
      <c r="D1221" s="9"/>
      <c r="E1221" s="9"/>
      <c r="F1221" s="14"/>
      <c r="G1221" s="15"/>
      <c r="H1221" s="9"/>
      <c r="I1221" s="16"/>
      <c r="J1221" s="15"/>
      <c r="K1221" s="15"/>
      <c r="L1221" s="15"/>
      <c r="M1221" s="15"/>
      <c r="N1221" s="15"/>
      <c r="O1221" s="15"/>
      <c r="P1221" s="15"/>
      <c r="Q1221" s="15"/>
      <c r="R1221" s="15"/>
      <c r="S1221" s="15"/>
      <c r="T1221" s="15"/>
      <c r="U1221" s="15"/>
      <c r="V1221" s="15"/>
      <c r="W1221" s="15"/>
      <c r="X1221" s="15"/>
      <c r="Y1221" s="15"/>
      <c r="Z1221" s="15"/>
      <c r="AA1221" s="15"/>
      <c r="AB1221" s="15"/>
      <c r="AC1221" s="15"/>
      <c r="AD1221" s="15"/>
      <c r="AE1221" s="15"/>
      <c r="AF1221" s="15"/>
      <c r="AG1221" s="15"/>
      <c r="AH1221" s="15"/>
      <c r="AI1221" s="15"/>
      <c r="AJ1221" s="15"/>
      <c r="AK1221" s="15"/>
      <c r="AL1221" s="15"/>
      <c r="AM1221" s="15"/>
      <c r="AN1221" s="15"/>
      <c r="AO1221" s="15"/>
      <c r="AP1221" s="15"/>
    </row>
    <row r="1222" spans="2:42" ht="12.75" customHeight="1" x14ac:dyDescent="0.2">
      <c r="B1222" s="34"/>
      <c r="D1222" s="9"/>
      <c r="E1222" s="9"/>
      <c r="F1222" s="14"/>
      <c r="G1222" s="15"/>
      <c r="H1222" s="9"/>
      <c r="I1222" s="16"/>
      <c r="J1222" s="15"/>
      <c r="K1222" s="15"/>
      <c r="L1222" s="15"/>
      <c r="M1222" s="15"/>
      <c r="N1222" s="15"/>
      <c r="O1222" s="15"/>
      <c r="P1222" s="15"/>
      <c r="Q1222" s="15"/>
      <c r="R1222" s="15"/>
      <c r="S1222" s="15"/>
      <c r="T1222" s="15"/>
      <c r="U1222" s="15"/>
      <c r="V1222" s="15"/>
      <c r="W1222" s="15"/>
      <c r="X1222" s="15"/>
      <c r="Y1222" s="15"/>
      <c r="Z1222" s="15"/>
      <c r="AA1222" s="15"/>
      <c r="AB1222" s="15"/>
      <c r="AC1222" s="15"/>
      <c r="AD1222" s="15"/>
      <c r="AE1222" s="15"/>
      <c r="AF1222" s="15"/>
      <c r="AG1222" s="15"/>
      <c r="AH1222" s="15"/>
      <c r="AI1222" s="15"/>
      <c r="AJ1222" s="15"/>
      <c r="AK1222" s="15"/>
      <c r="AL1222" s="15"/>
      <c r="AM1222" s="15"/>
      <c r="AN1222" s="15"/>
      <c r="AO1222" s="15"/>
      <c r="AP1222" s="15"/>
    </row>
    <row r="1223" spans="2:42" ht="12.75" customHeight="1" x14ac:dyDescent="0.2">
      <c r="B1223" s="34"/>
      <c r="D1223" s="9"/>
      <c r="E1223" s="9"/>
      <c r="F1223" s="14"/>
      <c r="G1223" s="15"/>
      <c r="H1223" s="9"/>
      <c r="I1223" s="16"/>
      <c r="J1223" s="15"/>
      <c r="K1223" s="15"/>
      <c r="L1223" s="15"/>
      <c r="M1223" s="15"/>
      <c r="N1223" s="15"/>
      <c r="O1223" s="15"/>
      <c r="P1223" s="15"/>
      <c r="Q1223" s="15"/>
      <c r="R1223" s="15"/>
      <c r="S1223" s="15"/>
      <c r="T1223" s="15"/>
      <c r="U1223" s="15"/>
      <c r="V1223" s="15"/>
      <c r="W1223" s="15"/>
      <c r="X1223" s="15"/>
      <c r="Y1223" s="15"/>
      <c r="Z1223" s="15"/>
      <c r="AA1223" s="15"/>
      <c r="AB1223" s="15"/>
      <c r="AC1223" s="15"/>
      <c r="AD1223" s="15"/>
      <c r="AE1223" s="15"/>
      <c r="AF1223" s="15"/>
      <c r="AG1223" s="15"/>
      <c r="AH1223" s="15"/>
      <c r="AI1223" s="15"/>
      <c r="AJ1223" s="15"/>
      <c r="AK1223" s="15"/>
      <c r="AL1223" s="15"/>
      <c r="AM1223" s="15"/>
      <c r="AN1223" s="15"/>
      <c r="AO1223" s="15"/>
      <c r="AP1223" s="15"/>
    </row>
    <row r="1224" spans="2:42" ht="12.75" customHeight="1" x14ac:dyDescent="0.2">
      <c r="B1224" s="34"/>
      <c r="D1224" s="9"/>
      <c r="E1224" s="9"/>
      <c r="F1224" s="14"/>
      <c r="G1224" s="15"/>
      <c r="H1224" s="9"/>
      <c r="I1224" s="16"/>
      <c r="J1224" s="15"/>
      <c r="K1224" s="15"/>
      <c r="L1224" s="15"/>
      <c r="M1224" s="15"/>
      <c r="N1224" s="15"/>
      <c r="O1224" s="15"/>
      <c r="P1224" s="15"/>
      <c r="Q1224" s="15"/>
      <c r="R1224" s="15"/>
      <c r="S1224" s="15"/>
      <c r="T1224" s="15"/>
      <c r="U1224" s="15"/>
      <c r="V1224" s="15"/>
      <c r="W1224" s="15"/>
      <c r="X1224" s="15"/>
      <c r="Y1224" s="15"/>
      <c r="Z1224" s="15"/>
      <c r="AA1224" s="15"/>
      <c r="AB1224" s="15"/>
      <c r="AC1224" s="15"/>
      <c r="AD1224" s="15"/>
      <c r="AE1224" s="15"/>
      <c r="AF1224" s="15"/>
      <c r="AG1224" s="15"/>
      <c r="AH1224" s="15"/>
      <c r="AI1224" s="15"/>
      <c r="AJ1224" s="15"/>
      <c r="AK1224" s="15"/>
      <c r="AL1224" s="15"/>
      <c r="AM1224" s="15"/>
      <c r="AN1224" s="15"/>
      <c r="AO1224" s="15"/>
      <c r="AP1224" s="15"/>
    </row>
    <row r="1225" spans="2:42" ht="12.75" customHeight="1" x14ac:dyDescent="0.2">
      <c r="B1225" s="34"/>
      <c r="D1225" s="9"/>
      <c r="E1225" s="9"/>
      <c r="F1225" s="14"/>
      <c r="G1225" s="15"/>
      <c r="H1225" s="9"/>
      <c r="I1225" s="16"/>
      <c r="J1225" s="15"/>
      <c r="K1225" s="15"/>
      <c r="L1225" s="15"/>
      <c r="M1225" s="15"/>
      <c r="N1225" s="15"/>
      <c r="O1225" s="15"/>
      <c r="P1225" s="15"/>
      <c r="Q1225" s="15"/>
      <c r="R1225" s="15"/>
      <c r="S1225" s="15"/>
      <c r="T1225" s="15"/>
      <c r="U1225" s="15"/>
      <c r="V1225" s="15"/>
      <c r="W1225" s="15"/>
      <c r="X1225" s="15"/>
      <c r="Y1225" s="15"/>
      <c r="Z1225" s="15"/>
      <c r="AA1225" s="15"/>
      <c r="AB1225" s="15"/>
      <c r="AC1225" s="15"/>
      <c r="AD1225" s="15"/>
      <c r="AE1225" s="15"/>
      <c r="AF1225" s="15"/>
      <c r="AG1225" s="15"/>
      <c r="AH1225" s="15"/>
      <c r="AI1225" s="15"/>
      <c r="AJ1225" s="15"/>
      <c r="AK1225" s="15"/>
      <c r="AL1225" s="15"/>
      <c r="AM1225" s="15"/>
      <c r="AN1225" s="15"/>
      <c r="AO1225" s="15"/>
      <c r="AP1225" s="15"/>
    </row>
    <row r="1226" spans="2:42" ht="12.75" customHeight="1" x14ac:dyDescent="0.2">
      <c r="B1226" s="34"/>
      <c r="D1226" s="9"/>
      <c r="E1226" s="9"/>
      <c r="F1226" s="14"/>
      <c r="G1226" s="15"/>
      <c r="H1226" s="9"/>
      <c r="I1226" s="16"/>
      <c r="J1226" s="15"/>
      <c r="K1226" s="15"/>
      <c r="L1226" s="15"/>
      <c r="M1226" s="15"/>
      <c r="N1226" s="15"/>
      <c r="O1226" s="15"/>
      <c r="P1226" s="15"/>
      <c r="Q1226" s="15"/>
      <c r="R1226" s="15"/>
      <c r="S1226" s="15"/>
      <c r="T1226" s="15"/>
      <c r="U1226" s="15"/>
      <c r="V1226" s="15"/>
      <c r="W1226" s="15"/>
      <c r="X1226" s="15"/>
      <c r="Y1226" s="15"/>
      <c r="Z1226" s="15"/>
      <c r="AA1226" s="15"/>
      <c r="AB1226" s="15"/>
      <c r="AC1226" s="15"/>
      <c r="AD1226" s="15"/>
      <c r="AE1226" s="15"/>
      <c r="AF1226" s="15"/>
      <c r="AG1226" s="15"/>
      <c r="AH1226" s="15"/>
      <c r="AI1226" s="15"/>
      <c r="AJ1226" s="15"/>
      <c r="AK1226" s="15"/>
      <c r="AL1226" s="15"/>
      <c r="AM1226" s="15"/>
      <c r="AN1226" s="15"/>
      <c r="AO1226" s="15"/>
      <c r="AP1226" s="15"/>
    </row>
    <row r="1227" spans="2:42" ht="12.75" customHeight="1" x14ac:dyDescent="0.2">
      <c r="B1227" s="34"/>
      <c r="D1227" s="9"/>
      <c r="E1227" s="9"/>
      <c r="F1227" s="14"/>
      <c r="G1227" s="15"/>
      <c r="H1227" s="9"/>
      <c r="I1227" s="16"/>
      <c r="J1227" s="15"/>
      <c r="K1227" s="15"/>
      <c r="L1227" s="15"/>
      <c r="M1227" s="15"/>
      <c r="N1227" s="15"/>
      <c r="O1227" s="15"/>
      <c r="P1227" s="15"/>
      <c r="Q1227" s="15"/>
      <c r="R1227" s="15"/>
      <c r="S1227" s="15"/>
      <c r="T1227" s="15"/>
      <c r="U1227" s="15"/>
      <c r="V1227" s="15"/>
      <c r="W1227" s="15"/>
      <c r="X1227" s="15"/>
      <c r="Y1227" s="15"/>
      <c r="Z1227" s="15"/>
      <c r="AA1227" s="15"/>
      <c r="AB1227" s="15"/>
      <c r="AC1227" s="15"/>
      <c r="AD1227" s="15"/>
      <c r="AE1227" s="15"/>
      <c r="AF1227" s="15"/>
      <c r="AG1227" s="15"/>
      <c r="AH1227" s="15"/>
      <c r="AI1227" s="15"/>
      <c r="AJ1227" s="15"/>
      <c r="AK1227" s="15"/>
      <c r="AL1227" s="15"/>
      <c r="AM1227" s="15"/>
      <c r="AN1227" s="15"/>
      <c r="AO1227" s="15"/>
      <c r="AP1227" s="15"/>
    </row>
    <row r="1228" spans="2:42" ht="12.75" customHeight="1" x14ac:dyDescent="0.2">
      <c r="B1228" s="34"/>
      <c r="D1228" s="9"/>
      <c r="E1228" s="9"/>
      <c r="F1228" s="14"/>
      <c r="G1228" s="15"/>
      <c r="H1228" s="9"/>
      <c r="I1228" s="16"/>
      <c r="J1228" s="15"/>
      <c r="K1228" s="15"/>
      <c r="L1228" s="15"/>
      <c r="M1228" s="15"/>
      <c r="N1228" s="15"/>
      <c r="O1228" s="15"/>
      <c r="P1228" s="15"/>
      <c r="Q1228" s="15"/>
      <c r="R1228" s="15"/>
      <c r="S1228" s="15"/>
      <c r="T1228" s="15"/>
      <c r="U1228" s="15"/>
      <c r="V1228" s="15"/>
      <c r="W1228" s="15"/>
      <c r="X1228" s="15"/>
      <c r="Y1228" s="15"/>
      <c r="Z1228" s="15"/>
      <c r="AA1228" s="15"/>
      <c r="AB1228" s="15"/>
      <c r="AC1228" s="15"/>
      <c r="AD1228" s="15"/>
      <c r="AE1228" s="15"/>
      <c r="AF1228" s="15"/>
      <c r="AG1228" s="15"/>
      <c r="AH1228" s="15"/>
      <c r="AI1228" s="15"/>
      <c r="AJ1228" s="15"/>
      <c r="AK1228" s="15"/>
      <c r="AL1228" s="15"/>
      <c r="AM1228" s="15"/>
      <c r="AN1228" s="15"/>
      <c r="AO1228" s="15"/>
      <c r="AP1228" s="15"/>
    </row>
    <row r="1229" spans="2:42" ht="12.75" customHeight="1" x14ac:dyDescent="0.2">
      <c r="B1229" s="34"/>
      <c r="D1229" s="9"/>
      <c r="E1229" s="9"/>
      <c r="F1229" s="14"/>
      <c r="G1229" s="15"/>
      <c r="H1229" s="9"/>
      <c r="I1229" s="16"/>
      <c r="J1229" s="15"/>
      <c r="K1229" s="15"/>
      <c r="L1229" s="15"/>
      <c r="M1229" s="15"/>
      <c r="N1229" s="15"/>
      <c r="O1229" s="15"/>
      <c r="P1229" s="15"/>
      <c r="Q1229" s="15"/>
      <c r="R1229" s="15"/>
      <c r="S1229" s="15"/>
      <c r="T1229" s="15"/>
      <c r="U1229" s="15"/>
      <c r="V1229" s="15"/>
      <c r="W1229" s="15"/>
      <c r="X1229" s="15"/>
      <c r="Y1229" s="15"/>
      <c r="Z1229" s="15"/>
      <c r="AA1229" s="15"/>
      <c r="AB1229" s="15"/>
      <c r="AC1229" s="15"/>
      <c r="AD1229" s="15"/>
      <c r="AE1229" s="15"/>
      <c r="AF1229" s="15"/>
      <c r="AG1229" s="15"/>
      <c r="AH1229" s="15"/>
      <c r="AI1229" s="15"/>
      <c r="AJ1229" s="15"/>
      <c r="AK1229" s="15"/>
      <c r="AL1229" s="15"/>
      <c r="AM1229" s="15"/>
      <c r="AN1229" s="15"/>
      <c r="AO1229" s="15"/>
      <c r="AP1229" s="15"/>
    </row>
    <row r="1230" spans="2:42" ht="12.75" customHeight="1" x14ac:dyDescent="0.2">
      <c r="B1230" s="34"/>
      <c r="D1230" s="9"/>
      <c r="E1230" s="9"/>
      <c r="F1230" s="14"/>
      <c r="G1230" s="15"/>
      <c r="H1230" s="9"/>
      <c r="I1230" s="16"/>
      <c r="J1230" s="15"/>
      <c r="K1230" s="15"/>
      <c r="L1230" s="15"/>
      <c r="M1230" s="15"/>
      <c r="N1230" s="15"/>
      <c r="O1230" s="15"/>
      <c r="P1230" s="15"/>
      <c r="Q1230" s="15"/>
      <c r="R1230" s="15"/>
      <c r="S1230" s="15"/>
      <c r="T1230" s="15"/>
      <c r="U1230" s="15"/>
      <c r="V1230" s="15"/>
      <c r="W1230" s="15"/>
      <c r="X1230" s="15"/>
      <c r="Y1230" s="15"/>
      <c r="Z1230" s="15"/>
      <c r="AA1230" s="15"/>
      <c r="AB1230" s="15"/>
      <c r="AC1230" s="15"/>
      <c r="AD1230" s="15"/>
      <c r="AE1230" s="15"/>
      <c r="AF1230" s="15"/>
      <c r="AG1230" s="15"/>
      <c r="AH1230" s="15"/>
      <c r="AI1230" s="15"/>
      <c r="AJ1230" s="15"/>
      <c r="AK1230" s="15"/>
      <c r="AL1230" s="15"/>
      <c r="AM1230" s="15"/>
      <c r="AN1230" s="15"/>
      <c r="AO1230" s="15"/>
      <c r="AP1230" s="15"/>
    </row>
    <row r="1231" spans="2:42" ht="12.75" customHeight="1" x14ac:dyDescent="0.2">
      <c r="B1231" s="34"/>
      <c r="D1231" s="9"/>
      <c r="E1231" s="9"/>
      <c r="F1231" s="14"/>
      <c r="G1231" s="15"/>
      <c r="H1231" s="9"/>
      <c r="I1231" s="16"/>
      <c r="J1231" s="15"/>
      <c r="K1231" s="15"/>
      <c r="L1231" s="15"/>
      <c r="M1231" s="15"/>
      <c r="N1231" s="15"/>
      <c r="O1231" s="15"/>
      <c r="P1231" s="15"/>
      <c r="Q1231" s="15"/>
      <c r="R1231" s="15"/>
      <c r="S1231" s="15"/>
      <c r="T1231" s="15"/>
      <c r="U1231" s="15"/>
      <c r="V1231" s="15"/>
      <c r="W1231" s="15"/>
      <c r="X1231" s="15"/>
      <c r="Y1231" s="15"/>
      <c r="Z1231" s="15"/>
      <c r="AA1231" s="15"/>
      <c r="AB1231" s="15"/>
      <c r="AC1231" s="15"/>
      <c r="AD1231" s="15"/>
      <c r="AE1231" s="15"/>
      <c r="AF1231" s="15"/>
      <c r="AG1231" s="15"/>
      <c r="AH1231" s="15"/>
      <c r="AI1231" s="15"/>
      <c r="AJ1231" s="15"/>
      <c r="AK1231" s="15"/>
      <c r="AL1231" s="15"/>
      <c r="AM1231" s="15"/>
      <c r="AN1231" s="15"/>
      <c r="AO1231" s="15"/>
      <c r="AP1231" s="15"/>
    </row>
    <row r="1232" spans="2:42" ht="12.75" customHeight="1" x14ac:dyDescent="0.2">
      <c r="B1232" s="34"/>
      <c r="D1232" s="9"/>
      <c r="E1232" s="9"/>
      <c r="F1232" s="14"/>
      <c r="G1232" s="15"/>
      <c r="H1232" s="9"/>
      <c r="I1232" s="16"/>
      <c r="J1232" s="15"/>
      <c r="K1232" s="15"/>
      <c r="L1232" s="15"/>
      <c r="M1232" s="15"/>
      <c r="N1232" s="15"/>
      <c r="O1232" s="15"/>
      <c r="P1232" s="15"/>
      <c r="Q1232" s="15"/>
      <c r="R1232" s="15"/>
      <c r="S1232" s="15"/>
      <c r="T1232" s="15"/>
      <c r="U1232" s="15"/>
      <c r="V1232" s="15"/>
      <c r="W1232" s="15"/>
      <c r="X1232" s="15"/>
      <c r="Y1232" s="15"/>
      <c r="Z1232" s="15"/>
      <c r="AA1232" s="15"/>
      <c r="AB1232" s="15"/>
      <c r="AC1232" s="15"/>
      <c r="AD1232" s="15"/>
      <c r="AE1232" s="15"/>
      <c r="AF1232" s="15"/>
      <c r="AG1232" s="15"/>
      <c r="AH1232" s="15"/>
      <c r="AI1232" s="15"/>
      <c r="AJ1232" s="15"/>
      <c r="AK1232" s="15"/>
      <c r="AL1232" s="15"/>
      <c r="AM1232" s="15"/>
      <c r="AN1232" s="15"/>
      <c r="AO1232" s="15"/>
      <c r="AP1232" s="15"/>
    </row>
    <row r="1233" spans="2:42" ht="12.75" customHeight="1" x14ac:dyDescent="0.2">
      <c r="B1233" s="34"/>
      <c r="D1233" s="9"/>
      <c r="E1233" s="9"/>
      <c r="F1233" s="14"/>
      <c r="G1233" s="15"/>
      <c r="H1233" s="9"/>
      <c r="I1233" s="16"/>
      <c r="J1233" s="15"/>
      <c r="K1233" s="15"/>
      <c r="L1233" s="15"/>
      <c r="M1233" s="15"/>
      <c r="N1233" s="15"/>
      <c r="O1233" s="15"/>
      <c r="P1233" s="15"/>
      <c r="Q1233" s="15"/>
      <c r="R1233" s="15"/>
      <c r="S1233" s="15"/>
      <c r="T1233" s="15"/>
      <c r="U1233" s="15"/>
      <c r="V1233" s="15"/>
      <c r="W1233" s="15"/>
      <c r="X1233" s="15"/>
      <c r="Y1233" s="15"/>
      <c r="Z1233" s="15"/>
      <c r="AA1233" s="15"/>
      <c r="AB1233" s="15"/>
      <c r="AC1233" s="15"/>
      <c r="AD1233" s="15"/>
      <c r="AE1233" s="15"/>
      <c r="AF1233" s="15"/>
      <c r="AG1233" s="15"/>
      <c r="AH1233" s="15"/>
      <c r="AI1233" s="15"/>
      <c r="AJ1233" s="15"/>
      <c r="AK1233" s="15"/>
      <c r="AL1233" s="15"/>
      <c r="AM1233" s="15"/>
      <c r="AN1233" s="15"/>
      <c r="AO1233" s="15"/>
      <c r="AP1233" s="15"/>
    </row>
    <row r="1234" spans="2:42" ht="12.75" customHeight="1" x14ac:dyDescent="0.2">
      <c r="B1234" s="34"/>
      <c r="D1234" s="9"/>
      <c r="E1234" s="9"/>
      <c r="F1234" s="14"/>
      <c r="G1234" s="15"/>
      <c r="H1234" s="9"/>
      <c r="I1234" s="16"/>
      <c r="J1234" s="15"/>
      <c r="K1234" s="15"/>
      <c r="L1234" s="15"/>
      <c r="M1234" s="15"/>
      <c r="N1234" s="15"/>
      <c r="O1234" s="15"/>
      <c r="P1234" s="15"/>
      <c r="Q1234" s="15"/>
      <c r="R1234" s="15"/>
      <c r="S1234" s="15"/>
      <c r="T1234" s="15"/>
      <c r="U1234" s="15"/>
      <c r="V1234" s="15"/>
      <c r="W1234" s="15"/>
      <c r="X1234" s="15"/>
      <c r="Y1234" s="15"/>
      <c r="Z1234" s="15"/>
      <c r="AA1234" s="15"/>
      <c r="AB1234" s="15"/>
      <c r="AC1234" s="15"/>
      <c r="AD1234" s="15"/>
      <c r="AE1234" s="15"/>
      <c r="AF1234" s="15"/>
      <c r="AG1234" s="15"/>
      <c r="AH1234" s="15"/>
      <c r="AI1234" s="15"/>
      <c r="AJ1234" s="15"/>
      <c r="AK1234" s="15"/>
      <c r="AL1234" s="15"/>
      <c r="AM1234" s="15"/>
      <c r="AN1234" s="15"/>
      <c r="AO1234" s="15"/>
      <c r="AP1234" s="15"/>
    </row>
    <row r="1235" spans="2:42" ht="12.75" customHeight="1" x14ac:dyDescent="0.2">
      <c r="B1235" s="34"/>
      <c r="D1235" s="9"/>
      <c r="E1235" s="9"/>
      <c r="F1235" s="14"/>
      <c r="G1235" s="15"/>
      <c r="H1235" s="9"/>
      <c r="I1235" s="16"/>
      <c r="J1235" s="15"/>
      <c r="K1235" s="15"/>
      <c r="L1235" s="15"/>
      <c r="M1235" s="15"/>
      <c r="N1235" s="15"/>
      <c r="O1235" s="15"/>
      <c r="P1235" s="15"/>
      <c r="Q1235" s="15"/>
      <c r="R1235" s="15"/>
      <c r="S1235" s="15"/>
      <c r="T1235" s="15"/>
      <c r="U1235" s="15"/>
      <c r="V1235" s="15"/>
      <c r="W1235" s="15"/>
      <c r="X1235" s="15"/>
      <c r="Y1235" s="15"/>
      <c r="Z1235" s="15"/>
      <c r="AA1235" s="15"/>
      <c r="AB1235" s="15"/>
      <c r="AC1235" s="15"/>
      <c r="AD1235" s="15"/>
      <c r="AE1235" s="15"/>
      <c r="AF1235" s="15"/>
      <c r="AG1235" s="15"/>
      <c r="AH1235" s="15"/>
      <c r="AI1235" s="15"/>
      <c r="AJ1235" s="15"/>
      <c r="AK1235" s="15"/>
      <c r="AL1235" s="15"/>
      <c r="AM1235" s="15"/>
      <c r="AN1235" s="15"/>
      <c r="AO1235" s="15"/>
      <c r="AP1235" s="15"/>
    </row>
    <row r="1236" spans="2:42" ht="12.75" customHeight="1" x14ac:dyDescent="0.2">
      <c r="B1236" s="34"/>
      <c r="D1236" s="9"/>
      <c r="E1236" s="9"/>
      <c r="F1236" s="14"/>
      <c r="G1236" s="15"/>
      <c r="H1236" s="9"/>
      <c r="I1236" s="16"/>
      <c r="J1236" s="15"/>
      <c r="K1236" s="15"/>
      <c r="L1236" s="15"/>
      <c r="M1236" s="15"/>
      <c r="N1236" s="15"/>
      <c r="O1236" s="15"/>
      <c r="P1236" s="15"/>
      <c r="Q1236" s="15"/>
      <c r="R1236" s="15"/>
      <c r="S1236" s="15"/>
      <c r="T1236" s="15"/>
      <c r="U1236" s="15"/>
      <c r="V1236" s="15"/>
      <c r="W1236" s="15"/>
      <c r="X1236" s="15"/>
      <c r="Y1236" s="15"/>
      <c r="Z1236" s="15"/>
      <c r="AA1236" s="15"/>
      <c r="AB1236" s="15"/>
      <c r="AC1236" s="15"/>
      <c r="AD1236" s="15"/>
      <c r="AE1236" s="15"/>
      <c r="AF1236" s="15"/>
      <c r="AG1236" s="15"/>
      <c r="AH1236" s="15"/>
      <c r="AI1236" s="15"/>
      <c r="AJ1236" s="15"/>
      <c r="AK1236" s="15"/>
      <c r="AL1236" s="15"/>
      <c r="AM1236" s="15"/>
      <c r="AN1236" s="15"/>
      <c r="AO1236" s="15"/>
      <c r="AP1236" s="15"/>
    </row>
    <row r="1237" spans="2:42" ht="12.75" customHeight="1" x14ac:dyDescent="0.2">
      <c r="B1237" s="34"/>
      <c r="D1237" s="9"/>
      <c r="E1237" s="9"/>
      <c r="F1237" s="14"/>
      <c r="G1237" s="15"/>
      <c r="H1237" s="9"/>
      <c r="I1237" s="16"/>
      <c r="J1237" s="15"/>
      <c r="K1237" s="15"/>
      <c r="L1237" s="15"/>
      <c r="M1237" s="15"/>
      <c r="N1237" s="15"/>
      <c r="O1237" s="15"/>
      <c r="P1237" s="15"/>
      <c r="Q1237" s="15"/>
      <c r="R1237" s="15"/>
      <c r="S1237" s="15"/>
      <c r="T1237" s="15"/>
      <c r="U1237" s="15"/>
      <c r="V1237" s="15"/>
      <c r="W1237" s="15"/>
      <c r="X1237" s="15"/>
      <c r="Y1237" s="15"/>
      <c r="Z1237" s="15"/>
      <c r="AA1237" s="15"/>
      <c r="AB1237" s="15"/>
      <c r="AC1237" s="15"/>
      <c r="AD1237" s="15"/>
      <c r="AE1237" s="15"/>
      <c r="AF1237" s="15"/>
      <c r="AG1237" s="15"/>
      <c r="AH1237" s="15"/>
      <c r="AI1237" s="15"/>
      <c r="AJ1237" s="15"/>
      <c r="AK1237" s="15"/>
      <c r="AL1237" s="15"/>
      <c r="AM1237" s="15"/>
      <c r="AN1237" s="15"/>
      <c r="AO1237" s="15"/>
      <c r="AP1237" s="15"/>
    </row>
    <row r="1238" spans="2:42" ht="12.75" customHeight="1" x14ac:dyDescent="0.2">
      <c r="B1238" s="34"/>
      <c r="D1238" s="9"/>
      <c r="E1238" s="9"/>
      <c r="F1238" s="14"/>
      <c r="G1238" s="15"/>
      <c r="H1238" s="9"/>
      <c r="I1238" s="16"/>
      <c r="J1238" s="15"/>
      <c r="K1238" s="15"/>
      <c r="L1238" s="15"/>
      <c r="M1238" s="15"/>
      <c r="N1238" s="15"/>
      <c r="O1238" s="15"/>
      <c r="P1238" s="15"/>
      <c r="Q1238" s="15"/>
      <c r="R1238" s="15"/>
      <c r="S1238" s="15"/>
      <c r="T1238" s="15"/>
      <c r="U1238" s="15"/>
      <c r="V1238" s="15"/>
      <c r="W1238" s="15"/>
      <c r="X1238" s="15"/>
      <c r="Y1238" s="15"/>
      <c r="Z1238" s="15"/>
      <c r="AA1238" s="15"/>
      <c r="AB1238" s="15"/>
      <c r="AC1238" s="15"/>
      <c r="AD1238" s="15"/>
      <c r="AE1238" s="15"/>
      <c r="AF1238" s="15"/>
      <c r="AG1238" s="15"/>
      <c r="AH1238" s="15"/>
      <c r="AI1238" s="15"/>
      <c r="AJ1238" s="15"/>
      <c r="AK1238" s="15"/>
      <c r="AL1238" s="15"/>
      <c r="AM1238" s="15"/>
      <c r="AN1238" s="15"/>
      <c r="AO1238" s="15"/>
      <c r="AP1238" s="15"/>
    </row>
    <row r="1239" spans="2:42" ht="12.75" customHeight="1" x14ac:dyDescent="0.2">
      <c r="B1239" s="34"/>
      <c r="D1239" s="9"/>
      <c r="E1239" s="9"/>
      <c r="F1239" s="14"/>
      <c r="G1239" s="15"/>
      <c r="H1239" s="9"/>
      <c r="I1239" s="16"/>
      <c r="J1239" s="15"/>
      <c r="K1239" s="15"/>
      <c r="L1239" s="15"/>
      <c r="M1239" s="15"/>
      <c r="N1239" s="15"/>
      <c r="O1239" s="15"/>
      <c r="P1239" s="15"/>
      <c r="Q1239" s="15"/>
      <c r="R1239" s="15"/>
      <c r="S1239" s="15"/>
      <c r="T1239" s="15"/>
      <c r="U1239" s="15"/>
      <c r="V1239" s="15"/>
      <c r="W1239" s="15"/>
      <c r="X1239" s="15"/>
      <c r="Y1239" s="15"/>
      <c r="Z1239" s="15"/>
      <c r="AA1239" s="15"/>
      <c r="AB1239" s="15"/>
      <c r="AC1239" s="15"/>
      <c r="AD1239" s="15"/>
      <c r="AE1239" s="15"/>
      <c r="AF1239" s="15"/>
      <c r="AG1239" s="15"/>
      <c r="AH1239" s="15"/>
      <c r="AI1239" s="15"/>
      <c r="AJ1239" s="15"/>
      <c r="AK1239" s="15"/>
      <c r="AL1239" s="15"/>
      <c r="AM1239" s="15"/>
      <c r="AN1239" s="15"/>
      <c r="AO1239" s="15"/>
      <c r="AP1239" s="15"/>
    </row>
    <row r="1240" spans="2:42" ht="12.75" customHeight="1" x14ac:dyDescent="0.2">
      <c r="B1240" s="34"/>
      <c r="D1240" s="9"/>
      <c r="E1240" s="9"/>
      <c r="F1240" s="14"/>
      <c r="G1240" s="15"/>
      <c r="H1240" s="9"/>
      <c r="I1240" s="16"/>
      <c r="J1240" s="15"/>
      <c r="K1240" s="15"/>
      <c r="L1240" s="15"/>
      <c r="M1240" s="15"/>
      <c r="N1240" s="15"/>
      <c r="O1240" s="15"/>
      <c r="P1240" s="15"/>
      <c r="Q1240" s="15"/>
      <c r="R1240" s="15"/>
      <c r="S1240" s="15"/>
      <c r="T1240" s="15"/>
      <c r="U1240" s="15"/>
      <c r="V1240" s="15"/>
      <c r="W1240" s="15"/>
      <c r="X1240" s="15"/>
      <c r="Y1240" s="15"/>
      <c r="Z1240" s="15"/>
      <c r="AA1240" s="15"/>
      <c r="AB1240" s="15"/>
      <c r="AC1240" s="15"/>
      <c r="AD1240" s="15"/>
      <c r="AE1240" s="15"/>
      <c r="AF1240" s="15"/>
      <c r="AG1240" s="15"/>
      <c r="AH1240" s="15"/>
      <c r="AI1240" s="15"/>
      <c r="AJ1240" s="15"/>
      <c r="AK1240" s="15"/>
      <c r="AL1240" s="15"/>
      <c r="AM1240" s="15"/>
      <c r="AN1240" s="15"/>
      <c r="AO1240" s="15"/>
      <c r="AP1240" s="15"/>
    </row>
    <row r="1241" spans="2:42" ht="12.75" customHeight="1" x14ac:dyDescent="0.2">
      <c r="B1241" s="34"/>
      <c r="D1241" s="9"/>
      <c r="E1241" s="9"/>
      <c r="F1241" s="14"/>
      <c r="G1241" s="15"/>
      <c r="H1241" s="9"/>
      <c r="I1241" s="16"/>
      <c r="J1241" s="15"/>
      <c r="K1241" s="15"/>
      <c r="L1241" s="15"/>
      <c r="M1241" s="15"/>
      <c r="N1241" s="15"/>
      <c r="O1241" s="15"/>
      <c r="P1241" s="15"/>
      <c r="Q1241" s="15"/>
      <c r="R1241" s="15"/>
      <c r="S1241" s="15"/>
      <c r="T1241" s="15"/>
      <c r="U1241" s="15"/>
      <c r="V1241" s="15"/>
      <c r="W1241" s="15"/>
      <c r="X1241" s="15"/>
      <c r="Y1241" s="15"/>
      <c r="Z1241" s="15"/>
      <c r="AA1241" s="15"/>
      <c r="AB1241" s="15"/>
      <c r="AC1241" s="15"/>
      <c r="AD1241" s="15"/>
      <c r="AE1241" s="15"/>
      <c r="AF1241" s="15"/>
      <c r="AG1241" s="15"/>
      <c r="AH1241" s="15"/>
      <c r="AI1241" s="15"/>
      <c r="AJ1241" s="15"/>
      <c r="AK1241" s="15"/>
      <c r="AL1241" s="15"/>
      <c r="AM1241" s="15"/>
      <c r="AN1241" s="15"/>
      <c r="AO1241" s="15"/>
      <c r="AP1241" s="15"/>
    </row>
    <row r="1242" spans="2:42" ht="12.75" customHeight="1" thickBot="1" x14ac:dyDescent="0.25">
      <c r="B1242" s="35"/>
      <c r="D1242" s="9"/>
      <c r="E1242" s="9"/>
      <c r="F1242" s="17"/>
      <c r="G1242" s="15"/>
      <c r="H1242" s="18"/>
      <c r="I1242" s="16"/>
      <c r="J1242" s="15"/>
      <c r="K1242" s="15"/>
      <c r="L1242" s="15"/>
      <c r="M1242" s="15"/>
      <c r="N1242" s="15"/>
      <c r="O1242" s="15"/>
      <c r="P1242" s="15"/>
      <c r="Q1242" s="15"/>
      <c r="R1242" s="15"/>
      <c r="S1242" s="15"/>
      <c r="T1242" s="15"/>
      <c r="U1242" s="15"/>
      <c r="V1242" s="15"/>
      <c r="W1242" s="15"/>
      <c r="X1242" s="15"/>
      <c r="Y1242" s="15"/>
      <c r="Z1242" s="15"/>
      <c r="AA1242" s="15"/>
      <c r="AB1242" s="15"/>
      <c r="AC1242" s="15"/>
      <c r="AD1242" s="15"/>
      <c r="AE1242" s="15"/>
      <c r="AF1242" s="15"/>
      <c r="AG1242" s="15"/>
      <c r="AH1242" s="15"/>
      <c r="AI1242" s="15"/>
      <c r="AJ1242" s="15"/>
      <c r="AK1242" s="15"/>
      <c r="AL1242" s="15"/>
      <c r="AM1242" s="15"/>
      <c r="AN1242" s="15"/>
      <c r="AO1242" s="15"/>
      <c r="AP1242" s="15"/>
    </row>
    <row r="1243" spans="2:42" ht="12.75" customHeight="1" x14ac:dyDescent="0.2">
      <c r="B1243" s="5" t="s">
        <v>22</v>
      </c>
      <c r="D1243" s="48" t="s">
        <v>18</v>
      </c>
      <c r="E1243" s="49"/>
      <c r="F1243" s="49"/>
      <c r="G1243" s="49"/>
      <c r="H1243" s="49"/>
      <c r="I1243" s="50"/>
      <c r="J1243" s="31" t="str">
        <f t="shared" ref="J1243" si="479">IF(J1167="","",IF(J1190="",IF(SUM(COUNTIF(J1191:J1242,"LS")+COUNTIF(J1191:J1242,"LUMP"))&gt;0,"LS",""),IF(SUM(J1191:J1242)&gt;0,ROUNDUP(SUM(J1191:J1242),0),"")))</f>
        <v/>
      </c>
      <c r="K1243" s="31" t="str">
        <f t="shared" ref="K1243" si="480">IF(K1167="","",IF(K1190="",IF(SUM(COUNTIF(K1191:K1242,"LS")+COUNTIF(K1191:K1242,"LUMP"))&gt;0,"LS",""),IF(SUM(K1191:K1242)&gt;0,ROUNDUP(SUM(K1191:K1242),0),"")))</f>
        <v/>
      </c>
      <c r="L1243" s="31" t="str">
        <f t="shared" ref="L1243" si="481">IF(L1167="","",IF(L1190="",IF(SUM(COUNTIF(L1191:L1242,"LS")+COUNTIF(L1191:L1242,"LUMP"))&gt;0,"LS",""),IF(SUM(L1191:L1242)&gt;0,ROUNDUP(SUM(L1191:L1242),0),"")))</f>
        <v/>
      </c>
      <c r="M1243" s="31" t="str">
        <f t="shared" ref="M1243" si="482">IF(M1167="","",IF(M1190="",IF(SUM(COUNTIF(M1191:M1242,"LS")+COUNTIF(M1191:M1242,"LUMP"))&gt;0,"LS",""),IF(SUM(M1191:M1242)&gt;0,ROUNDUP(SUM(M1191:M1242),0),"")))</f>
        <v/>
      </c>
      <c r="N1243" s="31" t="str">
        <f t="shared" ref="N1243" si="483">IF(N1167="","",IF(N1190="",IF(SUM(COUNTIF(N1191:N1242,"LS")+COUNTIF(N1191:N1242,"LUMP"))&gt;0,"LS",""),IF(SUM(N1191:N1242)&gt;0,ROUNDUP(SUM(N1191:N1242),0),"")))</f>
        <v/>
      </c>
      <c r="O1243" s="31" t="str">
        <f t="shared" ref="O1243" si="484">IF(O1167="","",IF(O1190="",IF(SUM(COUNTIF(O1191:O1242,"LS")+COUNTIF(O1191:O1242,"LUMP"))&gt;0,"LS",""),IF(SUM(O1191:O1242)&gt;0,ROUNDUP(SUM(O1191:O1242),0),"")))</f>
        <v/>
      </c>
      <c r="P1243" s="31" t="str">
        <f t="shared" ref="P1243" si="485">IF(P1167="","",IF(P1190="",IF(SUM(COUNTIF(P1191:P1242,"LS")+COUNTIF(P1191:P1242,"LUMP"))&gt;0,"LS",""),IF(SUM(P1191:P1242)&gt;0,ROUNDUP(SUM(P1191:P1242),0),"")))</f>
        <v/>
      </c>
      <c r="Q1243" s="31" t="str">
        <f t="shared" ref="Q1243" si="486">IF(Q1167="","",IF(Q1190="",IF(SUM(COUNTIF(Q1191:Q1242,"LS")+COUNTIF(Q1191:Q1242,"LUMP"))&gt;0,"LS",""),IF(SUM(Q1191:Q1242)&gt;0,ROUNDUP(SUM(Q1191:Q1242),0),"")))</f>
        <v/>
      </c>
      <c r="R1243" s="31" t="str">
        <f t="shared" ref="R1243" si="487">IF(R1167="","",IF(R1190="",IF(SUM(COUNTIF(R1191:R1242,"LS")+COUNTIF(R1191:R1242,"LUMP"))&gt;0,"LS",""),IF(SUM(R1191:R1242)&gt;0,ROUNDUP(SUM(R1191:R1242),0),"")))</f>
        <v/>
      </c>
      <c r="S1243" s="31" t="str">
        <f t="shared" ref="S1243" si="488">IF(S1167="","",IF(S1190="",IF(SUM(COUNTIF(S1191:S1242,"LS")+COUNTIF(S1191:S1242,"LUMP"))&gt;0,"LS",""),IF(SUM(S1191:S1242)&gt;0,ROUNDUP(SUM(S1191:S1242),0),"")))</f>
        <v/>
      </c>
      <c r="T1243" s="31" t="str">
        <f t="shared" ref="T1243" si="489">IF(T1167="","",IF(T1190="",IF(SUM(COUNTIF(T1191:T1242,"LS")+COUNTIF(T1191:T1242,"LUMP"))&gt;0,"LS",""),IF(SUM(T1191:T1242)&gt;0,ROUNDUP(SUM(T1191:T1242),0),"")))</f>
        <v/>
      </c>
      <c r="U1243" s="31" t="str">
        <f t="shared" ref="U1243" si="490">IF(U1167="","",IF(U1190="",IF(SUM(COUNTIF(U1191:U1242,"LS")+COUNTIF(U1191:U1242,"LUMP"))&gt;0,"LS",""),IF(SUM(U1191:U1242)&gt;0,ROUNDUP(SUM(U1191:U1242),0),"")))</f>
        <v/>
      </c>
      <c r="V1243" s="31" t="str">
        <f t="shared" ref="V1243" si="491">IF(V1167="","",IF(V1190="",IF(SUM(COUNTIF(V1191:V1242,"LS")+COUNTIF(V1191:V1242,"LUMP"))&gt;0,"LS",""),IF(SUM(V1191:V1242)&gt;0,ROUNDUP(SUM(V1191:V1242),0),"")))</f>
        <v/>
      </c>
      <c r="W1243" s="31" t="str">
        <f t="shared" ref="W1243" si="492">IF(W1167="","",IF(W1190="",IF(SUM(COUNTIF(W1191:W1242,"LS")+COUNTIF(W1191:W1242,"LUMP"))&gt;0,"LS",""),IF(SUM(W1191:W1242)&gt;0,ROUNDUP(SUM(W1191:W1242),0),"")))</f>
        <v/>
      </c>
      <c r="X1243" s="31" t="str">
        <f t="shared" ref="X1243" si="493">IF(X1167="","",IF(X1190="",IF(SUM(COUNTIF(X1191:X1242,"LS")+COUNTIF(X1191:X1242,"LUMP"))&gt;0,"LS",""),IF(SUM(X1191:X1242)&gt;0,ROUNDUP(SUM(X1191:X1242),0),"")))</f>
        <v/>
      </c>
      <c r="Y1243" s="31" t="str">
        <f t="shared" ref="Y1243" si="494">IF(Y1167="","",IF(Y1190="",IF(SUM(COUNTIF(Y1191:Y1242,"LS")+COUNTIF(Y1191:Y1242,"LUMP"))&gt;0,"LS",""),IF(SUM(Y1191:Y1242)&gt;0,ROUNDUP(SUM(Y1191:Y1242),0),"")))</f>
        <v/>
      </c>
      <c r="Z1243" s="31" t="str">
        <f t="shared" ref="Z1243" si="495">IF(Z1167="","",IF(Z1190="",IF(SUM(COUNTIF(Z1191:Z1242,"LS")+COUNTIF(Z1191:Z1242,"LUMP"))&gt;0,"LS",""),IF(SUM(Z1191:Z1242)&gt;0,ROUNDUP(SUM(Z1191:Z1242),0),"")))</f>
        <v/>
      </c>
      <c r="AA1243" s="31" t="str">
        <f t="shared" ref="AA1243" si="496">IF(AA1167="","",IF(AA1190="",IF(SUM(COUNTIF(AA1191:AA1242,"LS")+COUNTIF(AA1191:AA1242,"LUMP"))&gt;0,"LS",""),IF(SUM(AA1191:AA1242)&gt;0,ROUNDUP(SUM(AA1191:AA1242),0),"")))</f>
        <v/>
      </c>
      <c r="AB1243" s="31" t="str">
        <f t="shared" ref="AB1243" si="497">IF(AB1167="","",IF(AB1190="",IF(SUM(COUNTIF(AB1191:AB1242,"LS")+COUNTIF(AB1191:AB1242,"LUMP"))&gt;0,"LS",""),IF(SUM(AB1191:AB1242)&gt;0,ROUNDUP(SUM(AB1191:AB1242),0),"")))</f>
        <v/>
      </c>
      <c r="AC1243" s="31" t="str">
        <f t="shared" ref="AC1243" si="498">IF(AC1167="","",IF(AC1190="",IF(SUM(COUNTIF(AC1191:AC1242,"LS")+COUNTIF(AC1191:AC1242,"LUMP"))&gt;0,"LS",""),IF(SUM(AC1191:AC1242)&gt;0,ROUNDUP(SUM(AC1191:AC1242),0),"")))</f>
        <v/>
      </c>
      <c r="AD1243" s="31" t="str">
        <f t="shared" ref="AD1243" si="499">IF(AD1167="","",IF(AD1190="",IF(SUM(COUNTIF(AD1191:AD1242,"LS")+COUNTIF(AD1191:AD1242,"LUMP"))&gt;0,"LS",""),IF(SUM(AD1191:AD1242)&gt;0,ROUNDUP(SUM(AD1191:AD1242),0),"")))</f>
        <v/>
      </c>
      <c r="AE1243" s="31" t="str">
        <f t="shared" ref="AE1243" si="500">IF(AE1167="","",IF(AE1190="",IF(SUM(COUNTIF(AE1191:AE1242,"LS")+COUNTIF(AE1191:AE1242,"LUMP"))&gt;0,"LS",""),IF(SUM(AE1191:AE1242)&gt;0,ROUNDUP(SUM(AE1191:AE1242),0),"")))</f>
        <v/>
      </c>
      <c r="AF1243" s="31" t="str">
        <f t="shared" ref="AF1243" si="501">IF(AF1167="","",IF(AF1190="",IF(SUM(COUNTIF(AF1191:AF1242,"LS")+COUNTIF(AF1191:AF1242,"LUMP"))&gt;0,"LS",""),IF(SUM(AF1191:AF1242)&gt;0,ROUNDUP(SUM(AF1191:AF1242),0),"")))</f>
        <v/>
      </c>
      <c r="AG1243" s="31" t="str">
        <f t="shared" ref="AG1243" si="502">IF(AG1167="","",IF(AG1190="",IF(SUM(COUNTIF(AG1191:AG1242,"LS")+COUNTIF(AG1191:AG1242,"LUMP"))&gt;0,"LS",""),IF(SUM(AG1191:AG1242)&gt;0,ROUNDUP(SUM(AG1191:AG1242),0),"")))</f>
        <v/>
      </c>
      <c r="AH1243" s="31" t="str">
        <f t="shared" ref="AH1243" si="503">IF(AH1167="","",IF(AH1190="",IF(SUM(COUNTIF(AH1191:AH1242,"LS")+COUNTIF(AH1191:AH1242,"LUMP"))&gt;0,"LS",""),IF(SUM(AH1191:AH1242)&gt;0,ROUNDUP(SUM(AH1191:AH1242),0),"")))</f>
        <v/>
      </c>
      <c r="AI1243" s="31" t="str">
        <f t="shared" ref="AI1243" si="504">IF(AI1167="","",IF(AI1190="",IF(SUM(COUNTIF(AI1191:AI1242,"LS")+COUNTIF(AI1191:AI1242,"LUMP"))&gt;0,"LS",""),IF(SUM(AI1191:AI1242)&gt;0,ROUNDUP(SUM(AI1191:AI1242),0),"")))</f>
        <v/>
      </c>
      <c r="AJ1243" s="31" t="str">
        <f t="shared" ref="AJ1243" si="505">IF(AJ1167="","",IF(AJ1190="",IF(SUM(COUNTIF(AJ1191:AJ1242,"LS")+COUNTIF(AJ1191:AJ1242,"LUMP"))&gt;0,"LS",""),IF(SUM(AJ1191:AJ1242)&gt;0,ROUNDUP(SUM(AJ1191:AJ1242),0),"")))</f>
        <v/>
      </c>
      <c r="AK1243" s="31" t="str">
        <f t="shared" ref="AK1243" si="506">IF(AK1167="","",IF(AK1190="",IF(SUM(COUNTIF(AK1191:AK1242,"LS")+COUNTIF(AK1191:AK1242,"LUMP"))&gt;0,"LS",""),IF(SUM(AK1191:AK1242)&gt;0,ROUNDUP(SUM(AK1191:AK1242),0),"")))</f>
        <v/>
      </c>
      <c r="AL1243" s="31" t="str">
        <f t="shared" ref="AL1243" si="507">IF(AL1167="","",IF(AL1190="",IF(SUM(COUNTIF(AL1191:AL1242,"LS")+COUNTIF(AL1191:AL1242,"LUMP"))&gt;0,"LS",""),IF(SUM(AL1191:AL1242)&gt;0,ROUNDUP(SUM(AL1191:AL1242),0),"")))</f>
        <v/>
      </c>
      <c r="AM1243" s="31" t="str">
        <f t="shared" ref="AM1243" si="508">IF(AM1167="","",IF(AM1190="",IF(SUM(COUNTIF(AM1191:AM1242,"LS")+COUNTIF(AM1191:AM1242,"LUMP"))&gt;0,"LS",""),IF(SUM(AM1191:AM1242)&gt;0,ROUNDUP(SUM(AM1191:AM1242),0),"")))</f>
        <v/>
      </c>
      <c r="AN1243" s="31" t="str">
        <f t="shared" ref="AN1243" si="509">IF(AN1167="","",IF(AN1190="",IF(SUM(COUNTIF(AN1191:AN1242,"LS")+COUNTIF(AN1191:AN1242,"LUMP"))&gt;0,"LS",""),IF(SUM(AN1191:AN1242)&gt;0,ROUNDUP(SUM(AN1191:AN1242),0),"")))</f>
        <v/>
      </c>
      <c r="AO1243" s="31" t="str">
        <f t="shared" ref="AO1243" si="510">IF(AO1167="","",IF(AO1190="",IF(SUM(COUNTIF(AO1191:AO1242,"LS")+COUNTIF(AO1191:AO1242,"LUMP"))&gt;0,"LS",""),IF(SUM(AO1191:AO1242)&gt;0,ROUNDUP(SUM(AO1191:AO1242),0),"")))</f>
        <v/>
      </c>
      <c r="AP1243" s="31" t="str">
        <f t="shared" ref="AP1243" si="511">IF(AP1167="","",IF(AP1190="",IF(SUM(COUNTIF(AP1191:AP1242,"LS")+COUNTIF(AP1191:AP1242,"LUMP"))&gt;0,"LS",""),IF(SUM(AP1191:AP1242)&gt;0,ROUNDUP(SUM(AP1191:AP1242),0),"")))</f>
        <v/>
      </c>
    </row>
    <row r="1244" spans="2:42" ht="12.75" customHeight="1" thickBot="1" x14ac:dyDescent="0.25"/>
    <row r="1245" spans="2:42" ht="12.75" customHeight="1" thickBot="1" x14ac:dyDescent="0.25">
      <c r="B1245" s="32" t="s">
        <v>21</v>
      </c>
      <c r="D1245" s="59">
        <f>D1166 + 1</f>
        <v>24</v>
      </c>
      <c r="E1245" s="59"/>
      <c r="F1245" s="59"/>
      <c r="G1245" s="59"/>
      <c r="H1245" s="59"/>
      <c r="I1245" s="59"/>
      <c r="J1245" s="59"/>
      <c r="K1245" s="59"/>
      <c r="L1245" s="59"/>
      <c r="M1245" s="59"/>
      <c r="N1245" s="59"/>
      <c r="O1245" s="59"/>
      <c r="P1245" s="59"/>
      <c r="Q1245" s="59"/>
      <c r="R1245" s="59"/>
      <c r="S1245" s="59"/>
      <c r="T1245" s="59"/>
      <c r="U1245" s="59"/>
      <c r="V1245" s="59"/>
      <c r="W1245" s="59"/>
      <c r="X1245" s="59"/>
      <c r="Y1245" s="59"/>
      <c r="Z1245" s="59"/>
      <c r="AA1245" s="59"/>
      <c r="AB1245" s="59"/>
      <c r="AC1245" s="59"/>
      <c r="AD1245" s="59"/>
      <c r="AE1245" s="59"/>
      <c r="AF1245" s="59"/>
      <c r="AG1245" s="59"/>
      <c r="AH1245" s="59"/>
      <c r="AI1245" s="59"/>
      <c r="AJ1245" s="59"/>
      <c r="AK1245" s="59"/>
      <c r="AL1245" s="59"/>
      <c r="AM1245" s="59"/>
      <c r="AN1245" s="59"/>
      <c r="AO1245" s="59"/>
      <c r="AP1245" s="59"/>
    </row>
    <row r="1246" spans="2:42" ht="59.25" customHeight="1" thickBot="1" x14ac:dyDescent="0.25">
      <c r="B1246" s="39"/>
      <c r="D1246" s="65" t="s">
        <v>23</v>
      </c>
      <c r="E1246" s="65"/>
      <c r="F1246" s="65"/>
      <c r="G1246" s="65"/>
      <c r="H1246" s="65"/>
      <c r="I1246" s="65"/>
      <c r="J1246" s="30"/>
      <c r="K1246" s="30"/>
      <c r="L1246" s="30"/>
      <c r="M1246" s="30"/>
      <c r="N1246" s="30"/>
      <c r="O1246" s="30"/>
      <c r="P1246" s="30"/>
      <c r="Q1246" s="30"/>
      <c r="R1246" s="30"/>
      <c r="S1246" s="30"/>
      <c r="T1246" s="30"/>
      <c r="U1246" s="30"/>
      <c r="V1246" s="30"/>
      <c r="W1246" s="30"/>
      <c r="X1246" s="30"/>
      <c r="Y1246" s="30"/>
      <c r="Z1246" s="30"/>
      <c r="AA1246" s="30"/>
      <c r="AB1246" s="30"/>
      <c r="AC1246" s="30"/>
      <c r="AD1246" s="30"/>
      <c r="AE1246" s="30"/>
      <c r="AF1246" s="30"/>
      <c r="AG1246" s="30"/>
      <c r="AH1246" s="30"/>
      <c r="AI1246" s="30"/>
      <c r="AJ1246" s="30"/>
      <c r="AK1246" s="30"/>
      <c r="AL1246" s="30"/>
      <c r="AM1246" s="30"/>
      <c r="AN1246" s="30"/>
      <c r="AO1246" s="30"/>
      <c r="AP1246" s="30"/>
    </row>
    <row r="1247" spans="2:42" ht="12.75" customHeight="1" thickBot="1" x14ac:dyDescent="0.25">
      <c r="D1247" s="66" t="s">
        <v>24</v>
      </c>
      <c r="E1247" s="66"/>
      <c r="F1247" s="66"/>
      <c r="G1247" s="66"/>
      <c r="H1247" s="66"/>
      <c r="I1247" s="66"/>
      <c r="J1247" s="28"/>
      <c r="K1247" s="28"/>
      <c r="L1247" s="28"/>
      <c r="M1247" s="28"/>
      <c r="N1247" s="28"/>
      <c r="O1247" s="28"/>
      <c r="P1247" s="28"/>
      <c r="Q1247" s="28"/>
      <c r="R1247" s="28"/>
      <c r="S1247" s="28"/>
      <c r="T1247" s="28"/>
      <c r="U1247" s="28"/>
      <c r="V1247" s="28"/>
      <c r="W1247" s="28"/>
      <c r="X1247" s="28"/>
      <c r="Y1247" s="28"/>
      <c r="Z1247" s="28"/>
      <c r="AA1247" s="28"/>
      <c r="AB1247" s="28"/>
      <c r="AC1247" s="28"/>
      <c r="AD1247" s="28"/>
      <c r="AE1247" s="28"/>
      <c r="AF1247" s="28"/>
      <c r="AG1247" s="28"/>
      <c r="AH1247" s="28"/>
      <c r="AI1247" s="28"/>
      <c r="AJ1247" s="28"/>
      <c r="AK1247" s="28"/>
      <c r="AL1247" s="28"/>
      <c r="AM1247" s="28"/>
      <c r="AN1247" s="28"/>
      <c r="AO1247" s="28"/>
      <c r="AP1247" s="28"/>
    </row>
    <row r="1248" spans="2:42" ht="12.75" customHeight="1" x14ac:dyDescent="0.2">
      <c r="B1248" s="68" t="s">
        <v>20</v>
      </c>
      <c r="D1248" s="51" t="s">
        <v>17</v>
      </c>
      <c r="E1248" s="51" t="s">
        <v>0</v>
      </c>
      <c r="F1248" s="51" t="s">
        <v>3</v>
      </c>
      <c r="G1248" s="51" t="s">
        <v>4</v>
      </c>
      <c r="H1248" s="51" t="s">
        <v>19</v>
      </c>
      <c r="I1248" s="54" t="s">
        <v>16</v>
      </c>
      <c r="J1248" s="24" t="str">
        <f t="shared" ref="J1248:AP1248" si="512">IF(OR(TRIM(J1246)=0,TRIM(J1246)=""),"",IF(IFERROR(TRIM(INDEX(QryItemNamed,MATCH(TRIM(J1246),ITEM,0),2)),"")="Y","SPECIAL",LEFT(IFERROR(TRIM(INDEX(ITEM,MATCH(TRIM(J1246),ITEM,0))),""),3)))</f>
        <v/>
      </c>
      <c r="K1248" s="26" t="str">
        <f t="shared" si="512"/>
        <v/>
      </c>
      <c r="L1248" s="26" t="str">
        <f t="shared" si="512"/>
        <v/>
      </c>
      <c r="M1248" s="26" t="str">
        <f t="shared" si="512"/>
        <v/>
      </c>
      <c r="N1248" s="26" t="str">
        <f t="shared" si="512"/>
        <v/>
      </c>
      <c r="O1248" s="26" t="str">
        <f t="shared" si="512"/>
        <v/>
      </c>
      <c r="P1248" s="26" t="str">
        <f t="shared" si="512"/>
        <v/>
      </c>
      <c r="Q1248" s="26" t="str">
        <f t="shared" si="512"/>
        <v/>
      </c>
      <c r="R1248" s="26" t="str">
        <f t="shared" si="512"/>
        <v/>
      </c>
      <c r="S1248" s="26" t="str">
        <f t="shared" si="512"/>
        <v/>
      </c>
      <c r="T1248" s="26" t="str">
        <f t="shared" si="512"/>
        <v/>
      </c>
      <c r="U1248" s="26" t="str">
        <f t="shared" si="512"/>
        <v/>
      </c>
      <c r="V1248" s="26" t="str">
        <f t="shared" si="512"/>
        <v/>
      </c>
      <c r="W1248" s="26" t="str">
        <f t="shared" si="512"/>
        <v/>
      </c>
      <c r="X1248" s="26" t="str">
        <f t="shared" si="512"/>
        <v/>
      </c>
      <c r="Y1248" s="26" t="str">
        <f t="shared" si="512"/>
        <v/>
      </c>
      <c r="Z1248" s="26" t="str">
        <f t="shared" si="512"/>
        <v/>
      </c>
      <c r="AA1248" s="26" t="str">
        <f t="shared" si="512"/>
        <v/>
      </c>
      <c r="AB1248" s="26" t="str">
        <f t="shared" si="512"/>
        <v/>
      </c>
      <c r="AC1248" s="26" t="str">
        <f t="shared" si="512"/>
        <v/>
      </c>
      <c r="AD1248" s="26" t="str">
        <f t="shared" si="512"/>
        <v/>
      </c>
      <c r="AE1248" s="26" t="str">
        <f t="shared" si="512"/>
        <v/>
      </c>
      <c r="AF1248" s="26" t="str">
        <f t="shared" si="512"/>
        <v/>
      </c>
      <c r="AG1248" s="26" t="str">
        <f t="shared" si="512"/>
        <v/>
      </c>
      <c r="AH1248" s="26" t="str">
        <f t="shared" si="512"/>
        <v/>
      </c>
      <c r="AI1248" s="26" t="str">
        <f t="shared" si="512"/>
        <v/>
      </c>
      <c r="AJ1248" s="26" t="str">
        <f t="shared" si="512"/>
        <v/>
      </c>
      <c r="AK1248" s="26" t="str">
        <f t="shared" si="512"/>
        <v/>
      </c>
      <c r="AL1248" s="26" t="str">
        <f t="shared" si="512"/>
        <v/>
      </c>
      <c r="AM1248" s="26" t="str">
        <f t="shared" si="512"/>
        <v/>
      </c>
      <c r="AN1248" s="26" t="str">
        <f t="shared" si="512"/>
        <v/>
      </c>
      <c r="AO1248" s="26" t="str">
        <f t="shared" si="512"/>
        <v/>
      </c>
      <c r="AP1248" s="26" t="str">
        <f t="shared" si="512"/>
        <v/>
      </c>
    </row>
    <row r="1249" spans="2:42" ht="12.75" customHeight="1" x14ac:dyDescent="0.2">
      <c r="B1249" s="69"/>
      <c r="D1249" s="52"/>
      <c r="E1249" s="52"/>
      <c r="F1249" s="52"/>
      <c r="G1249" s="52"/>
      <c r="H1249" s="52"/>
      <c r="I1249" s="55"/>
      <c r="J1249" s="57" t="str">
        <f t="shared" ref="J1249:AP1249" si="513">IF(OR(TRIM(J1246)=0,TRIM(J1246)=""),IF(J1247="","",J1247),IF(IFERROR(TRIM(INDEX(QryItemNamed,MATCH(TRIM(J1246),ITEM,0),2)),"")="Y",TRIM(RIGHT(IFERROR(TRIM(INDEX(QryItemNamed,MATCH(TRIM(J1246),ITEM,0),4)),"123456789012"),LEN(IFERROR(TRIM(INDEX(QryItemNamed,MATCH(TRIM(J1246),ITEM,0),4)),"123456789012"))-9))&amp;J1247,IFERROR(TRIM(INDEX(QryItemNamed,MATCH(TRIM(J1246),ITEM,0),4))&amp;J1247,"ITEM CODE DOES NOT EXIST IN ITEM MASTER")))</f>
        <v/>
      </c>
      <c r="K1249" s="47" t="str">
        <f t="shared" si="513"/>
        <v/>
      </c>
      <c r="L1249" s="47" t="str">
        <f t="shared" si="513"/>
        <v/>
      </c>
      <c r="M1249" s="47" t="str">
        <f t="shared" si="513"/>
        <v/>
      </c>
      <c r="N1249" s="47" t="str">
        <f t="shared" si="513"/>
        <v/>
      </c>
      <c r="O1249" s="47" t="str">
        <f t="shared" si="513"/>
        <v/>
      </c>
      <c r="P1249" s="47" t="str">
        <f t="shared" si="513"/>
        <v/>
      </c>
      <c r="Q1249" s="47" t="str">
        <f t="shared" si="513"/>
        <v/>
      </c>
      <c r="R1249" s="47" t="str">
        <f t="shared" si="513"/>
        <v/>
      </c>
      <c r="S1249" s="47" t="str">
        <f t="shared" si="513"/>
        <v/>
      </c>
      <c r="T1249" s="47" t="str">
        <f t="shared" si="513"/>
        <v/>
      </c>
      <c r="U1249" s="47" t="str">
        <f t="shared" si="513"/>
        <v/>
      </c>
      <c r="V1249" s="47" t="str">
        <f t="shared" si="513"/>
        <v/>
      </c>
      <c r="W1249" s="47" t="str">
        <f t="shared" si="513"/>
        <v/>
      </c>
      <c r="X1249" s="47" t="str">
        <f t="shared" si="513"/>
        <v/>
      </c>
      <c r="Y1249" s="47" t="str">
        <f t="shared" si="513"/>
        <v/>
      </c>
      <c r="Z1249" s="47" t="str">
        <f t="shared" si="513"/>
        <v/>
      </c>
      <c r="AA1249" s="47" t="str">
        <f t="shared" si="513"/>
        <v/>
      </c>
      <c r="AB1249" s="47" t="str">
        <f t="shared" si="513"/>
        <v/>
      </c>
      <c r="AC1249" s="47" t="str">
        <f t="shared" si="513"/>
        <v/>
      </c>
      <c r="AD1249" s="47" t="str">
        <f t="shared" si="513"/>
        <v/>
      </c>
      <c r="AE1249" s="47" t="str">
        <f t="shared" si="513"/>
        <v/>
      </c>
      <c r="AF1249" s="47" t="str">
        <f t="shared" si="513"/>
        <v/>
      </c>
      <c r="AG1249" s="47" t="str">
        <f t="shared" si="513"/>
        <v/>
      </c>
      <c r="AH1249" s="47" t="str">
        <f t="shared" si="513"/>
        <v/>
      </c>
      <c r="AI1249" s="47" t="str">
        <f t="shared" si="513"/>
        <v/>
      </c>
      <c r="AJ1249" s="47" t="str">
        <f t="shared" si="513"/>
        <v/>
      </c>
      <c r="AK1249" s="47" t="str">
        <f t="shared" si="513"/>
        <v/>
      </c>
      <c r="AL1249" s="47" t="str">
        <f t="shared" si="513"/>
        <v/>
      </c>
      <c r="AM1249" s="47" t="str">
        <f t="shared" si="513"/>
        <v/>
      </c>
      <c r="AN1249" s="47" t="str">
        <f t="shared" si="513"/>
        <v/>
      </c>
      <c r="AO1249" s="47" t="str">
        <f t="shared" si="513"/>
        <v/>
      </c>
      <c r="AP1249" s="47" t="str">
        <f t="shared" si="513"/>
        <v/>
      </c>
    </row>
    <row r="1250" spans="2:42" ht="12.75" customHeight="1" x14ac:dyDescent="0.2">
      <c r="B1250" s="69"/>
      <c r="D1250" s="52"/>
      <c r="E1250" s="52"/>
      <c r="F1250" s="52"/>
      <c r="G1250" s="52"/>
      <c r="H1250" s="52"/>
      <c r="I1250" s="55"/>
      <c r="J1250" s="57"/>
      <c r="K1250" s="47"/>
      <c r="L1250" s="47"/>
      <c r="M1250" s="47"/>
      <c r="N1250" s="47"/>
      <c r="O1250" s="47"/>
      <c r="P1250" s="47"/>
      <c r="Q1250" s="47"/>
      <c r="R1250" s="47"/>
      <c r="S1250" s="47"/>
      <c r="T1250" s="47"/>
      <c r="U1250" s="47"/>
      <c r="V1250" s="47"/>
      <c r="W1250" s="47"/>
      <c r="X1250" s="47"/>
      <c r="Y1250" s="47"/>
      <c r="Z1250" s="47"/>
      <c r="AA1250" s="47"/>
      <c r="AB1250" s="47"/>
      <c r="AC1250" s="47"/>
      <c r="AD1250" s="47"/>
      <c r="AE1250" s="47"/>
      <c r="AF1250" s="47"/>
      <c r="AG1250" s="47"/>
      <c r="AH1250" s="47"/>
      <c r="AI1250" s="47"/>
      <c r="AJ1250" s="47"/>
      <c r="AK1250" s="47"/>
      <c r="AL1250" s="47"/>
      <c r="AM1250" s="47"/>
      <c r="AN1250" s="47"/>
      <c r="AO1250" s="47"/>
      <c r="AP1250" s="47"/>
    </row>
    <row r="1251" spans="2:42" ht="12.75" customHeight="1" x14ac:dyDescent="0.2">
      <c r="B1251" s="69"/>
      <c r="D1251" s="52"/>
      <c r="E1251" s="52"/>
      <c r="F1251" s="52"/>
      <c r="G1251" s="52"/>
      <c r="H1251" s="52"/>
      <c r="I1251" s="55"/>
      <c r="J1251" s="57"/>
      <c r="K1251" s="47"/>
      <c r="L1251" s="47"/>
      <c r="M1251" s="47"/>
      <c r="N1251" s="47"/>
      <c r="O1251" s="47"/>
      <c r="P1251" s="47"/>
      <c r="Q1251" s="47"/>
      <c r="R1251" s="47"/>
      <c r="S1251" s="47"/>
      <c r="T1251" s="47"/>
      <c r="U1251" s="47"/>
      <c r="V1251" s="47"/>
      <c r="W1251" s="47"/>
      <c r="X1251" s="47"/>
      <c r="Y1251" s="47"/>
      <c r="Z1251" s="47"/>
      <c r="AA1251" s="47"/>
      <c r="AB1251" s="47"/>
      <c r="AC1251" s="47"/>
      <c r="AD1251" s="47"/>
      <c r="AE1251" s="47"/>
      <c r="AF1251" s="47"/>
      <c r="AG1251" s="47"/>
      <c r="AH1251" s="47"/>
      <c r="AI1251" s="47"/>
      <c r="AJ1251" s="47"/>
      <c r="AK1251" s="47"/>
      <c r="AL1251" s="47"/>
      <c r="AM1251" s="47"/>
      <c r="AN1251" s="47"/>
      <c r="AO1251" s="47"/>
      <c r="AP1251" s="47"/>
    </row>
    <row r="1252" spans="2:42" ht="12.75" customHeight="1" x14ac:dyDescent="0.2">
      <c r="B1252" s="69"/>
      <c r="D1252" s="52"/>
      <c r="E1252" s="52"/>
      <c r="F1252" s="52"/>
      <c r="G1252" s="52"/>
      <c r="H1252" s="52"/>
      <c r="I1252" s="55"/>
      <c r="J1252" s="57"/>
      <c r="K1252" s="47"/>
      <c r="L1252" s="47"/>
      <c r="M1252" s="47"/>
      <c r="N1252" s="47"/>
      <c r="O1252" s="47"/>
      <c r="P1252" s="47"/>
      <c r="Q1252" s="47"/>
      <c r="R1252" s="47"/>
      <c r="S1252" s="47"/>
      <c r="T1252" s="47"/>
      <c r="U1252" s="47"/>
      <c r="V1252" s="47"/>
      <c r="W1252" s="47"/>
      <c r="X1252" s="47"/>
      <c r="Y1252" s="47"/>
      <c r="Z1252" s="47"/>
      <c r="AA1252" s="47"/>
      <c r="AB1252" s="47"/>
      <c r="AC1252" s="47"/>
      <c r="AD1252" s="47"/>
      <c r="AE1252" s="47"/>
      <c r="AF1252" s="47"/>
      <c r="AG1252" s="47"/>
      <c r="AH1252" s="47"/>
      <c r="AI1252" s="47"/>
      <c r="AJ1252" s="47"/>
      <c r="AK1252" s="47"/>
      <c r="AL1252" s="47"/>
      <c r="AM1252" s="47"/>
      <c r="AN1252" s="47"/>
      <c r="AO1252" s="47"/>
      <c r="AP1252" s="47"/>
    </row>
    <row r="1253" spans="2:42" ht="12.75" customHeight="1" x14ac:dyDescent="0.2">
      <c r="B1253" s="69"/>
      <c r="D1253" s="52"/>
      <c r="E1253" s="52"/>
      <c r="F1253" s="52"/>
      <c r="G1253" s="52"/>
      <c r="H1253" s="52"/>
      <c r="I1253" s="55"/>
      <c r="J1253" s="57"/>
      <c r="K1253" s="47"/>
      <c r="L1253" s="47"/>
      <c r="M1253" s="47"/>
      <c r="N1253" s="47"/>
      <c r="O1253" s="47"/>
      <c r="P1253" s="47"/>
      <c r="Q1253" s="47"/>
      <c r="R1253" s="47"/>
      <c r="S1253" s="47"/>
      <c r="T1253" s="47"/>
      <c r="U1253" s="47"/>
      <c r="V1253" s="47"/>
      <c r="W1253" s="47"/>
      <c r="X1253" s="47"/>
      <c r="Y1253" s="47"/>
      <c r="Z1253" s="47"/>
      <c r="AA1253" s="47"/>
      <c r="AB1253" s="47"/>
      <c r="AC1253" s="47"/>
      <c r="AD1253" s="47"/>
      <c r="AE1253" s="47"/>
      <c r="AF1253" s="47"/>
      <c r="AG1253" s="47"/>
      <c r="AH1253" s="47"/>
      <c r="AI1253" s="47"/>
      <c r="AJ1253" s="47"/>
      <c r="AK1253" s="47"/>
      <c r="AL1253" s="47"/>
      <c r="AM1253" s="47"/>
      <c r="AN1253" s="47"/>
      <c r="AO1253" s="47"/>
      <c r="AP1253" s="47"/>
    </row>
    <row r="1254" spans="2:42" ht="12.75" customHeight="1" x14ac:dyDescent="0.2">
      <c r="B1254" s="69"/>
      <c r="D1254" s="52"/>
      <c r="E1254" s="52"/>
      <c r="F1254" s="52"/>
      <c r="G1254" s="52"/>
      <c r="H1254" s="52"/>
      <c r="I1254" s="55"/>
      <c r="J1254" s="57"/>
      <c r="K1254" s="47"/>
      <c r="L1254" s="47"/>
      <c r="M1254" s="47"/>
      <c r="N1254" s="47"/>
      <c r="O1254" s="47"/>
      <c r="P1254" s="47"/>
      <c r="Q1254" s="47"/>
      <c r="R1254" s="47"/>
      <c r="S1254" s="47"/>
      <c r="T1254" s="47"/>
      <c r="U1254" s="47"/>
      <c r="V1254" s="47"/>
      <c r="W1254" s="47"/>
      <c r="X1254" s="47"/>
      <c r="Y1254" s="47"/>
      <c r="Z1254" s="47"/>
      <c r="AA1254" s="47"/>
      <c r="AB1254" s="47"/>
      <c r="AC1254" s="47"/>
      <c r="AD1254" s="47"/>
      <c r="AE1254" s="47"/>
      <c r="AF1254" s="47"/>
      <c r="AG1254" s="47"/>
      <c r="AH1254" s="47"/>
      <c r="AI1254" s="47"/>
      <c r="AJ1254" s="47"/>
      <c r="AK1254" s="47"/>
      <c r="AL1254" s="47"/>
      <c r="AM1254" s="47"/>
      <c r="AN1254" s="47"/>
      <c r="AO1254" s="47"/>
      <c r="AP1254" s="47"/>
    </row>
    <row r="1255" spans="2:42" ht="12.75" customHeight="1" x14ac:dyDescent="0.2">
      <c r="B1255" s="69"/>
      <c r="D1255" s="52"/>
      <c r="E1255" s="52"/>
      <c r="F1255" s="52"/>
      <c r="G1255" s="52"/>
      <c r="H1255" s="52"/>
      <c r="I1255" s="55"/>
      <c r="J1255" s="57"/>
      <c r="K1255" s="47"/>
      <c r="L1255" s="47"/>
      <c r="M1255" s="47"/>
      <c r="N1255" s="47"/>
      <c r="O1255" s="47"/>
      <c r="P1255" s="47"/>
      <c r="Q1255" s="47"/>
      <c r="R1255" s="47"/>
      <c r="S1255" s="47"/>
      <c r="T1255" s="47"/>
      <c r="U1255" s="47"/>
      <c r="V1255" s="47"/>
      <c r="W1255" s="47"/>
      <c r="X1255" s="47"/>
      <c r="Y1255" s="47"/>
      <c r="Z1255" s="47"/>
      <c r="AA1255" s="47"/>
      <c r="AB1255" s="47"/>
      <c r="AC1255" s="47"/>
      <c r="AD1255" s="47"/>
      <c r="AE1255" s="47"/>
      <c r="AF1255" s="47"/>
      <c r="AG1255" s="47"/>
      <c r="AH1255" s="47"/>
      <c r="AI1255" s="47"/>
      <c r="AJ1255" s="47"/>
      <c r="AK1255" s="47"/>
      <c r="AL1255" s="47"/>
      <c r="AM1255" s="47"/>
      <c r="AN1255" s="47"/>
      <c r="AO1255" s="47"/>
      <c r="AP1255" s="47"/>
    </row>
    <row r="1256" spans="2:42" ht="12.75" customHeight="1" x14ac:dyDescent="0.2">
      <c r="B1256" s="69"/>
      <c r="D1256" s="52"/>
      <c r="E1256" s="52"/>
      <c r="F1256" s="52"/>
      <c r="G1256" s="52"/>
      <c r="H1256" s="52"/>
      <c r="I1256" s="55"/>
      <c r="J1256" s="57"/>
      <c r="K1256" s="47"/>
      <c r="L1256" s="47"/>
      <c r="M1256" s="47"/>
      <c r="N1256" s="47"/>
      <c r="O1256" s="47"/>
      <c r="P1256" s="47"/>
      <c r="Q1256" s="47"/>
      <c r="R1256" s="47"/>
      <c r="S1256" s="47"/>
      <c r="T1256" s="47"/>
      <c r="U1256" s="47"/>
      <c r="V1256" s="47"/>
      <c r="W1256" s="47"/>
      <c r="X1256" s="47"/>
      <c r="Y1256" s="47"/>
      <c r="Z1256" s="47"/>
      <c r="AA1256" s="47"/>
      <c r="AB1256" s="47"/>
      <c r="AC1256" s="47"/>
      <c r="AD1256" s="47"/>
      <c r="AE1256" s="47"/>
      <c r="AF1256" s="47"/>
      <c r="AG1256" s="47"/>
      <c r="AH1256" s="47"/>
      <c r="AI1256" s="47"/>
      <c r="AJ1256" s="47"/>
      <c r="AK1256" s="47"/>
      <c r="AL1256" s="47"/>
      <c r="AM1256" s="47"/>
      <c r="AN1256" s="47"/>
      <c r="AO1256" s="47"/>
      <c r="AP1256" s="47"/>
    </row>
    <row r="1257" spans="2:42" ht="12.75" customHeight="1" x14ac:dyDescent="0.2">
      <c r="B1257" s="69"/>
      <c r="D1257" s="52"/>
      <c r="E1257" s="52"/>
      <c r="F1257" s="52"/>
      <c r="G1257" s="52"/>
      <c r="H1257" s="52"/>
      <c r="I1257" s="55"/>
      <c r="J1257" s="57"/>
      <c r="K1257" s="47"/>
      <c r="L1257" s="47"/>
      <c r="M1257" s="47"/>
      <c r="N1257" s="47"/>
      <c r="O1257" s="47"/>
      <c r="P1257" s="47"/>
      <c r="Q1257" s="47"/>
      <c r="R1257" s="47"/>
      <c r="S1257" s="47"/>
      <c r="T1257" s="47"/>
      <c r="U1257" s="47"/>
      <c r="V1257" s="47"/>
      <c r="W1257" s="47"/>
      <c r="X1257" s="47"/>
      <c r="Y1257" s="47"/>
      <c r="Z1257" s="47"/>
      <c r="AA1257" s="47"/>
      <c r="AB1257" s="47"/>
      <c r="AC1257" s="47"/>
      <c r="AD1257" s="47"/>
      <c r="AE1257" s="47"/>
      <c r="AF1257" s="47"/>
      <c r="AG1257" s="47"/>
      <c r="AH1257" s="47"/>
      <c r="AI1257" s="47"/>
      <c r="AJ1257" s="47"/>
      <c r="AK1257" s="47"/>
      <c r="AL1257" s="47"/>
      <c r="AM1257" s="47"/>
      <c r="AN1257" s="47"/>
      <c r="AO1257" s="47"/>
      <c r="AP1257" s="47"/>
    </row>
    <row r="1258" spans="2:42" ht="12.75" customHeight="1" x14ac:dyDescent="0.2">
      <c r="B1258" s="69"/>
      <c r="D1258" s="52"/>
      <c r="E1258" s="52"/>
      <c r="F1258" s="52"/>
      <c r="G1258" s="52"/>
      <c r="H1258" s="52"/>
      <c r="I1258" s="55"/>
      <c r="J1258" s="57"/>
      <c r="K1258" s="47"/>
      <c r="L1258" s="47"/>
      <c r="M1258" s="47"/>
      <c r="N1258" s="47"/>
      <c r="O1258" s="47"/>
      <c r="P1258" s="47"/>
      <c r="Q1258" s="47"/>
      <c r="R1258" s="47"/>
      <c r="S1258" s="47"/>
      <c r="T1258" s="47"/>
      <c r="U1258" s="47"/>
      <c r="V1258" s="47"/>
      <c r="W1258" s="47"/>
      <c r="X1258" s="47"/>
      <c r="Y1258" s="47"/>
      <c r="Z1258" s="47"/>
      <c r="AA1258" s="47"/>
      <c r="AB1258" s="47"/>
      <c r="AC1258" s="47"/>
      <c r="AD1258" s="47"/>
      <c r="AE1258" s="47"/>
      <c r="AF1258" s="47"/>
      <c r="AG1258" s="47"/>
      <c r="AH1258" s="47"/>
      <c r="AI1258" s="47"/>
      <c r="AJ1258" s="47"/>
      <c r="AK1258" s="47"/>
      <c r="AL1258" s="47"/>
      <c r="AM1258" s="47"/>
      <c r="AN1258" s="47"/>
      <c r="AO1258" s="47"/>
      <c r="AP1258" s="47"/>
    </row>
    <row r="1259" spans="2:42" ht="12.75" customHeight="1" x14ac:dyDescent="0.2">
      <c r="B1259" s="69"/>
      <c r="D1259" s="52"/>
      <c r="E1259" s="52"/>
      <c r="F1259" s="52"/>
      <c r="G1259" s="52"/>
      <c r="H1259" s="52"/>
      <c r="I1259" s="55"/>
      <c r="J1259" s="57"/>
      <c r="K1259" s="47"/>
      <c r="L1259" s="47"/>
      <c r="M1259" s="47"/>
      <c r="N1259" s="47"/>
      <c r="O1259" s="47"/>
      <c r="P1259" s="47"/>
      <c r="Q1259" s="47"/>
      <c r="R1259" s="47"/>
      <c r="S1259" s="47"/>
      <c r="T1259" s="47"/>
      <c r="U1259" s="47"/>
      <c r="V1259" s="47"/>
      <c r="W1259" s="47"/>
      <c r="X1259" s="47"/>
      <c r="Y1259" s="47"/>
      <c r="Z1259" s="47"/>
      <c r="AA1259" s="47"/>
      <c r="AB1259" s="47"/>
      <c r="AC1259" s="47"/>
      <c r="AD1259" s="47"/>
      <c r="AE1259" s="47"/>
      <c r="AF1259" s="47"/>
      <c r="AG1259" s="47"/>
      <c r="AH1259" s="47"/>
      <c r="AI1259" s="47"/>
      <c r="AJ1259" s="47"/>
      <c r="AK1259" s="47"/>
      <c r="AL1259" s="47"/>
      <c r="AM1259" s="47"/>
      <c r="AN1259" s="47"/>
      <c r="AO1259" s="47"/>
      <c r="AP1259" s="47"/>
    </row>
    <row r="1260" spans="2:42" ht="12.75" customHeight="1" x14ac:dyDescent="0.2">
      <c r="B1260" s="69"/>
      <c r="D1260" s="52"/>
      <c r="E1260" s="52"/>
      <c r="F1260" s="52"/>
      <c r="G1260" s="52"/>
      <c r="H1260" s="52"/>
      <c r="I1260" s="55"/>
      <c r="J1260" s="57"/>
      <c r="K1260" s="47"/>
      <c r="L1260" s="47"/>
      <c r="M1260" s="47"/>
      <c r="N1260" s="47"/>
      <c r="O1260" s="47"/>
      <c r="P1260" s="47"/>
      <c r="Q1260" s="47"/>
      <c r="R1260" s="47"/>
      <c r="S1260" s="47"/>
      <c r="T1260" s="47"/>
      <c r="U1260" s="47"/>
      <c r="V1260" s="47"/>
      <c r="W1260" s="47"/>
      <c r="X1260" s="47"/>
      <c r="Y1260" s="47"/>
      <c r="Z1260" s="47"/>
      <c r="AA1260" s="47"/>
      <c r="AB1260" s="47"/>
      <c r="AC1260" s="47"/>
      <c r="AD1260" s="47"/>
      <c r="AE1260" s="47"/>
      <c r="AF1260" s="47"/>
      <c r="AG1260" s="47"/>
      <c r="AH1260" s="47"/>
      <c r="AI1260" s="47"/>
      <c r="AJ1260" s="47"/>
      <c r="AK1260" s="47"/>
      <c r="AL1260" s="47"/>
      <c r="AM1260" s="47"/>
      <c r="AN1260" s="47"/>
      <c r="AO1260" s="47"/>
      <c r="AP1260" s="47"/>
    </row>
    <row r="1261" spans="2:42" ht="12.75" customHeight="1" x14ac:dyDescent="0.2">
      <c r="B1261" s="69"/>
      <c r="D1261" s="52"/>
      <c r="E1261" s="52"/>
      <c r="F1261" s="52"/>
      <c r="G1261" s="52"/>
      <c r="H1261" s="52"/>
      <c r="I1261" s="55"/>
      <c r="J1261" s="57"/>
      <c r="K1261" s="47"/>
      <c r="L1261" s="47"/>
      <c r="M1261" s="47"/>
      <c r="N1261" s="47"/>
      <c r="O1261" s="47"/>
      <c r="P1261" s="47"/>
      <c r="Q1261" s="47"/>
      <c r="R1261" s="47"/>
      <c r="S1261" s="47"/>
      <c r="T1261" s="47"/>
      <c r="U1261" s="47"/>
      <c r="V1261" s="47"/>
      <c r="W1261" s="47"/>
      <c r="X1261" s="47"/>
      <c r="Y1261" s="47"/>
      <c r="Z1261" s="47"/>
      <c r="AA1261" s="47"/>
      <c r="AB1261" s="47"/>
      <c r="AC1261" s="47"/>
      <c r="AD1261" s="47"/>
      <c r="AE1261" s="47"/>
      <c r="AF1261" s="47"/>
      <c r="AG1261" s="47"/>
      <c r="AH1261" s="47"/>
      <c r="AI1261" s="47"/>
      <c r="AJ1261" s="47"/>
      <c r="AK1261" s="47"/>
      <c r="AL1261" s="47"/>
      <c r="AM1261" s="47"/>
      <c r="AN1261" s="47"/>
      <c r="AO1261" s="47"/>
      <c r="AP1261" s="47"/>
    </row>
    <row r="1262" spans="2:42" ht="12.75" customHeight="1" x14ac:dyDescent="0.2">
      <c r="B1262" s="69"/>
      <c r="D1262" s="52"/>
      <c r="E1262" s="52"/>
      <c r="F1262" s="52"/>
      <c r="G1262" s="52"/>
      <c r="H1262" s="52"/>
      <c r="I1262" s="55"/>
      <c r="J1262" s="57"/>
      <c r="K1262" s="47"/>
      <c r="L1262" s="47"/>
      <c r="M1262" s="47"/>
      <c r="N1262" s="47"/>
      <c r="O1262" s="47"/>
      <c r="P1262" s="47"/>
      <c r="Q1262" s="47"/>
      <c r="R1262" s="47"/>
      <c r="S1262" s="47"/>
      <c r="T1262" s="47"/>
      <c r="U1262" s="47"/>
      <c r="V1262" s="47"/>
      <c r="W1262" s="47"/>
      <c r="X1262" s="47"/>
      <c r="Y1262" s="47"/>
      <c r="Z1262" s="47"/>
      <c r="AA1262" s="47"/>
      <c r="AB1262" s="47"/>
      <c r="AC1262" s="47"/>
      <c r="AD1262" s="47"/>
      <c r="AE1262" s="47"/>
      <c r="AF1262" s="47"/>
      <c r="AG1262" s="47"/>
      <c r="AH1262" s="47"/>
      <c r="AI1262" s="47"/>
      <c r="AJ1262" s="47"/>
      <c r="AK1262" s="47"/>
      <c r="AL1262" s="47"/>
      <c r="AM1262" s="47"/>
      <c r="AN1262" s="47"/>
      <c r="AO1262" s="47"/>
      <c r="AP1262" s="47"/>
    </row>
    <row r="1263" spans="2:42" ht="12.75" customHeight="1" x14ac:dyDescent="0.2">
      <c r="B1263" s="69"/>
      <c r="D1263" s="52"/>
      <c r="E1263" s="52"/>
      <c r="F1263" s="52"/>
      <c r="G1263" s="52"/>
      <c r="H1263" s="52"/>
      <c r="I1263" s="55"/>
      <c r="J1263" s="57"/>
      <c r="K1263" s="47"/>
      <c r="L1263" s="47"/>
      <c r="M1263" s="47"/>
      <c r="N1263" s="47"/>
      <c r="O1263" s="47"/>
      <c r="P1263" s="47"/>
      <c r="Q1263" s="47"/>
      <c r="R1263" s="47"/>
      <c r="S1263" s="47"/>
      <c r="T1263" s="47"/>
      <c r="U1263" s="47"/>
      <c r="V1263" s="47"/>
      <c r="W1263" s="47"/>
      <c r="X1263" s="47"/>
      <c r="Y1263" s="47"/>
      <c r="Z1263" s="47"/>
      <c r="AA1263" s="47"/>
      <c r="AB1263" s="47"/>
      <c r="AC1263" s="47"/>
      <c r="AD1263" s="47"/>
      <c r="AE1263" s="47"/>
      <c r="AF1263" s="47"/>
      <c r="AG1263" s="47"/>
      <c r="AH1263" s="47"/>
      <c r="AI1263" s="47"/>
      <c r="AJ1263" s="47"/>
      <c r="AK1263" s="47"/>
      <c r="AL1263" s="47"/>
      <c r="AM1263" s="47"/>
      <c r="AN1263" s="47"/>
      <c r="AO1263" s="47"/>
      <c r="AP1263" s="47"/>
    </row>
    <row r="1264" spans="2:42" ht="12.75" customHeight="1" x14ac:dyDescent="0.2">
      <c r="B1264" s="69"/>
      <c r="D1264" s="52"/>
      <c r="E1264" s="52"/>
      <c r="F1264" s="52"/>
      <c r="G1264" s="52"/>
      <c r="H1264" s="52"/>
      <c r="I1264" s="55"/>
      <c r="J1264" s="57"/>
      <c r="K1264" s="47"/>
      <c r="L1264" s="47"/>
      <c r="M1264" s="47"/>
      <c r="N1264" s="47"/>
      <c r="O1264" s="47"/>
      <c r="P1264" s="47"/>
      <c r="Q1264" s="47"/>
      <c r="R1264" s="47"/>
      <c r="S1264" s="47"/>
      <c r="T1264" s="47"/>
      <c r="U1264" s="47"/>
      <c r="V1264" s="47"/>
      <c r="W1264" s="47"/>
      <c r="X1264" s="47"/>
      <c r="Y1264" s="47"/>
      <c r="Z1264" s="47"/>
      <c r="AA1264" s="47"/>
      <c r="AB1264" s="47"/>
      <c r="AC1264" s="47"/>
      <c r="AD1264" s="47"/>
      <c r="AE1264" s="47"/>
      <c r="AF1264" s="47"/>
      <c r="AG1264" s="47"/>
      <c r="AH1264" s="47"/>
      <c r="AI1264" s="47"/>
      <c r="AJ1264" s="47"/>
      <c r="AK1264" s="47"/>
      <c r="AL1264" s="47"/>
      <c r="AM1264" s="47"/>
      <c r="AN1264" s="47"/>
      <c r="AO1264" s="47"/>
      <c r="AP1264" s="47"/>
    </row>
    <row r="1265" spans="2:42" ht="12.75" customHeight="1" x14ac:dyDescent="0.2">
      <c r="B1265" s="69"/>
      <c r="D1265" s="52"/>
      <c r="E1265" s="52"/>
      <c r="F1265" s="52"/>
      <c r="G1265" s="52"/>
      <c r="H1265" s="52"/>
      <c r="I1265" s="55"/>
      <c r="J1265" s="57"/>
      <c r="K1265" s="47"/>
      <c r="L1265" s="47"/>
      <c r="M1265" s="47"/>
      <c r="N1265" s="47"/>
      <c r="O1265" s="47"/>
      <c r="P1265" s="47"/>
      <c r="Q1265" s="47"/>
      <c r="R1265" s="47"/>
      <c r="S1265" s="47"/>
      <c r="T1265" s="47"/>
      <c r="U1265" s="47"/>
      <c r="V1265" s="47"/>
      <c r="W1265" s="47"/>
      <c r="X1265" s="47"/>
      <c r="Y1265" s="47"/>
      <c r="Z1265" s="47"/>
      <c r="AA1265" s="47"/>
      <c r="AB1265" s="47"/>
      <c r="AC1265" s="47"/>
      <c r="AD1265" s="47"/>
      <c r="AE1265" s="47"/>
      <c r="AF1265" s="47"/>
      <c r="AG1265" s="47"/>
      <c r="AH1265" s="47"/>
      <c r="AI1265" s="47"/>
      <c r="AJ1265" s="47"/>
      <c r="AK1265" s="47"/>
      <c r="AL1265" s="47"/>
      <c r="AM1265" s="47"/>
      <c r="AN1265" s="47"/>
      <c r="AO1265" s="47"/>
      <c r="AP1265" s="47"/>
    </row>
    <row r="1266" spans="2:42" ht="12.75" customHeight="1" x14ac:dyDescent="0.2">
      <c r="B1266" s="69"/>
      <c r="D1266" s="52"/>
      <c r="E1266" s="52"/>
      <c r="F1266" s="52"/>
      <c r="G1266" s="52"/>
      <c r="H1266" s="52"/>
      <c r="I1266" s="55"/>
      <c r="J1266" s="57"/>
      <c r="K1266" s="47"/>
      <c r="L1266" s="47"/>
      <c r="M1266" s="47"/>
      <c r="N1266" s="47"/>
      <c r="O1266" s="47"/>
      <c r="P1266" s="47"/>
      <c r="Q1266" s="47"/>
      <c r="R1266" s="47"/>
      <c r="S1266" s="47"/>
      <c r="T1266" s="47"/>
      <c r="U1266" s="47"/>
      <c r="V1266" s="47"/>
      <c r="W1266" s="47"/>
      <c r="X1266" s="47"/>
      <c r="Y1266" s="47"/>
      <c r="Z1266" s="47"/>
      <c r="AA1266" s="47"/>
      <c r="AB1266" s="47"/>
      <c r="AC1266" s="47"/>
      <c r="AD1266" s="47"/>
      <c r="AE1266" s="47"/>
      <c r="AF1266" s="47"/>
      <c r="AG1266" s="47"/>
      <c r="AH1266" s="47"/>
      <c r="AI1266" s="47"/>
      <c r="AJ1266" s="47"/>
      <c r="AK1266" s="47"/>
      <c r="AL1266" s="47"/>
      <c r="AM1266" s="47"/>
      <c r="AN1266" s="47"/>
      <c r="AO1266" s="47"/>
      <c r="AP1266" s="47"/>
    </row>
    <row r="1267" spans="2:42" ht="12.75" customHeight="1" x14ac:dyDescent="0.2">
      <c r="B1267" s="69"/>
      <c r="D1267" s="52"/>
      <c r="E1267" s="52"/>
      <c r="F1267" s="52"/>
      <c r="G1267" s="52"/>
      <c r="H1267" s="52"/>
      <c r="I1267" s="55"/>
      <c r="J1267" s="57"/>
      <c r="K1267" s="47"/>
      <c r="L1267" s="47"/>
      <c r="M1267" s="47"/>
      <c r="N1267" s="47"/>
      <c r="O1267" s="47"/>
      <c r="P1267" s="47"/>
      <c r="Q1267" s="47"/>
      <c r="R1267" s="47"/>
      <c r="S1267" s="47"/>
      <c r="T1267" s="47"/>
      <c r="U1267" s="47"/>
      <c r="V1267" s="47"/>
      <c r="W1267" s="47"/>
      <c r="X1267" s="47"/>
      <c r="Y1267" s="47"/>
      <c r="Z1267" s="47"/>
      <c r="AA1267" s="47"/>
      <c r="AB1267" s="47"/>
      <c r="AC1267" s="47"/>
      <c r="AD1267" s="47"/>
      <c r="AE1267" s="47"/>
      <c r="AF1267" s="47"/>
      <c r="AG1267" s="47"/>
      <c r="AH1267" s="47"/>
      <c r="AI1267" s="47"/>
      <c r="AJ1267" s="47"/>
      <c r="AK1267" s="47"/>
      <c r="AL1267" s="47"/>
      <c r="AM1267" s="47"/>
      <c r="AN1267" s="47"/>
      <c r="AO1267" s="47"/>
      <c r="AP1267" s="47"/>
    </row>
    <row r="1268" spans="2:42" ht="12.75" customHeight="1" x14ac:dyDescent="0.2">
      <c r="B1268" s="69"/>
      <c r="D1268" s="52"/>
      <c r="E1268" s="52"/>
      <c r="F1268" s="52"/>
      <c r="G1268" s="52"/>
      <c r="H1268" s="52"/>
      <c r="I1268" s="55"/>
      <c r="J1268" s="57"/>
      <c r="K1268" s="47"/>
      <c r="L1268" s="47"/>
      <c r="M1268" s="47"/>
      <c r="N1268" s="47"/>
      <c r="O1268" s="47"/>
      <c r="P1268" s="47"/>
      <c r="Q1268" s="47"/>
      <c r="R1268" s="47"/>
      <c r="S1268" s="47"/>
      <c r="T1268" s="47"/>
      <c r="U1268" s="47"/>
      <c r="V1268" s="47"/>
      <c r="W1268" s="47"/>
      <c r="X1268" s="47"/>
      <c r="Y1268" s="47"/>
      <c r="Z1268" s="47"/>
      <c r="AA1268" s="47"/>
      <c r="AB1268" s="47"/>
      <c r="AC1268" s="47"/>
      <c r="AD1268" s="47"/>
      <c r="AE1268" s="47"/>
      <c r="AF1268" s="47"/>
      <c r="AG1268" s="47"/>
      <c r="AH1268" s="47"/>
      <c r="AI1268" s="47"/>
      <c r="AJ1268" s="47"/>
      <c r="AK1268" s="47"/>
      <c r="AL1268" s="47"/>
      <c r="AM1268" s="47"/>
      <c r="AN1268" s="47"/>
      <c r="AO1268" s="47"/>
      <c r="AP1268" s="47"/>
    </row>
    <row r="1269" spans="2:42" ht="12.75" customHeight="1" thickBot="1" x14ac:dyDescent="0.25">
      <c r="B1269" s="69"/>
      <c r="D1269" s="53"/>
      <c r="E1269" s="53"/>
      <c r="F1269" s="53"/>
      <c r="G1269" s="53"/>
      <c r="H1269" s="53"/>
      <c r="I1269" s="56"/>
      <c r="J1269" s="25" t="str">
        <f t="shared" ref="J1269:AP1269" si="514">IF(OR(TRIM(J1246)=0,TRIM(J1246)=""),"",IF(IFERROR(TRIM(INDEX(QryItemNamed,MATCH(TRIM(J1246),ITEM,0),3)),"")="LS","",IFERROR(TRIM(INDEX(QryItemNamed,MATCH(TRIM(J1246),ITEM,0),3)),"")))</f>
        <v/>
      </c>
      <c r="K1269" s="27" t="str">
        <f t="shared" si="514"/>
        <v/>
      </c>
      <c r="L1269" s="27" t="str">
        <f t="shared" si="514"/>
        <v/>
      </c>
      <c r="M1269" s="27" t="str">
        <f t="shared" si="514"/>
        <v/>
      </c>
      <c r="N1269" s="27" t="str">
        <f t="shared" si="514"/>
        <v/>
      </c>
      <c r="O1269" s="27" t="str">
        <f t="shared" si="514"/>
        <v/>
      </c>
      <c r="P1269" s="27" t="str">
        <f t="shared" si="514"/>
        <v/>
      </c>
      <c r="Q1269" s="27" t="str">
        <f t="shared" si="514"/>
        <v/>
      </c>
      <c r="R1269" s="27" t="str">
        <f t="shared" si="514"/>
        <v/>
      </c>
      <c r="S1269" s="27" t="str">
        <f t="shared" si="514"/>
        <v/>
      </c>
      <c r="T1269" s="27" t="str">
        <f t="shared" si="514"/>
        <v/>
      </c>
      <c r="U1269" s="27" t="str">
        <f t="shared" si="514"/>
        <v/>
      </c>
      <c r="V1269" s="27" t="str">
        <f t="shared" si="514"/>
        <v/>
      </c>
      <c r="W1269" s="27" t="str">
        <f t="shared" si="514"/>
        <v/>
      </c>
      <c r="X1269" s="27" t="str">
        <f t="shared" si="514"/>
        <v/>
      </c>
      <c r="Y1269" s="27" t="str">
        <f t="shared" si="514"/>
        <v/>
      </c>
      <c r="Z1269" s="27" t="str">
        <f t="shared" si="514"/>
        <v/>
      </c>
      <c r="AA1269" s="27" t="str">
        <f t="shared" si="514"/>
        <v/>
      </c>
      <c r="AB1269" s="27" t="str">
        <f t="shared" si="514"/>
        <v/>
      </c>
      <c r="AC1269" s="27" t="str">
        <f t="shared" si="514"/>
        <v/>
      </c>
      <c r="AD1269" s="27" t="str">
        <f t="shared" si="514"/>
        <v/>
      </c>
      <c r="AE1269" s="27" t="str">
        <f t="shared" si="514"/>
        <v/>
      </c>
      <c r="AF1269" s="27" t="str">
        <f t="shared" si="514"/>
        <v/>
      </c>
      <c r="AG1269" s="27" t="str">
        <f t="shared" si="514"/>
        <v/>
      </c>
      <c r="AH1269" s="27" t="str">
        <f t="shared" si="514"/>
        <v/>
      </c>
      <c r="AI1269" s="27" t="str">
        <f t="shared" si="514"/>
        <v/>
      </c>
      <c r="AJ1269" s="27" t="str">
        <f t="shared" si="514"/>
        <v/>
      </c>
      <c r="AK1269" s="27" t="str">
        <f t="shared" si="514"/>
        <v/>
      </c>
      <c r="AL1269" s="27" t="str">
        <f t="shared" si="514"/>
        <v/>
      </c>
      <c r="AM1269" s="27" t="str">
        <f t="shared" si="514"/>
        <v/>
      </c>
      <c r="AN1269" s="27" t="str">
        <f t="shared" si="514"/>
        <v/>
      </c>
      <c r="AO1269" s="27" t="str">
        <f t="shared" si="514"/>
        <v/>
      </c>
      <c r="AP1269" s="27" t="str">
        <f t="shared" si="514"/>
        <v/>
      </c>
    </row>
    <row r="1270" spans="2:42" ht="12.75" customHeight="1" x14ac:dyDescent="0.2">
      <c r="B1270" s="33"/>
      <c r="D1270" s="10"/>
      <c r="E1270" s="10"/>
      <c r="F1270" s="11"/>
      <c r="G1270" s="12"/>
      <c r="H1270" s="10"/>
      <c r="I1270" s="13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</row>
    <row r="1271" spans="2:42" ht="12.75" customHeight="1" x14ac:dyDescent="0.2">
      <c r="B1271" s="34"/>
      <c r="D1271" s="9"/>
      <c r="E1271" s="9"/>
      <c r="F1271" s="14"/>
      <c r="G1271" s="15"/>
      <c r="H1271" s="9"/>
      <c r="I1271" s="16"/>
      <c r="J1271" s="15"/>
      <c r="K1271" s="15"/>
      <c r="L1271" s="15"/>
      <c r="M1271" s="15"/>
      <c r="N1271" s="15"/>
      <c r="O1271" s="15"/>
      <c r="P1271" s="15"/>
      <c r="Q1271" s="15"/>
      <c r="R1271" s="15"/>
      <c r="S1271" s="15"/>
      <c r="T1271" s="15"/>
      <c r="U1271" s="15"/>
      <c r="V1271" s="15"/>
      <c r="W1271" s="15"/>
      <c r="X1271" s="15"/>
      <c r="Y1271" s="15"/>
      <c r="Z1271" s="15"/>
      <c r="AA1271" s="15"/>
      <c r="AB1271" s="15"/>
      <c r="AC1271" s="15"/>
      <c r="AD1271" s="15"/>
      <c r="AE1271" s="15"/>
      <c r="AF1271" s="15"/>
      <c r="AG1271" s="15"/>
      <c r="AH1271" s="15"/>
      <c r="AI1271" s="15"/>
      <c r="AJ1271" s="15"/>
      <c r="AK1271" s="15"/>
      <c r="AL1271" s="15"/>
      <c r="AM1271" s="15"/>
      <c r="AN1271" s="15"/>
      <c r="AO1271" s="15"/>
      <c r="AP1271" s="15"/>
    </row>
    <row r="1272" spans="2:42" ht="12.75" customHeight="1" x14ac:dyDescent="0.2">
      <c r="B1272" s="34"/>
      <c r="D1272" s="9"/>
      <c r="E1272" s="9"/>
      <c r="F1272" s="14"/>
      <c r="G1272" s="15"/>
      <c r="H1272" s="9"/>
      <c r="I1272" s="16"/>
      <c r="J1272" s="15"/>
      <c r="K1272" s="15"/>
      <c r="L1272" s="15"/>
      <c r="M1272" s="15"/>
      <c r="N1272" s="15"/>
      <c r="O1272" s="15"/>
      <c r="P1272" s="15"/>
      <c r="Q1272" s="15"/>
      <c r="R1272" s="15"/>
      <c r="S1272" s="15"/>
      <c r="T1272" s="15"/>
      <c r="U1272" s="15"/>
      <c r="V1272" s="15"/>
      <c r="W1272" s="15"/>
      <c r="X1272" s="15"/>
      <c r="Y1272" s="15"/>
      <c r="Z1272" s="15"/>
      <c r="AA1272" s="15"/>
      <c r="AB1272" s="15"/>
      <c r="AC1272" s="15"/>
      <c r="AD1272" s="15"/>
      <c r="AE1272" s="15"/>
      <c r="AF1272" s="15"/>
      <c r="AG1272" s="15"/>
      <c r="AH1272" s="15"/>
      <c r="AI1272" s="15"/>
      <c r="AJ1272" s="15"/>
      <c r="AK1272" s="15"/>
      <c r="AL1272" s="15"/>
      <c r="AM1272" s="15"/>
      <c r="AN1272" s="15"/>
      <c r="AO1272" s="15"/>
      <c r="AP1272" s="15"/>
    </row>
    <row r="1273" spans="2:42" ht="12.75" customHeight="1" x14ac:dyDescent="0.2">
      <c r="B1273" s="34"/>
      <c r="D1273" s="9"/>
      <c r="E1273" s="9"/>
      <c r="F1273" s="14"/>
      <c r="G1273" s="15"/>
      <c r="H1273" s="9"/>
      <c r="I1273" s="16"/>
      <c r="J1273" s="15"/>
      <c r="K1273" s="15"/>
      <c r="L1273" s="15"/>
      <c r="M1273" s="15"/>
      <c r="N1273" s="15"/>
      <c r="O1273" s="15"/>
      <c r="P1273" s="15"/>
      <c r="Q1273" s="15"/>
      <c r="R1273" s="15"/>
      <c r="S1273" s="15"/>
      <c r="T1273" s="15"/>
      <c r="U1273" s="15"/>
      <c r="V1273" s="15"/>
      <c r="W1273" s="15"/>
      <c r="X1273" s="15"/>
      <c r="Y1273" s="15"/>
      <c r="Z1273" s="15"/>
      <c r="AA1273" s="15"/>
      <c r="AB1273" s="15"/>
      <c r="AC1273" s="15"/>
      <c r="AD1273" s="15"/>
      <c r="AE1273" s="15"/>
      <c r="AF1273" s="15"/>
      <c r="AG1273" s="15"/>
      <c r="AH1273" s="15"/>
      <c r="AI1273" s="15"/>
      <c r="AJ1273" s="15"/>
      <c r="AK1273" s="15"/>
      <c r="AL1273" s="15"/>
      <c r="AM1273" s="15"/>
      <c r="AN1273" s="15"/>
      <c r="AO1273" s="15"/>
      <c r="AP1273" s="15"/>
    </row>
    <row r="1274" spans="2:42" ht="12.75" customHeight="1" x14ac:dyDescent="0.2">
      <c r="B1274" s="34"/>
      <c r="D1274" s="9"/>
      <c r="E1274" s="9"/>
      <c r="F1274" s="14"/>
      <c r="G1274" s="15"/>
      <c r="H1274" s="9"/>
      <c r="I1274" s="16"/>
      <c r="J1274" s="15"/>
      <c r="K1274" s="15"/>
      <c r="L1274" s="15"/>
      <c r="M1274" s="15"/>
      <c r="N1274" s="15"/>
      <c r="O1274" s="15"/>
      <c r="P1274" s="15"/>
      <c r="Q1274" s="15"/>
      <c r="R1274" s="15"/>
      <c r="S1274" s="15"/>
      <c r="T1274" s="15"/>
      <c r="U1274" s="15"/>
      <c r="V1274" s="15"/>
      <c r="W1274" s="15"/>
      <c r="X1274" s="15"/>
      <c r="Y1274" s="15"/>
      <c r="Z1274" s="15"/>
      <c r="AA1274" s="15"/>
      <c r="AB1274" s="15"/>
      <c r="AC1274" s="15"/>
      <c r="AD1274" s="15"/>
      <c r="AE1274" s="15"/>
      <c r="AF1274" s="15"/>
      <c r="AG1274" s="15"/>
      <c r="AH1274" s="15"/>
      <c r="AI1274" s="15"/>
      <c r="AJ1274" s="15"/>
      <c r="AK1274" s="15"/>
      <c r="AL1274" s="15"/>
      <c r="AM1274" s="15"/>
      <c r="AN1274" s="15"/>
      <c r="AO1274" s="15"/>
      <c r="AP1274" s="15"/>
    </row>
    <row r="1275" spans="2:42" ht="12.75" customHeight="1" x14ac:dyDescent="0.2">
      <c r="B1275" s="34"/>
      <c r="D1275" s="9"/>
      <c r="E1275" s="9"/>
      <c r="F1275" s="14"/>
      <c r="G1275" s="15"/>
      <c r="H1275" s="9"/>
      <c r="I1275" s="16"/>
      <c r="J1275" s="15"/>
      <c r="K1275" s="15"/>
      <c r="L1275" s="15"/>
      <c r="M1275" s="15"/>
      <c r="N1275" s="15"/>
      <c r="O1275" s="15"/>
      <c r="P1275" s="15"/>
      <c r="Q1275" s="15"/>
      <c r="R1275" s="15"/>
      <c r="S1275" s="15"/>
      <c r="T1275" s="15"/>
      <c r="U1275" s="15"/>
      <c r="V1275" s="15"/>
      <c r="W1275" s="15"/>
      <c r="X1275" s="15"/>
      <c r="Y1275" s="15"/>
      <c r="Z1275" s="15"/>
      <c r="AA1275" s="15"/>
      <c r="AB1275" s="15"/>
      <c r="AC1275" s="15"/>
      <c r="AD1275" s="15"/>
      <c r="AE1275" s="15"/>
      <c r="AF1275" s="15"/>
      <c r="AG1275" s="15"/>
      <c r="AH1275" s="15"/>
      <c r="AI1275" s="15"/>
      <c r="AJ1275" s="15"/>
      <c r="AK1275" s="15"/>
      <c r="AL1275" s="15"/>
      <c r="AM1275" s="15"/>
      <c r="AN1275" s="15"/>
      <c r="AO1275" s="15"/>
      <c r="AP1275" s="15"/>
    </row>
    <row r="1276" spans="2:42" ht="12.75" customHeight="1" x14ac:dyDescent="0.2">
      <c r="B1276" s="34"/>
      <c r="D1276" s="9"/>
      <c r="E1276" s="9"/>
      <c r="F1276" s="14"/>
      <c r="G1276" s="15"/>
      <c r="H1276" s="9"/>
      <c r="I1276" s="16"/>
      <c r="J1276" s="15"/>
      <c r="K1276" s="15"/>
      <c r="L1276" s="15"/>
      <c r="M1276" s="15"/>
      <c r="N1276" s="15"/>
      <c r="O1276" s="15"/>
      <c r="P1276" s="15"/>
      <c r="Q1276" s="15"/>
      <c r="R1276" s="15"/>
      <c r="S1276" s="15"/>
      <c r="T1276" s="15"/>
      <c r="U1276" s="15"/>
      <c r="V1276" s="15"/>
      <c r="W1276" s="15"/>
      <c r="X1276" s="15"/>
      <c r="Y1276" s="15"/>
      <c r="Z1276" s="15"/>
      <c r="AA1276" s="15"/>
      <c r="AB1276" s="15"/>
      <c r="AC1276" s="15"/>
      <c r="AD1276" s="15"/>
      <c r="AE1276" s="15"/>
      <c r="AF1276" s="15"/>
      <c r="AG1276" s="15"/>
      <c r="AH1276" s="15"/>
      <c r="AI1276" s="15"/>
      <c r="AJ1276" s="15"/>
      <c r="AK1276" s="15"/>
      <c r="AL1276" s="15"/>
      <c r="AM1276" s="15"/>
      <c r="AN1276" s="15"/>
      <c r="AO1276" s="15"/>
      <c r="AP1276" s="15"/>
    </row>
    <row r="1277" spans="2:42" ht="12.75" customHeight="1" x14ac:dyDescent="0.2">
      <c r="B1277" s="34"/>
      <c r="D1277" s="9"/>
      <c r="E1277" s="9"/>
      <c r="F1277" s="14"/>
      <c r="G1277" s="15"/>
      <c r="H1277" s="9"/>
      <c r="I1277" s="16"/>
      <c r="J1277" s="15"/>
      <c r="K1277" s="15"/>
      <c r="L1277" s="15"/>
      <c r="M1277" s="15"/>
      <c r="N1277" s="15"/>
      <c r="O1277" s="15"/>
      <c r="P1277" s="15"/>
      <c r="Q1277" s="15"/>
      <c r="R1277" s="15"/>
      <c r="S1277" s="15"/>
      <c r="T1277" s="15"/>
      <c r="U1277" s="15"/>
      <c r="V1277" s="15"/>
      <c r="W1277" s="15"/>
      <c r="X1277" s="15"/>
      <c r="Y1277" s="15"/>
      <c r="Z1277" s="15"/>
      <c r="AA1277" s="15"/>
      <c r="AB1277" s="15"/>
      <c r="AC1277" s="15"/>
      <c r="AD1277" s="15"/>
      <c r="AE1277" s="15"/>
      <c r="AF1277" s="15"/>
      <c r="AG1277" s="15"/>
      <c r="AH1277" s="15"/>
      <c r="AI1277" s="15"/>
      <c r="AJ1277" s="15"/>
      <c r="AK1277" s="15"/>
      <c r="AL1277" s="15"/>
      <c r="AM1277" s="15"/>
      <c r="AN1277" s="15"/>
      <c r="AO1277" s="15"/>
      <c r="AP1277" s="15"/>
    </row>
    <row r="1278" spans="2:42" ht="12.75" customHeight="1" x14ac:dyDescent="0.2">
      <c r="B1278" s="34"/>
      <c r="D1278" s="9"/>
      <c r="E1278" s="9"/>
      <c r="F1278" s="14"/>
      <c r="G1278" s="15"/>
      <c r="H1278" s="9"/>
      <c r="I1278" s="16"/>
      <c r="J1278" s="15"/>
      <c r="K1278" s="15"/>
      <c r="L1278" s="15"/>
      <c r="M1278" s="15"/>
      <c r="N1278" s="15"/>
      <c r="O1278" s="15"/>
      <c r="P1278" s="15"/>
      <c r="Q1278" s="15"/>
      <c r="R1278" s="15"/>
      <c r="S1278" s="15"/>
      <c r="T1278" s="15"/>
      <c r="U1278" s="15"/>
      <c r="V1278" s="15"/>
      <c r="W1278" s="15"/>
      <c r="X1278" s="15"/>
      <c r="Y1278" s="15"/>
      <c r="Z1278" s="15"/>
      <c r="AA1278" s="15"/>
      <c r="AB1278" s="15"/>
      <c r="AC1278" s="15"/>
      <c r="AD1278" s="15"/>
      <c r="AE1278" s="15"/>
      <c r="AF1278" s="15"/>
      <c r="AG1278" s="15"/>
      <c r="AH1278" s="15"/>
      <c r="AI1278" s="15"/>
      <c r="AJ1278" s="15"/>
      <c r="AK1278" s="15"/>
      <c r="AL1278" s="15"/>
      <c r="AM1278" s="15"/>
      <c r="AN1278" s="15"/>
      <c r="AO1278" s="15"/>
      <c r="AP1278" s="15"/>
    </row>
    <row r="1279" spans="2:42" ht="12.75" customHeight="1" x14ac:dyDescent="0.2">
      <c r="B1279" s="34"/>
      <c r="D1279" s="9"/>
      <c r="E1279" s="9"/>
      <c r="F1279" s="14"/>
      <c r="G1279" s="15"/>
      <c r="H1279" s="9"/>
      <c r="I1279" s="16"/>
      <c r="J1279" s="15"/>
      <c r="K1279" s="15"/>
      <c r="L1279" s="15"/>
      <c r="M1279" s="15"/>
      <c r="N1279" s="15"/>
      <c r="O1279" s="15"/>
      <c r="P1279" s="15"/>
      <c r="Q1279" s="15"/>
      <c r="R1279" s="15"/>
      <c r="S1279" s="15"/>
      <c r="T1279" s="15"/>
      <c r="U1279" s="15"/>
      <c r="V1279" s="15"/>
      <c r="W1279" s="15"/>
      <c r="X1279" s="15"/>
      <c r="Y1279" s="15"/>
      <c r="Z1279" s="15"/>
      <c r="AA1279" s="15"/>
      <c r="AB1279" s="15"/>
      <c r="AC1279" s="15"/>
      <c r="AD1279" s="15"/>
      <c r="AE1279" s="15"/>
      <c r="AF1279" s="15"/>
      <c r="AG1279" s="15"/>
      <c r="AH1279" s="15"/>
      <c r="AI1279" s="15"/>
      <c r="AJ1279" s="15"/>
      <c r="AK1279" s="15"/>
      <c r="AL1279" s="15"/>
      <c r="AM1279" s="15"/>
      <c r="AN1279" s="15"/>
      <c r="AO1279" s="15"/>
      <c r="AP1279" s="15"/>
    </row>
    <row r="1280" spans="2:42" ht="12.75" customHeight="1" x14ac:dyDescent="0.2">
      <c r="B1280" s="34"/>
      <c r="D1280" s="9"/>
      <c r="E1280" s="9"/>
      <c r="F1280" s="14"/>
      <c r="G1280" s="15"/>
      <c r="H1280" s="9"/>
      <c r="I1280" s="16"/>
      <c r="J1280" s="15"/>
      <c r="K1280" s="15"/>
      <c r="L1280" s="15"/>
      <c r="M1280" s="15"/>
      <c r="N1280" s="15"/>
      <c r="O1280" s="15"/>
      <c r="P1280" s="15"/>
      <c r="Q1280" s="15"/>
      <c r="R1280" s="15"/>
      <c r="S1280" s="15"/>
      <c r="T1280" s="15"/>
      <c r="U1280" s="15"/>
      <c r="V1280" s="15"/>
      <c r="W1280" s="15"/>
      <c r="X1280" s="15"/>
      <c r="Y1280" s="15"/>
      <c r="Z1280" s="15"/>
      <c r="AA1280" s="15"/>
      <c r="AB1280" s="15"/>
      <c r="AC1280" s="15"/>
      <c r="AD1280" s="15"/>
      <c r="AE1280" s="15"/>
      <c r="AF1280" s="15"/>
      <c r="AG1280" s="15"/>
      <c r="AH1280" s="15"/>
      <c r="AI1280" s="15"/>
      <c r="AJ1280" s="15"/>
      <c r="AK1280" s="15"/>
      <c r="AL1280" s="15"/>
      <c r="AM1280" s="15"/>
      <c r="AN1280" s="15"/>
      <c r="AO1280" s="15"/>
      <c r="AP1280" s="15"/>
    </row>
    <row r="1281" spans="2:42" ht="12.75" customHeight="1" x14ac:dyDescent="0.2">
      <c r="B1281" s="34"/>
      <c r="D1281" s="9"/>
      <c r="E1281" s="9"/>
      <c r="F1281" s="14"/>
      <c r="G1281" s="15"/>
      <c r="H1281" s="9"/>
      <c r="I1281" s="16"/>
      <c r="J1281" s="15"/>
      <c r="K1281" s="15"/>
      <c r="L1281" s="15"/>
      <c r="M1281" s="15"/>
      <c r="N1281" s="15"/>
      <c r="O1281" s="15"/>
      <c r="P1281" s="15"/>
      <c r="Q1281" s="15"/>
      <c r="R1281" s="15"/>
      <c r="S1281" s="15"/>
      <c r="T1281" s="15"/>
      <c r="U1281" s="15"/>
      <c r="V1281" s="15"/>
      <c r="W1281" s="15"/>
      <c r="X1281" s="15"/>
      <c r="Y1281" s="15"/>
      <c r="Z1281" s="15"/>
      <c r="AA1281" s="15"/>
      <c r="AB1281" s="15"/>
      <c r="AC1281" s="15"/>
      <c r="AD1281" s="15"/>
      <c r="AE1281" s="15"/>
      <c r="AF1281" s="15"/>
      <c r="AG1281" s="15"/>
      <c r="AH1281" s="15"/>
      <c r="AI1281" s="15"/>
      <c r="AJ1281" s="15"/>
      <c r="AK1281" s="15"/>
      <c r="AL1281" s="15"/>
      <c r="AM1281" s="15"/>
      <c r="AN1281" s="15"/>
      <c r="AO1281" s="15"/>
      <c r="AP1281" s="15"/>
    </row>
    <row r="1282" spans="2:42" ht="12.75" customHeight="1" x14ac:dyDescent="0.2">
      <c r="B1282" s="34"/>
      <c r="D1282" s="9"/>
      <c r="E1282" s="9"/>
      <c r="F1282" s="14"/>
      <c r="G1282" s="15"/>
      <c r="H1282" s="9"/>
      <c r="I1282" s="16"/>
      <c r="J1282" s="15"/>
      <c r="K1282" s="15"/>
      <c r="L1282" s="15"/>
      <c r="M1282" s="15"/>
      <c r="N1282" s="15"/>
      <c r="O1282" s="15"/>
      <c r="P1282" s="15"/>
      <c r="Q1282" s="15"/>
      <c r="R1282" s="15"/>
      <c r="S1282" s="15"/>
      <c r="T1282" s="15"/>
      <c r="U1282" s="15"/>
      <c r="V1282" s="15"/>
      <c r="W1282" s="15"/>
      <c r="X1282" s="15"/>
      <c r="Y1282" s="15"/>
      <c r="Z1282" s="15"/>
      <c r="AA1282" s="15"/>
      <c r="AB1282" s="15"/>
      <c r="AC1282" s="15"/>
      <c r="AD1282" s="15"/>
      <c r="AE1282" s="15"/>
      <c r="AF1282" s="15"/>
      <c r="AG1282" s="15"/>
      <c r="AH1282" s="15"/>
      <c r="AI1282" s="15"/>
      <c r="AJ1282" s="15"/>
      <c r="AK1282" s="15"/>
      <c r="AL1282" s="15"/>
      <c r="AM1282" s="15"/>
      <c r="AN1282" s="15"/>
      <c r="AO1282" s="15"/>
      <c r="AP1282" s="15"/>
    </row>
    <row r="1283" spans="2:42" ht="12.75" customHeight="1" x14ac:dyDescent="0.2">
      <c r="B1283" s="34"/>
      <c r="D1283" s="9"/>
      <c r="E1283" s="9"/>
      <c r="F1283" s="14"/>
      <c r="G1283" s="15"/>
      <c r="H1283" s="9"/>
      <c r="I1283" s="16"/>
      <c r="J1283" s="15"/>
      <c r="K1283" s="15"/>
      <c r="L1283" s="15"/>
      <c r="M1283" s="15"/>
      <c r="N1283" s="15"/>
      <c r="O1283" s="15"/>
      <c r="P1283" s="15"/>
      <c r="Q1283" s="15"/>
      <c r="R1283" s="15"/>
      <c r="S1283" s="15"/>
      <c r="T1283" s="15"/>
      <c r="U1283" s="15"/>
      <c r="V1283" s="15"/>
      <c r="W1283" s="15"/>
      <c r="X1283" s="15"/>
      <c r="Y1283" s="15"/>
      <c r="Z1283" s="15"/>
      <c r="AA1283" s="15"/>
      <c r="AB1283" s="15"/>
      <c r="AC1283" s="15"/>
      <c r="AD1283" s="15"/>
      <c r="AE1283" s="15"/>
      <c r="AF1283" s="15"/>
      <c r="AG1283" s="15"/>
      <c r="AH1283" s="15"/>
      <c r="AI1283" s="15"/>
      <c r="AJ1283" s="15"/>
      <c r="AK1283" s="15"/>
      <c r="AL1283" s="15"/>
      <c r="AM1283" s="15"/>
      <c r="AN1283" s="15"/>
      <c r="AO1283" s="15"/>
      <c r="AP1283" s="15"/>
    </row>
    <row r="1284" spans="2:42" ht="12.75" customHeight="1" x14ac:dyDescent="0.2">
      <c r="B1284" s="34"/>
      <c r="D1284" s="9"/>
      <c r="E1284" s="9"/>
      <c r="F1284" s="14"/>
      <c r="G1284" s="15"/>
      <c r="H1284" s="9"/>
      <c r="I1284" s="16"/>
      <c r="J1284" s="15"/>
      <c r="K1284" s="15"/>
      <c r="L1284" s="15"/>
      <c r="M1284" s="15"/>
      <c r="N1284" s="15"/>
      <c r="O1284" s="15"/>
      <c r="P1284" s="15"/>
      <c r="Q1284" s="15"/>
      <c r="R1284" s="15"/>
      <c r="S1284" s="15"/>
      <c r="T1284" s="15"/>
      <c r="U1284" s="15"/>
      <c r="V1284" s="15"/>
      <c r="W1284" s="15"/>
      <c r="X1284" s="15"/>
      <c r="Y1284" s="15"/>
      <c r="Z1284" s="15"/>
      <c r="AA1284" s="15"/>
      <c r="AB1284" s="15"/>
      <c r="AC1284" s="15"/>
      <c r="AD1284" s="15"/>
      <c r="AE1284" s="15"/>
      <c r="AF1284" s="15"/>
      <c r="AG1284" s="15"/>
      <c r="AH1284" s="15"/>
      <c r="AI1284" s="15"/>
      <c r="AJ1284" s="15"/>
      <c r="AK1284" s="15"/>
      <c r="AL1284" s="15"/>
      <c r="AM1284" s="15"/>
      <c r="AN1284" s="15"/>
      <c r="AO1284" s="15"/>
      <c r="AP1284" s="15"/>
    </row>
    <row r="1285" spans="2:42" ht="12.75" customHeight="1" x14ac:dyDescent="0.2">
      <c r="B1285" s="34"/>
      <c r="D1285" s="9"/>
      <c r="E1285" s="9"/>
      <c r="F1285" s="14"/>
      <c r="G1285" s="15"/>
      <c r="H1285" s="9"/>
      <c r="I1285" s="16"/>
      <c r="J1285" s="15"/>
      <c r="K1285" s="15"/>
      <c r="L1285" s="15"/>
      <c r="M1285" s="15"/>
      <c r="N1285" s="15"/>
      <c r="O1285" s="15"/>
      <c r="P1285" s="15"/>
      <c r="Q1285" s="15"/>
      <c r="R1285" s="15"/>
      <c r="S1285" s="15"/>
      <c r="T1285" s="15"/>
      <c r="U1285" s="15"/>
      <c r="V1285" s="15"/>
      <c r="W1285" s="15"/>
      <c r="X1285" s="15"/>
      <c r="Y1285" s="15"/>
      <c r="Z1285" s="15"/>
      <c r="AA1285" s="15"/>
      <c r="AB1285" s="15"/>
      <c r="AC1285" s="15"/>
      <c r="AD1285" s="15"/>
      <c r="AE1285" s="15"/>
      <c r="AF1285" s="15"/>
      <c r="AG1285" s="15"/>
      <c r="AH1285" s="15"/>
      <c r="AI1285" s="15"/>
      <c r="AJ1285" s="15"/>
      <c r="AK1285" s="15"/>
      <c r="AL1285" s="15"/>
      <c r="AM1285" s="15"/>
      <c r="AN1285" s="15"/>
      <c r="AO1285" s="15"/>
      <c r="AP1285" s="15"/>
    </row>
    <row r="1286" spans="2:42" ht="12.75" customHeight="1" x14ac:dyDescent="0.2">
      <c r="B1286" s="34"/>
      <c r="D1286" s="9"/>
      <c r="E1286" s="9"/>
      <c r="F1286" s="14"/>
      <c r="G1286" s="15"/>
      <c r="H1286" s="9"/>
      <c r="I1286" s="16"/>
      <c r="J1286" s="15"/>
      <c r="K1286" s="15"/>
      <c r="L1286" s="15"/>
      <c r="M1286" s="15"/>
      <c r="N1286" s="15"/>
      <c r="O1286" s="15"/>
      <c r="P1286" s="15"/>
      <c r="Q1286" s="15"/>
      <c r="R1286" s="15"/>
      <c r="S1286" s="15"/>
      <c r="T1286" s="15"/>
      <c r="U1286" s="15"/>
      <c r="V1286" s="15"/>
      <c r="W1286" s="15"/>
      <c r="X1286" s="15"/>
      <c r="Y1286" s="15"/>
      <c r="Z1286" s="15"/>
      <c r="AA1286" s="15"/>
      <c r="AB1286" s="15"/>
      <c r="AC1286" s="15"/>
      <c r="AD1286" s="15"/>
      <c r="AE1286" s="15"/>
      <c r="AF1286" s="15"/>
      <c r="AG1286" s="15"/>
      <c r="AH1286" s="15"/>
      <c r="AI1286" s="15"/>
      <c r="AJ1286" s="15"/>
      <c r="AK1286" s="15"/>
      <c r="AL1286" s="15"/>
      <c r="AM1286" s="15"/>
      <c r="AN1286" s="15"/>
      <c r="AO1286" s="15"/>
      <c r="AP1286" s="15"/>
    </row>
    <row r="1287" spans="2:42" ht="12.75" customHeight="1" x14ac:dyDescent="0.2">
      <c r="B1287" s="34"/>
      <c r="D1287" s="9"/>
      <c r="E1287" s="9"/>
      <c r="F1287" s="14"/>
      <c r="G1287" s="15"/>
      <c r="H1287" s="9"/>
      <c r="I1287" s="16"/>
      <c r="J1287" s="15"/>
      <c r="K1287" s="15"/>
      <c r="L1287" s="15"/>
      <c r="M1287" s="15"/>
      <c r="N1287" s="15"/>
      <c r="O1287" s="15"/>
      <c r="P1287" s="15"/>
      <c r="Q1287" s="15"/>
      <c r="R1287" s="15"/>
      <c r="S1287" s="15"/>
      <c r="T1287" s="15"/>
      <c r="U1287" s="15"/>
      <c r="V1287" s="15"/>
      <c r="W1287" s="15"/>
      <c r="X1287" s="15"/>
      <c r="Y1287" s="15"/>
      <c r="Z1287" s="15"/>
      <c r="AA1287" s="15"/>
      <c r="AB1287" s="15"/>
      <c r="AC1287" s="15"/>
      <c r="AD1287" s="15"/>
      <c r="AE1287" s="15"/>
      <c r="AF1287" s="15"/>
      <c r="AG1287" s="15"/>
      <c r="AH1287" s="15"/>
      <c r="AI1287" s="15"/>
      <c r="AJ1287" s="15"/>
      <c r="AK1287" s="15"/>
      <c r="AL1287" s="15"/>
      <c r="AM1287" s="15"/>
      <c r="AN1287" s="15"/>
      <c r="AO1287" s="15"/>
      <c r="AP1287" s="15"/>
    </row>
    <row r="1288" spans="2:42" ht="12.75" customHeight="1" x14ac:dyDescent="0.2">
      <c r="B1288" s="34"/>
      <c r="D1288" s="9"/>
      <c r="E1288" s="9"/>
      <c r="F1288" s="14"/>
      <c r="G1288" s="15"/>
      <c r="H1288" s="9"/>
      <c r="I1288" s="16"/>
      <c r="J1288" s="15"/>
      <c r="K1288" s="15"/>
      <c r="L1288" s="15"/>
      <c r="M1288" s="15"/>
      <c r="N1288" s="15"/>
      <c r="O1288" s="15"/>
      <c r="P1288" s="15"/>
      <c r="Q1288" s="15"/>
      <c r="R1288" s="15"/>
      <c r="S1288" s="15"/>
      <c r="T1288" s="15"/>
      <c r="U1288" s="15"/>
      <c r="V1288" s="15"/>
      <c r="W1288" s="15"/>
      <c r="X1288" s="15"/>
      <c r="Y1288" s="15"/>
      <c r="Z1288" s="15"/>
      <c r="AA1288" s="15"/>
      <c r="AB1288" s="15"/>
      <c r="AC1288" s="15"/>
      <c r="AD1288" s="15"/>
      <c r="AE1288" s="15"/>
      <c r="AF1288" s="15"/>
      <c r="AG1288" s="15"/>
      <c r="AH1288" s="15"/>
      <c r="AI1288" s="15"/>
      <c r="AJ1288" s="15"/>
      <c r="AK1288" s="15"/>
      <c r="AL1288" s="15"/>
      <c r="AM1288" s="15"/>
      <c r="AN1288" s="15"/>
      <c r="AO1288" s="15"/>
      <c r="AP1288" s="15"/>
    </row>
    <row r="1289" spans="2:42" ht="12.75" customHeight="1" x14ac:dyDescent="0.2">
      <c r="B1289" s="34"/>
      <c r="D1289" s="9"/>
      <c r="E1289" s="9"/>
      <c r="F1289" s="14"/>
      <c r="G1289" s="15"/>
      <c r="H1289" s="9"/>
      <c r="I1289" s="16"/>
      <c r="J1289" s="15"/>
      <c r="K1289" s="15"/>
      <c r="L1289" s="15"/>
      <c r="M1289" s="15"/>
      <c r="N1289" s="15"/>
      <c r="O1289" s="15"/>
      <c r="P1289" s="15"/>
      <c r="Q1289" s="15"/>
      <c r="R1289" s="15"/>
      <c r="S1289" s="15"/>
      <c r="T1289" s="15"/>
      <c r="U1289" s="15"/>
      <c r="V1289" s="15"/>
      <c r="W1289" s="15"/>
      <c r="X1289" s="15"/>
      <c r="Y1289" s="15"/>
      <c r="Z1289" s="15"/>
      <c r="AA1289" s="15"/>
      <c r="AB1289" s="15"/>
      <c r="AC1289" s="15"/>
      <c r="AD1289" s="15"/>
      <c r="AE1289" s="15"/>
      <c r="AF1289" s="15"/>
      <c r="AG1289" s="15"/>
      <c r="AH1289" s="15"/>
      <c r="AI1289" s="15"/>
      <c r="AJ1289" s="15"/>
      <c r="AK1289" s="15"/>
      <c r="AL1289" s="15"/>
      <c r="AM1289" s="15"/>
      <c r="AN1289" s="15"/>
      <c r="AO1289" s="15"/>
      <c r="AP1289" s="15"/>
    </row>
    <row r="1290" spans="2:42" ht="12.75" customHeight="1" x14ac:dyDescent="0.2">
      <c r="B1290" s="34"/>
      <c r="D1290" s="9"/>
      <c r="E1290" s="9"/>
      <c r="F1290" s="14"/>
      <c r="G1290" s="15"/>
      <c r="H1290" s="9"/>
      <c r="I1290" s="16"/>
      <c r="J1290" s="15"/>
      <c r="K1290" s="15"/>
      <c r="L1290" s="15"/>
      <c r="M1290" s="15"/>
      <c r="N1290" s="15"/>
      <c r="O1290" s="15"/>
      <c r="P1290" s="15"/>
      <c r="Q1290" s="15"/>
      <c r="R1290" s="15"/>
      <c r="S1290" s="15"/>
      <c r="T1290" s="15"/>
      <c r="U1290" s="15"/>
      <c r="V1290" s="15"/>
      <c r="W1290" s="15"/>
      <c r="X1290" s="15"/>
      <c r="Y1290" s="15"/>
      <c r="Z1290" s="15"/>
      <c r="AA1290" s="15"/>
      <c r="AB1290" s="15"/>
      <c r="AC1290" s="15"/>
      <c r="AD1290" s="15"/>
      <c r="AE1290" s="15"/>
      <c r="AF1290" s="15"/>
      <c r="AG1290" s="15"/>
      <c r="AH1290" s="15"/>
      <c r="AI1290" s="15"/>
      <c r="AJ1290" s="15"/>
      <c r="AK1290" s="15"/>
      <c r="AL1290" s="15"/>
      <c r="AM1290" s="15"/>
      <c r="AN1290" s="15"/>
      <c r="AO1290" s="15"/>
      <c r="AP1290" s="15"/>
    </row>
    <row r="1291" spans="2:42" ht="12.75" customHeight="1" x14ac:dyDescent="0.2">
      <c r="B1291" s="34"/>
      <c r="D1291" s="9"/>
      <c r="E1291" s="9"/>
      <c r="F1291" s="14"/>
      <c r="G1291" s="15"/>
      <c r="H1291" s="9"/>
      <c r="I1291" s="16"/>
      <c r="J1291" s="15"/>
      <c r="K1291" s="15"/>
      <c r="L1291" s="15"/>
      <c r="M1291" s="15"/>
      <c r="N1291" s="15"/>
      <c r="O1291" s="15"/>
      <c r="P1291" s="15"/>
      <c r="Q1291" s="15"/>
      <c r="R1291" s="15"/>
      <c r="S1291" s="15"/>
      <c r="T1291" s="15"/>
      <c r="U1291" s="15"/>
      <c r="V1291" s="15"/>
      <c r="W1291" s="15"/>
      <c r="X1291" s="15"/>
      <c r="Y1291" s="15"/>
      <c r="Z1291" s="15"/>
      <c r="AA1291" s="15"/>
      <c r="AB1291" s="15"/>
      <c r="AC1291" s="15"/>
      <c r="AD1291" s="15"/>
      <c r="AE1291" s="15"/>
      <c r="AF1291" s="15"/>
      <c r="AG1291" s="15"/>
      <c r="AH1291" s="15"/>
      <c r="AI1291" s="15"/>
      <c r="AJ1291" s="15"/>
      <c r="AK1291" s="15"/>
      <c r="AL1291" s="15"/>
      <c r="AM1291" s="15"/>
      <c r="AN1291" s="15"/>
      <c r="AO1291" s="15"/>
      <c r="AP1291" s="15"/>
    </row>
    <row r="1292" spans="2:42" ht="12.75" customHeight="1" x14ac:dyDescent="0.2">
      <c r="B1292" s="34"/>
      <c r="D1292" s="9"/>
      <c r="E1292" s="9"/>
      <c r="F1292" s="14"/>
      <c r="G1292" s="15"/>
      <c r="H1292" s="9"/>
      <c r="I1292" s="16"/>
      <c r="J1292" s="15"/>
      <c r="K1292" s="15"/>
      <c r="L1292" s="15"/>
      <c r="M1292" s="15"/>
      <c r="N1292" s="15"/>
      <c r="O1292" s="15"/>
      <c r="P1292" s="15"/>
      <c r="Q1292" s="15"/>
      <c r="R1292" s="15"/>
      <c r="S1292" s="15"/>
      <c r="T1292" s="15"/>
      <c r="U1292" s="15"/>
      <c r="V1292" s="15"/>
      <c r="W1292" s="15"/>
      <c r="X1292" s="15"/>
      <c r="Y1292" s="15"/>
      <c r="Z1292" s="15"/>
      <c r="AA1292" s="15"/>
      <c r="AB1292" s="15"/>
      <c r="AC1292" s="15"/>
      <c r="AD1292" s="15"/>
      <c r="AE1292" s="15"/>
      <c r="AF1292" s="15"/>
      <c r="AG1292" s="15"/>
      <c r="AH1292" s="15"/>
      <c r="AI1292" s="15"/>
      <c r="AJ1292" s="15"/>
      <c r="AK1292" s="15"/>
      <c r="AL1292" s="15"/>
      <c r="AM1292" s="15"/>
      <c r="AN1292" s="15"/>
      <c r="AO1292" s="15"/>
      <c r="AP1292" s="15"/>
    </row>
    <row r="1293" spans="2:42" ht="12.75" customHeight="1" x14ac:dyDescent="0.2">
      <c r="B1293" s="34"/>
      <c r="D1293" s="9"/>
      <c r="E1293" s="9"/>
      <c r="F1293" s="14"/>
      <c r="G1293" s="15"/>
      <c r="H1293" s="9"/>
      <c r="I1293" s="16"/>
      <c r="J1293" s="15"/>
      <c r="K1293" s="15"/>
      <c r="L1293" s="15"/>
      <c r="M1293" s="15"/>
      <c r="N1293" s="15"/>
      <c r="O1293" s="15"/>
      <c r="P1293" s="15"/>
      <c r="Q1293" s="15"/>
      <c r="R1293" s="15"/>
      <c r="S1293" s="15"/>
      <c r="T1293" s="15"/>
      <c r="U1293" s="15"/>
      <c r="V1293" s="15"/>
      <c r="W1293" s="15"/>
      <c r="X1293" s="15"/>
      <c r="Y1293" s="15"/>
      <c r="Z1293" s="15"/>
      <c r="AA1293" s="15"/>
      <c r="AB1293" s="15"/>
      <c r="AC1293" s="15"/>
      <c r="AD1293" s="15"/>
      <c r="AE1293" s="15"/>
      <c r="AF1293" s="15"/>
      <c r="AG1293" s="15"/>
      <c r="AH1293" s="15"/>
      <c r="AI1293" s="15"/>
      <c r="AJ1293" s="15"/>
      <c r="AK1293" s="15"/>
      <c r="AL1293" s="15"/>
      <c r="AM1293" s="15"/>
      <c r="AN1293" s="15"/>
      <c r="AO1293" s="15"/>
      <c r="AP1293" s="15"/>
    </row>
    <row r="1294" spans="2:42" ht="12.75" customHeight="1" x14ac:dyDescent="0.2">
      <c r="B1294" s="34"/>
      <c r="D1294" s="9"/>
      <c r="E1294" s="9"/>
      <c r="F1294" s="14"/>
      <c r="G1294" s="15"/>
      <c r="H1294" s="9"/>
      <c r="I1294" s="16"/>
      <c r="J1294" s="15"/>
      <c r="K1294" s="15"/>
      <c r="L1294" s="15"/>
      <c r="M1294" s="15"/>
      <c r="N1294" s="15"/>
      <c r="O1294" s="15"/>
      <c r="P1294" s="15"/>
      <c r="Q1294" s="15"/>
      <c r="R1294" s="15"/>
      <c r="S1294" s="15"/>
      <c r="T1294" s="15"/>
      <c r="U1294" s="15"/>
      <c r="V1294" s="15"/>
      <c r="W1294" s="15"/>
      <c r="X1294" s="15"/>
      <c r="Y1294" s="15"/>
      <c r="Z1294" s="15"/>
      <c r="AA1294" s="15"/>
      <c r="AB1294" s="15"/>
      <c r="AC1294" s="15"/>
      <c r="AD1294" s="15"/>
      <c r="AE1294" s="15"/>
      <c r="AF1294" s="15"/>
      <c r="AG1294" s="15"/>
      <c r="AH1294" s="15"/>
      <c r="AI1294" s="15"/>
      <c r="AJ1294" s="15"/>
      <c r="AK1294" s="15"/>
      <c r="AL1294" s="15"/>
      <c r="AM1294" s="15"/>
      <c r="AN1294" s="15"/>
      <c r="AO1294" s="15"/>
      <c r="AP1294" s="15"/>
    </row>
    <row r="1295" spans="2:42" ht="12.75" customHeight="1" x14ac:dyDescent="0.2">
      <c r="B1295" s="34"/>
      <c r="D1295" s="9"/>
      <c r="E1295" s="9"/>
      <c r="F1295" s="14"/>
      <c r="G1295" s="15"/>
      <c r="H1295" s="9"/>
      <c r="I1295" s="16"/>
      <c r="J1295" s="15"/>
      <c r="K1295" s="15"/>
      <c r="L1295" s="15"/>
      <c r="M1295" s="15"/>
      <c r="N1295" s="15"/>
      <c r="O1295" s="15"/>
      <c r="P1295" s="15"/>
      <c r="Q1295" s="15"/>
      <c r="R1295" s="15"/>
      <c r="S1295" s="15"/>
      <c r="T1295" s="15"/>
      <c r="U1295" s="15"/>
      <c r="V1295" s="15"/>
      <c r="W1295" s="15"/>
      <c r="X1295" s="15"/>
      <c r="Y1295" s="15"/>
      <c r="Z1295" s="15"/>
      <c r="AA1295" s="15"/>
      <c r="AB1295" s="15"/>
      <c r="AC1295" s="15"/>
      <c r="AD1295" s="15"/>
      <c r="AE1295" s="15"/>
      <c r="AF1295" s="15"/>
      <c r="AG1295" s="15"/>
      <c r="AH1295" s="15"/>
      <c r="AI1295" s="15"/>
      <c r="AJ1295" s="15"/>
      <c r="AK1295" s="15"/>
      <c r="AL1295" s="15"/>
      <c r="AM1295" s="15"/>
      <c r="AN1295" s="15"/>
      <c r="AO1295" s="15"/>
      <c r="AP1295" s="15"/>
    </row>
    <row r="1296" spans="2:42" ht="12.75" customHeight="1" x14ac:dyDescent="0.2">
      <c r="B1296" s="34"/>
      <c r="D1296" s="9"/>
      <c r="E1296" s="9"/>
      <c r="F1296" s="14"/>
      <c r="G1296" s="15"/>
      <c r="H1296" s="9"/>
      <c r="I1296" s="16"/>
      <c r="J1296" s="15"/>
      <c r="K1296" s="15"/>
      <c r="L1296" s="15"/>
      <c r="M1296" s="15"/>
      <c r="N1296" s="15"/>
      <c r="O1296" s="15"/>
      <c r="P1296" s="15"/>
      <c r="Q1296" s="15"/>
      <c r="R1296" s="15"/>
      <c r="S1296" s="15"/>
      <c r="T1296" s="15"/>
      <c r="U1296" s="15"/>
      <c r="V1296" s="15"/>
      <c r="W1296" s="15"/>
      <c r="X1296" s="15"/>
      <c r="Y1296" s="15"/>
      <c r="Z1296" s="15"/>
      <c r="AA1296" s="15"/>
      <c r="AB1296" s="15"/>
      <c r="AC1296" s="15"/>
      <c r="AD1296" s="15"/>
      <c r="AE1296" s="15"/>
      <c r="AF1296" s="15"/>
      <c r="AG1296" s="15"/>
      <c r="AH1296" s="15"/>
      <c r="AI1296" s="15"/>
      <c r="AJ1296" s="15"/>
      <c r="AK1296" s="15"/>
      <c r="AL1296" s="15"/>
      <c r="AM1296" s="15"/>
      <c r="AN1296" s="15"/>
      <c r="AO1296" s="15"/>
      <c r="AP1296" s="15"/>
    </row>
    <row r="1297" spans="2:42" ht="12.75" customHeight="1" x14ac:dyDescent="0.2">
      <c r="B1297" s="34"/>
      <c r="D1297" s="9"/>
      <c r="E1297" s="9"/>
      <c r="F1297" s="14"/>
      <c r="G1297" s="15"/>
      <c r="H1297" s="9"/>
      <c r="I1297" s="16"/>
      <c r="J1297" s="15"/>
      <c r="K1297" s="15"/>
      <c r="L1297" s="15"/>
      <c r="M1297" s="15"/>
      <c r="N1297" s="15"/>
      <c r="O1297" s="15"/>
      <c r="P1297" s="15"/>
      <c r="Q1297" s="15"/>
      <c r="R1297" s="15"/>
      <c r="S1297" s="15"/>
      <c r="T1297" s="15"/>
      <c r="U1297" s="15"/>
      <c r="V1297" s="15"/>
      <c r="W1297" s="15"/>
      <c r="X1297" s="15"/>
      <c r="Y1297" s="15"/>
      <c r="Z1297" s="15"/>
      <c r="AA1297" s="15"/>
      <c r="AB1297" s="15"/>
      <c r="AC1297" s="15"/>
      <c r="AD1297" s="15"/>
      <c r="AE1297" s="15"/>
      <c r="AF1297" s="15"/>
      <c r="AG1297" s="15"/>
      <c r="AH1297" s="15"/>
      <c r="AI1297" s="15"/>
      <c r="AJ1297" s="15"/>
      <c r="AK1297" s="15"/>
      <c r="AL1297" s="15"/>
      <c r="AM1297" s="15"/>
      <c r="AN1297" s="15"/>
      <c r="AO1297" s="15"/>
      <c r="AP1297" s="15"/>
    </row>
    <row r="1298" spans="2:42" ht="12.75" customHeight="1" x14ac:dyDescent="0.2">
      <c r="B1298" s="34"/>
      <c r="D1298" s="9"/>
      <c r="E1298" s="9"/>
      <c r="F1298" s="14"/>
      <c r="G1298" s="15"/>
      <c r="H1298" s="9"/>
      <c r="I1298" s="16"/>
      <c r="J1298" s="15"/>
      <c r="K1298" s="15"/>
      <c r="L1298" s="15"/>
      <c r="M1298" s="15"/>
      <c r="N1298" s="15"/>
      <c r="O1298" s="15"/>
      <c r="P1298" s="15"/>
      <c r="Q1298" s="15"/>
      <c r="R1298" s="15"/>
      <c r="S1298" s="15"/>
      <c r="T1298" s="15"/>
      <c r="U1298" s="15"/>
      <c r="V1298" s="15"/>
      <c r="W1298" s="15"/>
      <c r="X1298" s="15"/>
      <c r="Y1298" s="15"/>
      <c r="Z1298" s="15"/>
      <c r="AA1298" s="15"/>
      <c r="AB1298" s="15"/>
      <c r="AC1298" s="15"/>
      <c r="AD1298" s="15"/>
      <c r="AE1298" s="15"/>
      <c r="AF1298" s="15"/>
      <c r="AG1298" s="15"/>
      <c r="AH1298" s="15"/>
      <c r="AI1298" s="15"/>
      <c r="AJ1298" s="15"/>
      <c r="AK1298" s="15"/>
      <c r="AL1298" s="15"/>
      <c r="AM1298" s="15"/>
      <c r="AN1298" s="15"/>
      <c r="AO1298" s="15"/>
      <c r="AP1298" s="15"/>
    </row>
    <row r="1299" spans="2:42" ht="12.75" customHeight="1" x14ac:dyDescent="0.2">
      <c r="B1299" s="34"/>
      <c r="D1299" s="9"/>
      <c r="E1299" s="9"/>
      <c r="F1299" s="14"/>
      <c r="G1299" s="15"/>
      <c r="H1299" s="9"/>
      <c r="I1299" s="16"/>
      <c r="J1299" s="15"/>
      <c r="K1299" s="15"/>
      <c r="L1299" s="15"/>
      <c r="M1299" s="15"/>
      <c r="N1299" s="15"/>
      <c r="O1299" s="15"/>
      <c r="P1299" s="15"/>
      <c r="Q1299" s="15"/>
      <c r="R1299" s="15"/>
      <c r="S1299" s="15"/>
      <c r="T1299" s="15"/>
      <c r="U1299" s="15"/>
      <c r="V1299" s="15"/>
      <c r="W1299" s="15"/>
      <c r="X1299" s="15"/>
      <c r="Y1299" s="15"/>
      <c r="Z1299" s="15"/>
      <c r="AA1299" s="15"/>
      <c r="AB1299" s="15"/>
      <c r="AC1299" s="15"/>
      <c r="AD1299" s="15"/>
      <c r="AE1299" s="15"/>
      <c r="AF1299" s="15"/>
      <c r="AG1299" s="15"/>
      <c r="AH1299" s="15"/>
      <c r="AI1299" s="15"/>
      <c r="AJ1299" s="15"/>
      <c r="AK1299" s="15"/>
      <c r="AL1299" s="15"/>
      <c r="AM1299" s="15"/>
      <c r="AN1299" s="15"/>
      <c r="AO1299" s="15"/>
      <c r="AP1299" s="15"/>
    </row>
    <row r="1300" spans="2:42" ht="12.75" customHeight="1" x14ac:dyDescent="0.2">
      <c r="B1300" s="34"/>
      <c r="D1300" s="9"/>
      <c r="E1300" s="9"/>
      <c r="F1300" s="14"/>
      <c r="G1300" s="15"/>
      <c r="H1300" s="9"/>
      <c r="I1300" s="16"/>
      <c r="J1300" s="15"/>
      <c r="K1300" s="15"/>
      <c r="L1300" s="15"/>
      <c r="M1300" s="15"/>
      <c r="N1300" s="15"/>
      <c r="O1300" s="15"/>
      <c r="P1300" s="15"/>
      <c r="Q1300" s="15"/>
      <c r="R1300" s="15"/>
      <c r="S1300" s="15"/>
      <c r="T1300" s="15"/>
      <c r="U1300" s="15"/>
      <c r="V1300" s="15"/>
      <c r="W1300" s="15"/>
      <c r="X1300" s="15"/>
      <c r="Y1300" s="15"/>
      <c r="Z1300" s="15"/>
      <c r="AA1300" s="15"/>
      <c r="AB1300" s="15"/>
      <c r="AC1300" s="15"/>
      <c r="AD1300" s="15"/>
      <c r="AE1300" s="15"/>
      <c r="AF1300" s="15"/>
      <c r="AG1300" s="15"/>
      <c r="AH1300" s="15"/>
      <c r="AI1300" s="15"/>
      <c r="AJ1300" s="15"/>
      <c r="AK1300" s="15"/>
      <c r="AL1300" s="15"/>
      <c r="AM1300" s="15"/>
      <c r="AN1300" s="15"/>
      <c r="AO1300" s="15"/>
      <c r="AP1300" s="15"/>
    </row>
    <row r="1301" spans="2:42" ht="12.75" customHeight="1" x14ac:dyDescent="0.2">
      <c r="B1301" s="34"/>
      <c r="D1301" s="9"/>
      <c r="E1301" s="9"/>
      <c r="F1301" s="14"/>
      <c r="G1301" s="15"/>
      <c r="H1301" s="9"/>
      <c r="I1301" s="16"/>
      <c r="J1301" s="15"/>
      <c r="K1301" s="15"/>
      <c r="L1301" s="15"/>
      <c r="M1301" s="15"/>
      <c r="N1301" s="15"/>
      <c r="O1301" s="15"/>
      <c r="P1301" s="15"/>
      <c r="Q1301" s="15"/>
      <c r="R1301" s="15"/>
      <c r="S1301" s="15"/>
      <c r="T1301" s="15"/>
      <c r="U1301" s="15"/>
      <c r="V1301" s="15"/>
      <c r="W1301" s="15"/>
      <c r="X1301" s="15"/>
      <c r="Y1301" s="15"/>
      <c r="Z1301" s="15"/>
      <c r="AA1301" s="15"/>
      <c r="AB1301" s="15"/>
      <c r="AC1301" s="15"/>
      <c r="AD1301" s="15"/>
      <c r="AE1301" s="15"/>
      <c r="AF1301" s="15"/>
      <c r="AG1301" s="15"/>
      <c r="AH1301" s="15"/>
      <c r="AI1301" s="15"/>
      <c r="AJ1301" s="15"/>
      <c r="AK1301" s="15"/>
      <c r="AL1301" s="15"/>
      <c r="AM1301" s="15"/>
      <c r="AN1301" s="15"/>
      <c r="AO1301" s="15"/>
      <c r="AP1301" s="15"/>
    </row>
    <row r="1302" spans="2:42" ht="12.75" customHeight="1" x14ac:dyDescent="0.2">
      <c r="B1302" s="34"/>
      <c r="D1302" s="9"/>
      <c r="E1302" s="9"/>
      <c r="F1302" s="14"/>
      <c r="G1302" s="15"/>
      <c r="H1302" s="9"/>
      <c r="I1302" s="16"/>
      <c r="J1302" s="15"/>
      <c r="K1302" s="15"/>
      <c r="L1302" s="15"/>
      <c r="M1302" s="15"/>
      <c r="N1302" s="15"/>
      <c r="O1302" s="15"/>
      <c r="P1302" s="15"/>
      <c r="Q1302" s="15"/>
      <c r="R1302" s="15"/>
      <c r="S1302" s="15"/>
      <c r="T1302" s="15"/>
      <c r="U1302" s="15"/>
      <c r="V1302" s="15"/>
      <c r="W1302" s="15"/>
      <c r="X1302" s="15"/>
      <c r="Y1302" s="15"/>
      <c r="Z1302" s="15"/>
      <c r="AA1302" s="15"/>
      <c r="AB1302" s="15"/>
      <c r="AC1302" s="15"/>
      <c r="AD1302" s="15"/>
      <c r="AE1302" s="15"/>
      <c r="AF1302" s="15"/>
      <c r="AG1302" s="15"/>
      <c r="AH1302" s="15"/>
      <c r="AI1302" s="15"/>
      <c r="AJ1302" s="15"/>
      <c r="AK1302" s="15"/>
      <c r="AL1302" s="15"/>
      <c r="AM1302" s="15"/>
      <c r="AN1302" s="15"/>
      <c r="AO1302" s="15"/>
      <c r="AP1302" s="15"/>
    </row>
    <row r="1303" spans="2:42" ht="12.75" customHeight="1" x14ac:dyDescent="0.2">
      <c r="B1303" s="34"/>
      <c r="D1303" s="9"/>
      <c r="E1303" s="9"/>
      <c r="F1303" s="14"/>
      <c r="G1303" s="15"/>
      <c r="H1303" s="9"/>
      <c r="I1303" s="16"/>
      <c r="J1303" s="15"/>
      <c r="K1303" s="15"/>
      <c r="L1303" s="15"/>
      <c r="M1303" s="15"/>
      <c r="N1303" s="15"/>
      <c r="O1303" s="15"/>
      <c r="P1303" s="15"/>
      <c r="Q1303" s="15"/>
      <c r="R1303" s="15"/>
      <c r="S1303" s="15"/>
      <c r="T1303" s="15"/>
      <c r="U1303" s="15"/>
      <c r="V1303" s="15"/>
      <c r="W1303" s="15"/>
      <c r="X1303" s="15"/>
      <c r="Y1303" s="15"/>
      <c r="Z1303" s="15"/>
      <c r="AA1303" s="15"/>
      <c r="AB1303" s="15"/>
      <c r="AC1303" s="15"/>
      <c r="AD1303" s="15"/>
      <c r="AE1303" s="15"/>
      <c r="AF1303" s="15"/>
      <c r="AG1303" s="15"/>
      <c r="AH1303" s="15"/>
      <c r="AI1303" s="15"/>
      <c r="AJ1303" s="15"/>
      <c r="AK1303" s="15"/>
      <c r="AL1303" s="15"/>
      <c r="AM1303" s="15"/>
      <c r="AN1303" s="15"/>
      <c r="AO1303" s="15"/>
      <c r="AP1303" s="15"/>
    </row>
    <row r="1304" spans="2:42" ht="12.75" customHeight="1" x14ac:dyDescent="0.2">
      <c r="B1304" s="34"/>
      <c r="D1304" s="9"/>
      <c r="E1304" s="9"/>
      <c r="F1304" s="14"/>
      <c r="G1304" s="15"/>
      <c r="H1304" s="9"/>
      <c r="I1304" s="16"/>
      <c r="J1304" s="15"/>
      <c r="K1304" s="15"/>
      <c r="L1304" s="15"/>
      <c r="M1304" s="15"/>
      <c r="N1304" s="15"/>
      <c r="O1304" s="15"/>
      <c r="P1304" s="15"/>
      <c r="Q1304" s="15"/>
      <c r="R1304" s="15"/>
      <c r="S1304" s="15"/>
      <c r="T1304" s="15"/>
      <c r="U1304" s="15"/>
      <c r="V1304" s="15"/>
      <c r="W1304" s="15"/>
      <c r="X1304" s="15"/>
      <c r="Y1304" s="15"/>
      <c r="Z1304" s="15"/>
      <c r="AA1304" s="15"/>
      <c r="AB1304" s="15"/>
      <c r="AC1304" s="15"/>
      <c r="AD1304" s="15"/>
      <c r="AE1304" s="15"/>
      <c r="AF1304" s="15"/>
      <c r="AG1304" s="15"/>
      <c r="AH1304" s="15"/>
      <c r="AI1304" s="15"/>
      <c r="AJ1304" s="15"/>
      <c r="AK1304" s="15"/>
      <c r="AL1304" s="15"/>
      <c r="AM1304" s="15"/>
      <c r="AN1304" s="15"/>
      <c r="AO1304" s="15"/>
      <c r="AP1304" s="15"/>
    </row>
    <row r="1305" spans="2:42" ht="12.75" customHeight="1" x14ac:dyDescent="0.2">
      <c r="B1305" s="34"/>
      <c r="D1305" s="9"/>
      <c r="E1305" s="9"/>
      <c r="F1305" s="14"/>
      <c r="G1305" s="15"/>
      <c r="H1305" s="9"/>
      <c r="I1305" s="16"/>
      <c r="J1305" s="15"/>
      <c r="K1305" s="15"/>
      <c r="L1305" s="15"/>
      <c r="M1305" s="15"/>
      <c r="N1305" s="15"/>
      <c r="O1305" s="15"/>
      <c r="P1305" s="15"/>
      <c r="Q1305" s="15"/>
      <c r="R1305" s="15"/>
      <c r="S1305" s="15"/>
      <c r="T1305" s="15"/>
      <c r="U1305" s="15"/>
      <c r="V1305" s="15"/>
      <c r="W1305" s="15"/>
      <c r="X1305" s="15"/>
      <c r="Y1305" s="15"/>
      <c r="Z1305" s="15"/>
      <c r="AA1305" s="15"/>
      <c r="AB1305" s="15"/>
      <c r="AC1305" s="15"/>
      <c r="AD1305" s="15"/>
      <c r="AE1305" s="15"/>
      <c r="AF1305" s="15"/>
      <c r="AG1305" s="15"/>
      <c r="AH1305" s="15"/>
      <c r="AI1305" s="15"/>
      <c r="AJ1305" s="15"/>
      <c r="AK1305" s="15"/>
      <c r="AL1305" s="15"/>
      <c r="AM1305" s="15"/>
      <c r="AN1305" s="15"/>
      <c r="AO1305" s="15"/>
      <c r="AP1305" s="15"/>
    </row>
    <row r="1306" spans="2:42" ht="12.75" customHeight="1" x14ac:dyDescent="0.2">
      <c r="B1306" s="34"/>
      <c r="D1306" s="9"/>
      <c r="E1306" s="9"/>
      <c r="F1306" s="14"/>
      <c r="G1306" s="15"/>
      <c r="H1306" s="9"/>
      <c r="I1306" s="16"/>
      <c r="J1306" s="15"/>
      <c r="K1306" s="15"/>
      <c r="L1306" s="15"/>
      <c r="M1306" s="15"/>
      <c r="N1306" s="15"/>
      <c r="O1306" s="15"/>
      <c r="P1306" s="15"/>
      <c r="Q1306" s="15"/>
      <c r="R1306" s="15"/>
      <c r="S1306" s="15"/>
      <c r="T1306" s="15"/>
      <c r="U1306" s="15"/>
      <c r="V1306" s="15"/>
      <c r="W1306" s="15"/>
      <c r="X1306" s="15"/>
      <c r="Y1306" s="15"/>
      <c r="Z1306" s="15"/>
      <c r="AA1306" s="15"/>
      <c r="AB1306" s="15"/>
      <c r="AC1306" s="15"/>
      <c r="AD1306" s="15"/>
      <c r="AE1306" s="15"/>
      <c r="AF1306" s="15"/>
      <c r="AG1306" s="15"/>
      <c r="AH1306" s="15"/>
      <c r="AI1306" s="15"/>
      <c r="AJ1306" s="15"/>
      <c r="AK1306" s="15"/>
      <c r="AL1306" s="15"/>
      <c r="AM1306" s="15"/>
      <c r="AN1306" s="15"/>
      <c r="AO1306" s="15"/>
      <c r="AP1306" s="15"/>
    </row>
    <row r="1307" spans="2:42" ht="12.75" customHeight="1" x14ac:dyDescent="0.2">
      <c r="B1307" s="34"/>
      <c r="D1307" s="9"/>
      <c r="E1307" s="9"/>
      <c r="F1307" s="14"/>
      <c r="G1307" s="15"/>
      <c r="H1307" s="9"/>
      <c r="I1307" s="16"/>
      <c r="J1307" s="15"/>
      <c r="K1307" s="15"/>
      <c r="L1307" s="15"/>
      <c r="M1307" s="15"/>
      <c r="N1307" s="15"/>
      <c r="O1307" s="15"/>
      <c r="P1307" s="15"/>
      <c r="Q1307" s="15"/>
      <c r="R1307" s="15"/>
      <c r="S1307" s="15"/>
      <c r="T1307" s="15"/>
      <c r="U1307" s="15"/>
      <c r="V1307" s="15"/>
      <c r="W1307" s="15"/>
      <c r="X1307" s="15"/>
      <c r="Y1307" s="15"/>
      <c r="Z1307" s="15"/>
      <c r="AA1307" s="15"/>
      <c r="AB1307" s="15"/>
      <c r="AC1307" s="15"/>
      <c r="AD1307" s="15"/>
      <c r="AE1307" s="15"/>
      <c r="AF1307" s="15"/>
      <c r="AG1307" s="15"/>
      <c r="AH1307" s="15"/>
      <c r="AI1307" s="15"/>
      <c r="AJ1307" s="15"/>
      <c r="AK1307" s="15"/>
      <c r="AL1307" s="15"/>
      <c r="AM1307" s="15"/>
      <c r="AN1307" s="15"/>
      <c r="AO1307" s="15"/>
      <c r="AP1307" s="15"/>
    </row>
    <row r="1308" spans="2:42" ht="12.75" customHeight="1" x14ac:dyDescent="0.2">
      <c r="B1308" s="34"/>
      <c r="D1308" s="9"/>
      <c r="E1308" s="9"/>
      <c r="F1308" s="14"/>
      <c r="G1308" s="15"/>
      <c r="H1308" s="9"/>
      <c r="I1308" s="16"/>
      <c r="J1308" s="15"/>
      <c r="K1308" s="15"/>
      <c r="L1308" s="15"/>
      <c r="M1308" s="15"/>
      <c r="N1308" s="15"/>
      <c r="O1308" s="15"/>
      <c r="P1308" s="15"/>
      <c r="Q1308" s="15"/>
      <c r="R1308" s="15"/>
      <c r="S1308" s="15"/>
      <c r="T1308" s="15"/>
      <c r="U1308" s="15"/>
      <c r="V1308" s="15"/>
      <c r="W1308" s="15"/>
      <c r="X1308" s="15"/>
      <c r="Y1308" s="15"/>
      <c r="Z1308" s="15"/>
      <c r="AA1308" s="15"/>
      <c r="AB1308" s="15"/>
      <c r="AC1308" s="15"/>
      <c r="AD1308" s="15"/>
      <c r="AE1308" s="15"/>
      <c r="AF1308" s="15"/>
      <c r="AG1308" s="15"/>
      <c r="AH1308" s="15"/>
      <c r="AI1308" s="15"/>
      <c r="AJ1308" s="15"/>
      <c r="AK1308" s="15"/>
      <c r="AL1308" s="15"/>
      <c r="AM1308" s="15"/>
      <c r="AN1308" s="15"/>
      <c r="AO1308" s="15"/>
      <c r="AP1308" s="15"/>
    </row>
    <row r="1309" spans="2:42" ht="12.75" customHeight="1" x14ac:dyDescent="0.2">
      <c r="B1309" s="34"/>
      <c r="D1309" s="9"/>
      <c r="E1309" s="9"/>
      <c r="F1309" s="14"/>
      <c r="G1309" s="15"/>
      <c r="H1309" s="9"/>
      <c r="I1309" s="16"/>
      <c r="J1309" s="15"/>
      <c r="K1309" s="15"/>
      <c r="L1309" s="15"/>
      <c r="M1309" s="15"/>
      <c r="N1309" s="15"/>
      <c r="O1309" s="15"/>
      <c r="P1309" s="15"/>
      <c r="Q1309" s="15"/>
      <c r="R1309" s="15"/>
      <c r="S1309" s="15"/>
      <c r="T1309" s="15"/>
      <c r="U1309" s="15"/>
      <c r="V1309" s="15"/>
      <c r="W1309" s="15"/>
      <c r="X1309" s="15"/>
      <c r="Y1309" s="15"/>
      <c r="Z1309" s="15"/>
      <c r="AA1309" s="15"/>
      <c r="AB1309" s="15"/>
      <c r="AC1309" s="15"/>
      <c r="AD1309" s="15"/>
      <c r="AE1309" s="15"/>
      <c r="AF1309" s="15"/>
      <c r="AG1309" s="15"/>
      <c r="AH1309" s="15"/>
      <c r="AI1309" s="15"/>
      <c r="AJ1309" s="15"/>
      <c r="AK1309" s="15"/>
      <c r="AL1309" s="15"/>
      <c r="AM1309" s="15"/>
      <c r="AN1309" s="15"/>
      <c r="AO1309" s="15"/>
      <c r="AP1309" s="15"/>
    </row>
    <row r="1310" spans="2:42" ht="12.75" customHeight="1" x14ac:dyDescent="0.2">
      <c r="B1310" s="34"/>
      <c r="D1310" s="9"/>
      <c r="E1310" s="9"/>
      <c r="F1310" s="14"/>
      <c r="G1310" s="15"/>
      <c r="H1310" s="9"/>
      <c r="I1310" s="16"/>
      <c r="J1310" s="15"/>
      <c r="K1310" s="15"/>
      <c r="L1310" s="15"/>
      <c r="M1310" s="15"/>
      <c r="N1310" s="15"/>
      <c r="O1310" s="15"/>
      <c r="P1310" s="15"/>
      <c r="Q1310" s="15"/>
      <c r="R1310" s="15"/>
      <c r="S1310" s="15"/>
      <c r="T1310" s="15"/>
      <c r="U1310" s="15"/>
      <c r="V1310" s="15"/>
      <c r="W1310" s="15"/>
      <c r="X1310" s="15"/>
      <c r="Y1310" s="15"/>
      <c r="Z1310" s="15"/>
      <c r="AA1310" s="15"/>
      <c r="AB1310" s="15"/>
      <c r="AC1310" s="15"/>
      <c r="AD1310" s="15"/>
      <c r="AE1310" s="15"/>
      <c r="AF1310" s="15"/>
      <c r="AG1310" s="15"/>
      <c r="AH1310" s="15"/>
      <c r="AI1310" s="15"/>
      <c r="AJ1310" s="15"/>
      <c r="AK1310" s="15"/>
      <c r="AL1310" s="15"/>
      <c r="AM1310" s="15"/>
      <c r="AN1310" s="15"/>
      <c r="AO1310" s="15"/>
      <c r="AP1310" s="15"/>
    </row>
    <row r="1311" spans="2:42" ht="12.75" customHeight="1" x14ac:dyDescent="0.2">
      <c r="B1311" s="34"/>
      <c r="D1311" s="9"/>
      <c r="E1311" s="9"/>
      <c r="F1311" s="14"/>
      <c r="G1311" s="15"/>
      <c r="H1311" s="9"/>
      <c r="I1311" s="16"/>
      <c r="J1311" s="15"/>
      <c r="K1311" s="15"/>
      <c r="L1311" s="15"/>
      <c r="M1311" s="15"/>
      <c r="N1311" s="15"/>
      <c r="O1311" s="15"/>
      <c r="P1311" s="15"/>
      <c r="Q1311" s="15"/>
      <c r="R1311" s="15"/>
      <c r="S1311" s="15"/>
      <c r="T1311" s="15"/>
      <c r="U1311" s="15"/>
      <c r="V1311" s="15"/>
      <c r="W1311" s="15"/>
      <c r="X1311" s="15"/>
      <c r="Y1311" s="15"/>
      <c r="Z1311" s="15"/>
      <c r="AA1311" s="15"/>
      <c r="AB1311" s="15"/>
      <c r="AC1311" s="15"/>
      <c r="AD1311" s="15"/>
      <c r="AE1311" s="15"/>
      <c r="AF1311" s="15"/>
      <c r="AG1311" s="15"/>
      <c r="AH1311" s="15"/>
      <c r="AI1311" s="15"/>
      <c r="AJ1311" s="15"/>
      <c r="AK1311" s="15"/>
      <c r="AL1311" s="15"/>
      <c r="AM1311" s="15"/>
      <c r="AN1311" s="15"/>
      <c r="AO1311" s="15"/>
      <c r="AP1311" s="15"/>
    </row>
    <row r="1312" spans="2:42" ht="12.75" customHeight="1" x14ac:dyDescent="0.2">
      <c r="B1312" s="34"/>
      <c r="D1312" s="9"/>
      <c r="E1312" s="9"/>
      <c r="F1312" s="14"/>
      <c r="G1312" s="15"/>
      <c r="H1312" s="9"/>
      <c r="I1312" s="16"/>
      <c r="J1312" s="15"/>
      <c r="K1312" s="15"/>
      <c r="L1312" s="15"/>
      <c r="M1312" s="15"/>
      <c r="N1312" s="15"/>
      <c r="O1312" s="15"/>
      <c r="P1312" s="15"/>
      <c r="Q1312" s="15"/>
      <c r="R1312" s="15"/>
      <c r="S1312" s="15"/>
      <c r="T1312" s="15"/>
      <c r="U1312" s="15"/>
      <c r="V1312" s="15"/>
      <c r="W1312" s="15"/>
      <c r="X1312" s="15"/>
      <c r="Y1312" s="15"/>
      <c r="Z1312" s="15"/>
      <c r="AA1312" s="15"/>
      <c r="AB1312" s="15"/>
      <c r="AC1312" s="15"/>
      <c r="AD1312" s="15"/>
      <c r="AE1312" s="15"/>
      <c r="AF1312" s="15"/>
      <c r="AG1312" s="15"/>
      <c r="AH1312" s="15"/>
      <c r="AI1312" s="15"/>
      <c r="AJ1312" s="15"/>
      <c r="AK1312" s="15"/>
      <c r="AL1312" s="15"/>
      <c r="AM1312" s="15"/>
      <c r="AN1312" s="15"/>
      <c r="AO1312" s="15"/>
      <c r="AP1312" s="15"/>
    </row>
    <row r="1313" spans="2:42" ht="12.75" customHeight="1" x14ac:dyDescent="0.2">
      <c r="B1313" s="34"/>
      <c r="D1313" s="9"/>
      <c r="E1313" s="9"/>
      <c r="F1313" s="14"/>
      <c r="G1313" s="15"/>
      <c r="H1313" s="9"/>
      <c r="I1313" s="16"/>
      <c r="J1313" s="15"/>
      <c r="K1313" s="15"/>
      <c r="L1313" s="15"/>
      <c r="M1313" s="15"/>
      <c r="N1313" s="15"/>
      <c r="O1313" s="15"/>
      <c r="P1313" s="15"/>
      <c r="Q1313" s="15"/>
      <c r="R1313" s="15"/>
      <c r="S1313" s="15"/>
      <c r="T1313" s="15"/>
      <c r="U1313" s="15"/>
      <c r="V1313" s="15"/>
      <c r="W1313" s="15"/>
      <c r="X1313" s="15"/>
      <c r="Y1313" s="15"/>
      <c r="Z1313" s="15"/>
      <c r="AA1313" s="15"/>
      <c r="AB1313" s="15"/>
      <c r="AC1313" s="15"/>
      <c r="AD1313" s="15"/>
      <c r="AE1313" s="15"/>
      <c r="AF1313" s="15"/>
      <c r="AG1313" s="15"/>
      <c r="AH1313" s="15"/>
      <c r="AI1313" s="15"/>
      <c r="AJ1313" s="15"/>
      <c r="AK1313" s="15"/>
      <c r="AL1313" s="15"/>
      <c r="AM1313" s="15"/>
      <c r="AN1313" s="15"/>
      <c r="AO1313" s="15"/>
      <c r="AP1313" s="15"/>
    </row>
    <row r="1314" spans="2:42" ht="12.75" customHeight="1" x14ac:dyDescent="0.2">
      <c r="B1314" s="34"/>
      <c r="D1314" s="9"/>
      <c r="E1314" s="9"/>
      <c r="F1314" s="14"/>
      <c r="G1314" s="15"/>
      <c r="H1314" s="9"/>
      <c r="I1314" s="16"/>
      <c r="J1314" s="15"/>
      <c r="K1314" s="15"/>
      <c r="L1314" s="15"/>
      <c r="M1314" s="15"/>
      <c r="N1314" s="15"/>
      <c r="O1314" s="15"/>
      <c r="P1314" s="15"/>
      <c r="Q1314" s="15"/>
      <c r="R1314" s="15"/>
      <c r="S1314" s="15"/>
      <c r="T1314" s="15"/>
      <c r="U1314" s="15"/>
      <c r="V1314" s="15"/>
      <c r="W1314" s="15"/>
      <c r="X1314" s="15"/>
      <c r="Y1314" s="15"/>
      <c r="Z1314" s="15"/>
      <c r="AA1314" s="15"/>
      <c r="AB1314" s="15"/>
      <c r="AC1314" s="15"/>
      <c r="AD1314" s="15"/>
      <c r="AE1314" s="15"/>
      <c r="AF1314" s="15"/>
      <c r="AG1314" s="15"/>
      <c r="AH1314" s="15"/>
      <c r="AI1314" s="15"/>
      <c r="AJ1314" s="15"/>
      <c r="AK1314" s="15"/>
      <c r="AL1314" s="15"/>
      <c r="AM1314" s="15"/>
      <c r="AN1314" s="15"/>
      <c r="AO1314" s="15"/>
      <c r="AP1314" s="15"/>
    </row>
    <row r="1315" spans="2:42" ht="12.75" customHeight="1" x14ac:dyDescent="0.2">
      <c r="B1315" s="34"/>
      <c r="D1315" s="9"/>
      <c r="E1315" s="9"/>
      <c r="F1315" s="14"/>
      <c r="G1315" s="15"/>
      <c r="H1315" s="9"/>
      <c r="I1315" s="16"/>
      <c r="J1315" s="15"/>
      <c r="K1315" s="15"/>
      <c r="L1315" s="15"/>
      <c r="M1315" s="15"/>
      <c r="N1315" s="15"/>
      <c r="O1315" s="15"/>
      <c r="P1315" s="15"/>
      <c r="Q1315" s="15"/>
      <c r="R1315" s="15"/>
      <c r="S1315" s="15"/>
      <c r="T1315" s="15"/>
      <c r="U1315" s="15"/>
      <c r="V1315" s="15"/>
      <c r="W1315" s="15"/>
      <c r="X1315" s="15"/>
      <c r="Y1315" s="15"/>
      <c r="Z1315" s="15"/>
      <c r="AA1315" s="15"/>
      <c r="AB1315" s="15"/>
      <c r="AC1315" s="15"/>
      <c r="AD1315" s="15"/>
      <c r="AE1315" s="15"/>
      <c r="AF1315" s="15"/>
      <c r="AG1315" s="15"/>
      <c r="AH1315" s="15"/>
      <c r="AI1315" s="15"/>
      <c r="AJ1315" s="15"/>
      <c r="AK1315" s="15"/>
      <c r="AL1315" s="15"/>
      <c r="AM1315" s="15"/>
      <c r="AN1315" s="15"/>
      <c r="AO1315" s="15"/>
      <c r="AP1315" s="15"/>
    </row>
    <row r="1316" spans="2:42" ht="12.75" customHeight="1" x14ac:dyDescent="0.2">
      <c r="B1316" s="34"/>
      <c r="D1316" s="9"/>
      <c r="E1316" s="9"/>
      <c r="F1316" s="14"/>
      <c r="G1316" s="15"/>
      <c r="H1316" s="9"/>
      <c r="I1316" s="16"/>
      <c r="J1316" s="15"/>
      <c r="K1316" s="15"/>
      <c r="L1316" s="15"/>
      <c r="M1316" s="15"/>
      <c r="N1316" s="15"/>
      <c r="O1316" s="15"/>
      <c r="P1316" s="15"/>
      <c r="Q1316" s="15"/>
      <c r="R1316" s="15"/>
      <c r="S1316" s="15"/>
      <c r="T1316" s="15"/>
      <c r="U1316" s="15"/>
      <c r="V1316" s="15"/>
      <c r="W1316" s="15"/>
      <c r="X1316" s="15"/>
      <c r="Y1316" s="15"/>
      <c r="Z1316" s="15"/>
      <c r="AA1316" s="15"/>
      <c r="AB1316" s="15"/>
      <c r="AC1316" s="15"/>
      <c r="AD1316" s="15"/>
      <c r="AE1316" s="15"/>
      <c r="AF1316" s="15"/>
      <c r="AG1316" s="15"/>
      <c r="AH1316" s="15"/>
      <c r="AI1316" s="15"/>
      <c r="AJ1316" s="15"/>
      <c r="AK1316" s="15"/>
      <c r="AL1316" s="15"/>
      <c r="AM1316" s="15"/>
      <c r="AN1316" s="15"/>
      <c r="AO1316" s="15"/>
      <c r="AP1316" s="15"/>
    </row>
    <row r="1317" spans="2:42" ht="12.75" customHeight="1" x14ac:dyDescent="0.2">
      <c r="B1317" s="34"/>
      <c r="D1317" s="9"/>
      <c r="E1317" s="9"/>
      <c r="F1317" s="14"/>
      <c r="G1317" s="15"/>
      <c r="H1317" s="9"/>
      <c r="I1317" s="16"/>
      <c r="J1317" s="15"/>
      <c r="K1317" s="15"/>
      <c r="L1317" s="15"/>
      <c r="M1317" s="15"/>
      <c r="N1317" s="15"/>
      <c r="O1317" s="15"/>
      <c r="P1317" s="15"/>
      <c r="Q1317" s="15"/>
      <c r="R1317" s="15"/>
      <c r="S1317" s="15"/>
      <c r="T1317" s="15"/>
      <c r="U1317" s="15"/>
      <c r="V1317" s="15"/>
      <c r="W1317" s="15"/>
      <c r="X1317" s="15"/>
      <c r="Y1317" s="15"/>
      <c r="Z1317" s="15"/>
      <c r="AA1317" s="15"/>
      <c r="AB1317" s="15"/>
      <c r="AC1317" s="15"/>
      <c r="AD1317" s="15"/>
      <c r="AE1317" s="15"/>
      <c r="AF1317" s="15"/>
      <c r="AG1317" s="15"/>
      <c r="AH1317" s="15"/>
      <c r="AI1317" s="15"/>
      <c r="AJ1317" s="15"/>
      <c r="AK1317" s="15"/>
      <c r="AL1317" s="15"/>
      <c r="AM1317" s="15"/>
      <c r="AN1317" s="15"/>
      <c r="AO1317" s="15"/>
      <c r="AP1317" s="15"/>
    </row>
    <row r="1318" spans="2:42" ht="12.75" customHeight="1" x14ac:dyDescent="0.2">
      <c r="B1318" s="34"/>
      <c r="D1318" s="9"/>
      <c r="E1318" s="9"/>
      <c r="F1318" s="14"/>
      <c r="G1318" s="15"/>
      <c r="H1318" s="9"/>
      <c r="I1318" s="16"/>
      <c r="J1318" s="15"/>
      <c r="K1318" s="15"/>
      <c r="L1318" s="15"/>
      <c r="M1318" s="15"/>
      <c r="N1318" s="15"/>
      <c r="O1318" s="15"/>
      <c r="P1318" s="15"/>
      <c r="Q1318" s="15"/>
      <c r="R1318" s="15"/>
      <c r="S1318" s="15"/>
      <c r="T1318" s="15"/>
      <c r="U1318" s="15"/>
      <c r="V1318" s="15"/>
      <c r="W1318" s="15"/>
      <c r="X1318" s="15"/>
      <c r="Y1318" s="15"/>
      <c r="Z1318" s="15"/>
      <c r="AA1318" s="15"/>
      <c r="AB1318" s="15"/>
      <c r="AC1318" s="15"/>
      <c r="AD1318" s="15"/>
      <c r="AE1318" s="15"/>
      <c r="AF1318" s="15"/>
      <c r="AG1318" s="15"/>
      <c r="AH1318" s="15"/>
      <c r="AI1318" s="15"/>
      <c r="AJ1318" s="15"/>
      <c r="AK1318" s="15"/>
      <c r="AL1318" s="15"/>
      <c r="AM1318" s="15"/>
      <c r="AN1318" s="15"/>
      <c r="AO1318" s="15"/>
      <c r="AP1318" s="15"/>
    </row>
    <row r="1319" spans="2:42" ht="12.75" customHeight="1" x14ac:dyDescent="0.2">
      <c r="B1319" s="34"/>
      <c r="D1319" s="9"/>
      <c r="E1319" s="9"/>
      <c r="F1319" s="14"/>
      <c r="G1319" s="15"/>
      <c r="H1319" s="9"/>
      <c r="I1319" s="16"/>
      <c r="J1319" s="15"/>
      <c r="K1319" s="15"/>
      <c r="L1319" s="15"/>
      <c r="M1319" s="15"/>
      <c r="N1319" s="15"/>
      <c r="O1319" s="15"/>
      <c r="P1319" s="15"/>
      <c r="Q1319" s="15"/>
      <c r="R1319" s="15"/>
      <c r="S1319" s="15"/>
      <c r="T1319" s="15"/>
      <c r="U1319" s="15"/>
      <c r="V1319" s="15"/>
      <c r="W1319" s="15"/>
      <c r="X1319" s="15"/>
      <c r="Y1319" s="15"/>
      <c r="Z1319" s="15"/>
      <c r="AA1319" s="15"/>
      <c r="AB1319" s="15"/>
      <c r="AC1319" s="15"/>
      <c r="AD1319" s="15"/>
      <c r="AE1319" s="15"/>
      <c r="AF1319" s="15"/>
      <c r="AG1319" s="15"/>
      <c r="AH1319" s="15"/>
      <c r="AI1319" s="15"/>
      <c r="AJ1319" s="15"/>
      <c r="AK1319" s="15"/>
      <c r="AL1319" s="15"/>
      <c r="AM1319" s="15"/>
      <c r="AN1319" s="15"/>
      <c r="AO1319" s="15"/>
      <c r="AP1319" s="15"/>
    </row>
    <row r="1320" spans="2:42" ht="12.75" customHeight="1" x14ac:dyDescent="0.2">
      <c r="B1320" s="34"/>
      <c r="D1320" s="9"/>
      <c r="E1320" s="9"/>
      <c r="F1320" s="14"/>
      <c r="G1320" s="15"/>
      <c r="H1320" s="9"/>
      <c r="I1320" s="16"/>
      <c r="J1320" s="15"/>
      <c r="K1320" s="15"/>
      <c r="L1320" s="15"/>
      <c r="M1320" s="15"/>
      <c r="N1320" s="15"/>
      <c r="O1320" s="15"/>
      <c r="P1320" s="15"/>
      <c r="Q1320" s="15"/>
      <c r="R1320" s="15"/>
      <c r="S1320" s="15"/>
      <c r="T1320" s="15"/>
      <c r="U1320" s="15"/>
      <c r="V1320" s="15"/>
      <c r="W1320" s="15"/>
      <c r="X1320" s="15"/>
      <c r="Y1320" s="15"/>
      <c r="Z1320" s="15"/>
      <c r="AA1320" s="15"/>
      <c r="AB1320" s="15"/>
      <c r="AC1320" s="15"/>
      <c r="AD1320" s="15"/>
      <c r="AE1320" s="15"/>
      <c r="AF1320" s="15"/>
      <c r="AG1320" s="15"/>
      <c r="AH1320" s="15"/>
      <c r="AI1320" s="15"/>
      <c r="AJ1320" s="15"/>
      <c r="AK1320" s="15"/>
      <c r="AL1320" s="15"/>
      <c r="AM1320" s="15"/>
      <c r="AN1320" s="15"/>
      <c r="AO1320" s="15"/>
      <c r="AP1320" s="15"/>
    </row>
    <row r="1321" spans="2:42" ht="12.75" customHeight="1" thickBot="1" x14ac:dyDescent="0.25">
      <c r="B1321" s="35"/>
      <c r="D1321" s="9"/>
      <c r="E1321" s="9"/>
      <c r="F1321" s="17"/>
      <c r="G1321" s="15"/>
      <c r="H1321" s="18"/>
      <c r="I1321" s="16"/>
      <c r="J1321" s="15"/>
      <c r="K1321" s="15"/>
      <c r="L1321" s="15"/>
      <c r="M1321" s="15"/>
      <c r="N1321" s="15"/>
      <c r="O1321" s="15"/>
      <c r="P1321" s="15"/>
      <c r="Q1321" s="15"/>
      <c r="R1321" s="15"/>
      <c r="S1321" s="15"/>
      <c r="T1321" s="15"/>
      <c r="U1321" s="15"/>
      <c r="V1321" s="15"/>
      <c r="W1321" s="15"/>
      <c r="X1321" s="15"/>
      <c r="Y1321" s="15"/>
      <c r="Z1321" s="15"/>
      <c r="AA1321" s="15"/>
      <c r="AB1321" s="15"/>
      <c r="AC1321" s="15"/>
      <c r="AD1321" s="15"/>
      <c r="AE1321" s="15"/>
      <c r="AF1321" s="15"/>
      <c r="AG1321" s="15"/>
      <c r="AH1321" s="15"/>
      <c r="AI1321" s="15"/>
      <c r="AJ1321" s="15"/>
      <c r="AK1321" s="15"/>
      <c r="AL1321" s="15"/>
      <c r="AM1321" s="15"/>
      <c r="AN1321" s="15"/>
      <c r="AO1321" s="15"/>
      <c r="AP1321" s="15"/>
    </row>
    <row r="1322" spans="2:42" ht="12.75" customHeight="1" x14ac:dyDescent="0.2">
      <c r="B1322" s="5" t="s">
        <v>22</v>
      </c>
      <c r="D1322" s="48" t="s">
        <v>18</v>
      </c>
      <c r="E1322" s="49"/>
      <c r="F1322" s="49"/>
      <c r="G1322" s="49"/>
      <c r="H1322" s="49"/>
      <c r="I1322" s="50"/>
      <c r="J1322" s="31" t="str">
        <f t="shared" ref="J1322" si="515">IF(J1246="","",IF(J1269="",IF(SUM(COUNTIF(J1270:J1321,"LS")+COUNTIF(J1270:J1321,"LUMP"))&gt;0,"LS",""),IF(SUM(J1270:J1321)&gt;0,ROUNDUP(SUM(J1270:J1321),0),"")))</f>
        <v/>
      </c>
      <c r="K1322" s="31" t="str">
        <f t="shared" ref="K1322" si="516">IF(K1246="","",IF(K1269="",IF(SUM(COUNTIF(K1270:K1321,"LS")+COUNTIF(K1270:K1321,"LUMP"))&gt;0,"LS",""),IF(SUM(K1270:K1321)&gt;0,ROUNDUP(SUM(K1270:K1321),0),"")))</f>
        <v/>
      </c>
      <c r="L1322" s="31" t="str">
        <f t="shared" ref="L1322" si="517">IF(L1246="","",IF(L1269="",IF(SUM(COUNTIF(L1270:L1321,"LS")+COUNTIF(L1270:L1321,"LUMP"))&gt;0,"LS",""),IF(SUM(L1270:L1321)&gt;0,ROUNDUP(SUM(L1270:L1321),0),"")))</f>
        <v/>
      </c>
      <c r="M1322" s="31" t="str">
        <f t="shared" ref="M1322" si="518">IF(M1246="","",IF(M1269="",IF(SUM(COUNTIF(M1270:M1321,"LS")+COUNTIF(M1270:M1321,"LUMP"))&gt;0,"LS",""),IF(SUM(M1270:M1321)&gt;0,ROUNDUP(SUM(M1270:M1321),0),"")))</f>
        <v/>
      </c>
      <c r="N1322" s="31" t="str">
        <f t="shared" ref="N1322" si="519">IF(N1246="","",IF(N1269="",IF(SUM(COUNTIF(N1270:N1321,"LS")+COUNTIF(N1270:N1321,"LUMP"))&gt;0,"LS",""),IF(SUM(N1270:N1321)&gt;0,ROUNDUP(SUM(N1270:N1321),0),"")))</f>
        <v/>
      </c>
      <c r="O1322" s="31" t="str">
        <f t="shared" ref="O1322" si="520">IF(O1246="","",IF(O1269="",IF(SUM(COUNTIF(O1270:O1321,"LS")+COUNTIF(O1270:O1321,"LUMP"))&gt;0,"LS",""),IF(SUM(O1270:O1321)&gt;0,ROUNDUP(SUM(O1270:O1321),0),"")))</f>
        <v/>
      </c>
      <c r="P1322" s="31" t="str">
        <f t="shared" ref="P1322" si="521">IF(P1246="","",IF(P1269="",IF(SUM(COUNTIF(P1270:P1321,"LS")+COUNTIF(P1270:P1321,"LUMP"))&gt;0,"LS",""),IF(SUM(P1270:P1321)&gt;0,ROUNDUP(SUM(P1270:P1321),0),"")))</f>
        <v/>
      </c>
      <c r="Q1322" s="31" t="str">
        <f t="shared" ref="Q1322" si="522">IF(Q1246="","",IF(Q1269="",IF(SUM(COUNTIF(Q1270:Q1321,"LS")+COUNTIF(Q1270:Q1321,"LUMP"))&gt;0,"LS",""),IF(SUM(Q1270:Q1321)&gt;0,ROUNDUP(SUM(Q1270:Q1321),0),"")))</f>
        <v/>
      </c>
      <c r="R1322" s="31" t="str">
        <f t="shared" ref="R1322" si="523">IF(R1246="","",IF(R1269="",IF(SUM(COUNTIF(R1270:R1321,"LS")+COUNTIF(R1270:R1321,"LUMP"))&gt;0,"LS",""),IF(SUM(R1270:R1321)&gt;0,ROUNDUP(SUM(R1270:R1321),0),"")))</f>
        <v/>
      </c>
      <c r="S1322" s="31" t="str">
        <f t="shared" ref="S1322" si="524">IF(S1246="","",IF(S1269="",IF(SUM(COUNTIF(S1270:S1321,"LS")+COUNTIF(S1270:S1321,"LUMP"))&gt;0,"LS",""),IF(SUM(S1270:S1321)&gt;0,ROUNDUP(SUM(S1270:S1321),0),"")))</f>
        <v/>
      </c>
      <c r="T1322" s="31" t="str">
        <f t="shared" ref="T1322" si="525">IF(T1246="","",IF(T1269="",IF(SUM(COUNTIF(T1270:T1321,"LS")+COUNTIF(T1270:T1321,"LUMP"))&gt;0,"LS",""),IF(SUM(T1270:T1321)&gt;0,ROUNDUP(SUM(T1270:T1321),0),"")))</f>
        <v/>
      </c>
      <c r="U1322" s="31" t="str">
        <f t="shared" ref="U1322" si="526">IF(U1246="","",IF(U1269="",IF(SUM(COUNTIF(U1270:U1321,"LS")+COUNTIF(U1270:U1321,"LUMP"))&gt;0,"LS",""),IF(SUM(U1270:U1321)&gt;0,ROUNDUP(SUM(U1270:U1321),0),"")))</f>
        <v/>
      </c>
      <c r="V1322" s="31" t="str">
        <f t="shared" ref="V1322" si="527">IF(V1246="","",IF(V1269="",IF(SUM(COUNTIF(V1270:V1321,"LS")+COUNTIF(V1270:V1321,"LUMP"))&gt;0,"LS",""),IF(SUM(V1270:V1321)&gt;0,ROUNDUP(SUM(V1270:V1321),0),"")))</f>
        <v/>
      </c>
      <c r="W1322" s="31" t="str">
        <f t="shared" ref="W1322" si="528">IF(W1246="","",IF(W1269="",IF(SUM(COUNTIF(W1270:W1321,"LS")+COUNTIF(W1270:W1321,"LUMP"))&gt;0,"LS",""),IF(SUM(W1270:W1321)&gt;0,ROUNDUP(SUM(W1270:W1321),0),"")))</f>
        <v/>
      </c>
      <c r="X1322" s="31" t="str">
        <f t="shared" ref="X1322" si="529">IF(X1246="","",IF(X1269="",IF(SUM(COUNTIF(X1270:X1321,"LS")+COUNTIF(X1270:X1321,"LUMP"))&gt;0,"LS",""),IF(SUM(X1270:X1321)&gt;0,ROUNDUP(SUM(X1270:X1321),0),"")))</f>
        <v/>
      </c>
      <c r="Y1322" s="31" t="str">
        <f t="shared" ref="Y1322" si="530">IF(Y1246="","",IF(Y1269="",IF(SUM(COUNTIF(Y1270:Y1321,"LS")+COUNTIF(Y1270:Y1321,"LUMP"))&gt;0,"LS",""),IF(SUM(Y1270:Y1321)&gt;0,ROUNDUP(SUM(Y1270:Y1321),0),"")))</f>
        <v/>
      </c>
      <c r="Z1322" s="31" t="str">
        <f t="shared" ref="Z1322" si="531">IF(Z1246="","",IF(Z1269="",IF(SUM(COUNTIF(Z1270:Z1321,"LS")+COUNTIF(Z1270:Z1321,"LUMP"))&gt;0,"LS",""),IF(SUM(Z1270:Z1321)&gt;0,ROUNDUP(SUM(Z1270:Z1321),0),"")))</f>
        <v/>
      </c>
      <c r="AA1322" s="31" t="str">
        <f t="shared" ref="AA1322" si="532">IF(AA1246="","",IF(AA1269="",IF(SUM(COUNTIF(AA1270:AA1321,"LS")+COUNTIF(AA1270:AA1321,"LUMP"))&gt;0,"LS",""),IF(SUM(AA1270:AA1321)&gt;0,ROUNDUP(SUM(AA1270:AA1321),0),"")))</f>
        <v/>
      </c>
      <c r="AB1322" s="31" t="str">
        <f t="shared" ref="AB1322" si="533">IF(AB1246="","",IF(AB1269="",IF(SUM(COUNTIF(AB1270:AB1321,"LS")+COUNTIF(AB1270:AB1321,"LUMP"))&gt;0,"LS",""),IF(SUM(AB1270:AB1321)&gt;0,ROUNDUP(SUM(AB1270:AB1321),0),"")))</f>
        <v/>
      </c>
      <c r="AC1322" s="31" t="str">
        <f t="shared" ref="AC1322" si="534">IF(AC1246="","",IF(AC1269="",IF(SUM(COUNTIF(AC1270:AC1321,"LS")+COUNTIF(AC1270:AC1321,"LUMP"))&gt;0,"LS",""),IF(SUM(AC1270:AC1321)&gt;0,ROUNDUP(SUM(AC1270:AC1321),0),"")))</f>
        <v/>
      </c>
      <c r="AD1322" s="31" t="str">
        <f t="shared" ref="AD1322" si="535">IF(AD1246="","",IF(AD1269="",IF(SUM(COUNTIF(AD1270:AD1321,"LS")+COUNTIF(AD1270:AD1321,"LUMP"))&gt;0,"LS",""),IF(SUM(AD1270:AD1321)&gt;0,ROUNDUP(SUM(AD1270:AD1321),0),"")))</f>
        <v/>
      </c>
      <c r="AE1322" s="31" t="str">
        <f t="shared" ref="AE1322" si="536">IF(AE1246="","",IF(AE1269="",IF(SUM(COUNTIF(AE1270:AE1321,"LS")+COUNTIF(AE1270:AE1321,"LUMP"))&gt;0,"LS",""),IF(SUM(AE1270:AE1321)&gt;0,ROUNDUP(SUM(AE1270:AE1321),0),"")))</f>
        <v/>
      </c>
      <c r="AF1322" s="31" t="str">
        <f t="shared" ref="AF1322" si="537">IF(AF1246="","",IF(AF1269="",IF(SUM(COUNTIF(AF1270:AF1321,"LS")+COUNTIF(AF1270:AF1321,"LUMP"))&gt;0,"LS",""),IF(SUM(AF1270:AF1321)&gt;0,ROUNDUP(SUM(AF1270:AF1321),0),"")))</f>
        <v/>
      </c>
      <c r="AG1322" s="31" t="str">
        <f t="shared" ref="AG1322" si="538">IF(AG1246="","",IF(AG1269="",IF(SUM(COUNTIF(AG1270:AG1321,"LS")+COUNTIF(AG1270:AG1321,"LUMP"))&gt;0,"LS",""),IF(SUM(AG1270:AG1321)&gt;0,ROUNDUP(SUM(AG1270:AG1321),0),"")))</f>
        <v/>
      </c>
      <c r="AH1322" s="31" t="str">
        <f t="shared" ref="AH1322" si="539">IF(AH1246="","",IF(AH1269="",IF(SUM(COUNTIF(AH1270:AH1321,"LS")+COUNTIF(AH1270:AH1321,"LUMP"))&gt;0,"LS",""),IF(SUM(AH1270:AH1321)&gt;0,ROUNDUP(SUM(AH1270:AH1321),0),"")))</f>
        <v/>
      </c>
      <c r="AI1322" s="31" t="str">
        <f t="shared" ref="AI1322" si="540">IF(AI1246="","",IF(AI1269="",IF(SUM(COUNTIF(AI1270:AI1321,"LS")+COUNTIF(AI1270:AI1321,"LUMP"))&gt;0,"LS",""),IF(SUM(AI1270:AI1321)&gt;0,ROUNDUP(SUM(AI1270:AI1321),0),"")))</f>
        <v/>
      </c>
      <c r="AJ1322" s="31" t="str">
        <f t="shared" ref="AJ1322" si="541">IF(AJ1246="","",IF(AJ1269="",IF(SUM(COUNTIF(AJ1270:AJ1321,"LS")+COUNTIF(AJ1270:AJ1321,"LUMP"))&gt;0,"LS",""),IF(SUM(AJ1270:AJ1321)&gt;0,ROUNDUP(SUM(AJ1270:AJ1321),0),"")))</f>
        <v/>
      </c>
      <c r="AK1322" s="31" t="str">
        <f t="shared" ref="AK1322" si="542">IF(AK1246="","",IF(AK1269="",IF(SUM(COUNTIF(AK1270:AK1321,"LS")+COUNTIF(AK1270:AK1321,"LUMP"))&gt;0,"LS",""),IF(SUM(AK1270:AK1321)&gt;0,ROUNDUP(SUM(AK1270:AK1321),0),"")))</f>
        <v/>
      </c>
      <c r="AL1322" s="31" t="str">
        <f t="shared" ref="AL1322" si="543">IF(AL1246="","",IF(AL1269="",IF(SUM(COUNTIF(AL1270:AL1321,"LS")+COUNTIF(AL1270:AL1321,"LUMP"))&gt;0,"LS",""),IF(SUM(AL1270:AL1321)&gt;0,ROUNDUP(SUM(AL1270:AL1321),0),"")))</f>
        <v/>
      </c>
      <c r="AM1322" s="31" t="str">
        <f t="shared" ref="AM1322" si="544">IF(AM1246="","",IF(AM1269="",IF(SUM(COUNTIF(AM1270:AM1321,"LS")+COUNTIF(AM1270:AM1321,"LUMP"))&gt;0,"LS",""),IF(SUM(AM1270:AM1321)&gt;0,ROUNDUP(SUM(AM1270:AM1321),0),"")))</f>
        <v/>
      </c>
      <c r="AN1322" s="31" t="str">
        <f t="shared" ref="AN1322" si="545">IF(AN1246="","",IF(AN1269="",IF(SUM(COUNTIF(AN1270:AN1321,"LS")+COUNTIF(AN1270:AN1321,"LUMP"))&gt;0,"LS",""),IF(SUM(AN1270:AN1321)&gt;0,ROUNDUP(SUM(AN1270:AN1321),0),"")))</f>
        <v/>
      </c>
      <c r="AO1322" s="31" t="str">
        <f t="shared" ref="AO1322" si="546">IF(AO1246="","",IF(AO1269="",IF(SUM(COUNTIF(AO1270:AO1321,"LS")+COUNTIF(AO1270:AO1321,"LUMP"))&gt;0,"LS",""),IF(SUM(AO1270:AO1321)&gt;0,ROUNDUP(SUM(AO1270:AO1321),0),"")))</f>
        <v/>
      </c>
      <c r="AP1322" s="31" t="str">
        <f t="shared" ref="AP1322" si="547">IF(AP1246="","",IF(AP1269="",IF(SUM(COUNTIF(AP1270:AP1321,"LS")+COUNTIF(AP1270:AP1321,"LUMP"))&gt;0,"LS",""),IF(SUM(AP1270:AP1321)&gt;0,ROUNDUP(SUM(AP1270:AP1321),0),"")))</f>
        <v/>
      </c>
    </row>
    <row r="1323" spans="2:42" ht="12.75" customHeight="1" thickBot="1" x14ac:dyDescent="0.25"/>
    <row r="1324" spans="2:42" ht="12.75" customHeight="1" thickBot="1" x14ac:dyDescent="0.25">
      <c r="B1324" s="32" t="s">
        <v>21</v>
      </c>
      <c r="D1324" s="59">
        <f>D1245 + 1</f>
        <v>25</v>
      </c>
      <c r="E1324" s="59"/>
      <c r="F1324" s="59"/>
      <c r="G1324" s="59"/>
      <c r="H1324" s="59"/>
      <c r="I1324" s="59"/>
      <c r="J1324" s="59"/>
      <c r="K1324" s="59"/>
      <c r="L1324" s="59"/>
      <c r="M1324" s="59"/>
      <c r="N1324" s="59"/>
      <c r="O1324" s="59"/>
      <c r="P1324" s="59"/>
      <c r="Q1324" s="59"/>
      <c r="R1324" s="59"/>
      <c r="S1324" s="59"/>
      <c r="T1324" s="59"/>
      <c r="U1324" s="59"/>
      <c r="V1324" s="59"/>
      <c r="W1324" s="59"/>
      <c r="X1324" s="59"/>
      <c r="Y1324" s="59"/>
      <c r="Z1324" s="59"/>
      <c r="AA1324" s="59"/>
      <c r="AB1324" s="59"/>
      <c r="AC1324" s="59"/>
      <c r="AD1324" s="59"/>
      <c r="AE1324" s="59"/>
      <c r="AF1324" s="59"/>
      <c r="AG1324" s="59"/>
      <c r="AH1324" s="59"/>
      <c r="AI1324" s="59"/>
      <c r="AJ1324" s="59"/>
      <c r="AK1324" s="59"/>
      <c r="AL1324" s="59"/>
      <c r="AM1324" s="59"/>
      <c r="AN1324" s="59"/>
      <c r="AO1324" s="59"/>
      <c r="AP1324" s="59"/>
    </row>
    <row r="1325" spans="2:42" ht="59.25" customHeight="1" thickBot="1" x14ac:dyDescent="0.25">
      <c r="B1325" s="39"/>
      <c r="D1325" s="65" t="s">
        <v>23</v>
      </c>
      <c r="E1325" s="65"/>
      <c r="F1325" s="65"/>
      <c r="G1325" s="65"/>
      <c r="H1325" s="65"/>
      <c r="I1325" s="65"/>
      <c r="J1325" s="30"/>
      <c r="K1325" s="30"/>
      <c r="L1325" s="30"/>
      <c r="M1325" s="30"/>
      <c r="N1325" s="30"/>
      <c r="O1325" s="30"/>
      <c r="P1325" s="30"/>
      <c r="Q1325" s="30"/>
      <c r="R1325" s="30"/>
      <c r="S1325" s="30"/>
      <c r="T1325" s="30"/>
      <c r="U1325" s="30"/>
      <c r="V1325" s="30"/>
      <c r="W1325" s="30"/>
      <c r="X1325" s="30"/>
      <c r="Y1325" s="30"/>
      <c r="Z1325" s="30"/>
      <c r="AA1325" s="30"/>
      <c r="AB1325" s="30"/>
      <c r="AC1325" s="30"/>
      <c r="AD1325" s="30"/>
      <c r="AE1325" s="30"/>
      <c r="AF1325" s="30"/>
      <c r="AG1325" s="30"/>
      <c r="AH1325" s="30"/>
      <c r="AI1325" s="30"/>
      <c r="AJ1325" s="30"/>
      <c r="AK1325" s="30"/>
      <c r="AL1325" s="30"/>
      <c r="AM1325" s="30"/>
      <c r="AN1325" s="30"/>
      <c r="AO1325" s="30"/>
      <c r="AP1325" s="30"/>
    </row>
    <row r="1326" spans="2:42" ht="12.75" customHeight="1" thickBot="1" x14ac:dyDescent="0.25">
      <c r="D1326" s="66" t="s">
        <v>24</v>
      </c>
      <c r="E1326" s="66"/>
      <c r="F1326" s="66"/>
      <c r="G1326" s="66"/>
      <c r="H1326" s="66"/>
      <c r="I1326" s="66"/>
      <c r="J1326" s="28"/>
      <c r="K1326" s="28"/>
      <c r="L1326" s="28"/>
      <c r="M1326" s="28"/>
      <c r="N1326" s="28"/>
      <c r="O1326" s="28"/>
      <c r="P1326" s="28"/>
      <c r="Q1326" s="28"/>
      <c r="R1326" s="28"/>
      <c r="S1326" s="28"/>
      <c r="T1326" s="28"/>
      <c r="U1326" s="28"/>
      <c r="V1326" s="28"/>
      <c r="W1326" s="28"/>
      <c r="X1326" s="28"/>
      <c r="Y1326" s="28"/>
      <c r="Z1326" s="28"/>
      <c r="AA1326" s="28"/>
      <c r="AB1326" s="28"/>
      <c r="AC1326" s="28"/>
      <c r="AD1326" s="28"/>
      <c r="AE1326" s="28"/>
      <c r="AF1326" s="28"/>
      <c r="AG1326" s="28"/>
      <c r="AH1326" s="28"/>
      <c r="AI1326" s="28"/>
      <c r="AJ1326" s="28"/>
      <c r="AK1326" s="28"/>
      <c r="AL1326" s="28"/>
      <c r="AM1326" s="28"/>
      <c r="AN1326" s="28"/>
      <c r="AO1326" s="28"/>
      <c r="AP1326" s="28"/>
    </row>
    <row r="1327" spans="2:42" ht="12.75" customHeight="1" x14ac:dyDescent="0.2">
      <c r="B1327" s="68" t="s">
        <v>20</v>
      </c>
      <c r="D1327" s="51" t="s">
        <v>17</v>
      </c>
      <c r="E1327" s="51" t="s">
        <v>0</v>
      </c>
      <c r="F1327" s="51" t="s">
        <v>3</v>
      </c>
      <c r="G1327" s="51" t="s">
        <v>4</v>
      </c>
      <c r="H1327" s="51" t="s">
        <v>19</v>
      </c>
      <c r="I1327" s="54" t="s">
        <v>16</v>
      </c>
      <c r="J1327" s="24" t="str">
        <f t="shared" ref="J1327:AP1327" si="548">IF(OR(TRIM(J1325)=0,TRIM(J1325)=""),"",IF(IFERROR(TRIM(INDEX(QryItemNamed,MATCH(TRIM(J1325),ITEM,0),2)),"")="Y","SPECIAL",LEFT(IFERROR(TRIM(INDEX(ITEM,MATCH(TRIM(J1325),ITEM,0))),""),3)))</f>
        <v/>
      </c>
      <c r="K1327" s="26" t="str">
        <f t="shared" si="548"/>
        <v/>
      </c>
      <c r="L1327" s="26" t="str">
        <f t="shared" si="548"/>
        <v/>
      </c>
      <c r="M1327" s="26" t="str">
        <f t="shared" si="548"/>
        <v/>
      </c>
      <c r="N1327" s="26" t="str">
        <f t="shared" si="548"/>
        <v/>
      </c>
      <c r="O1327" s="26" t="str">
        <f t="shared" si="548"/>
        <v/>
      </c>
      <c r="P1327" s="26" t="str">
        <f t="shared" si="548"/>
        <v/>
      </c>
      <c r="Q1327" s="26" t="str">
        <f t="shared" si="548"/>
        <v/>
      </c>
      <c r="R1327" s="26" t="str">
        <f t="shared" si="548"/>
        <v/>
      </c>
      <c r="S1327" s="26" t="str">
        <f t="shared" si="548"/>
        <v/>
      </c>
      <c r="T1327" s="26" t="str">
        <f t="shared" si="548"/>
        <v/>
      </c>
      <c r="U1327" s="26" t="str">
        <f t="shared" si="548"/>
        <v/>
      </c>
      <c r="V1327" s="26" t="str">
        <f t="shared" si="548"/>
        <v/>
      </c>
      <c r="W1327" s="26" t="str">
        <f t="shared" si="548"/>
        <v/>
      </c>
      <c r="X1327" s="26" t="str">
        <f t="shared" si="548"/>
        <v/>
      </c>
      <c r="Y1327" s="26" t="str">
        <f t="shared" si="548"/>
        <v/>
      </c>
      <c r="Z1327" s="26" t="str">
        <f t="shared" si="548"/>
        <v/>
      </c>
      <c r="AA1327" s="26" t="str">
        <f t="shared" si="548"/>
        <v/>
      </c>
      <c r="AB1327" s="26" t="str">
        <f t="shared" si="548"/>
        <v/>
      </c>
      <c r="AC1327" s="26" t="str">
        <f t="shared" si="548"/>
        <v/>
      </c>
      <c r="AD1327" s="26" t="str">
        <f t="shared" si="548"/>
        <v/>
      </c>
      <c r="AE1327" s="26" t="str">
        <f t="shared" si="548"/>
        <v/>
      </c>
      <c r="AF1327" s="26" t="str">
        <f t="shared" si="548"/>
        <v/>
      </c>
      <c r="AG1327" s="26" t="str">
        <f t="shared" si="548"/>
        <v/>
      </c>
      <c r="AH1327" s="26" t="str">
        <f t="shared" si="548"/>
        <v/>
      </c>
      <c r="AI1327" s="26" t="str">
        <f t="shared" si="548"/>
        <v/>
      </c>
      <c r="AJ1327" s="26" t="str">
        <f t="shared" si="548"/>
        <v/>
      </c>
      <c r="AK1327" s="26" t="str">
        <f t="shared" si="548"/>
        <v/>
      </c>
      <c r="AL1327" s="26" t="str">
        <f t="shared" si="548"/>
        <v/>
      </c>
      <c r="AM1327" s="26" t="str">
        <f t="shared" si="548"/>
        <v/>
      </c>
      <c r="AN1327" s="26" t="str">
        <f t="shared" si="548"/>
        <v/>
      </c>
      <c r="AO1327" s="26" t="str">
        <f t="shared" si="548"/>
        <v/>
      </c>
      <c r="AP1327" s="26" t="str">
        <f t="shared" si="548"/>
        <v/>
      </c>
    </row>
    <row r="1328" spans="2:42" ht="12.75" customHeight="1" x14ac:dyDescent="0.2">
      <c r="B1328" s="69"/>
      <c r="D1328" s="52"/>
      <c r="E1328" s="52"/>
      <c r="F1328" s="52"/>
      <c r="G1328" s="52"/>
      <c r="H1328" s="52"/>
      <c r="I1328" s="55"/>
      <c r="J1328" s="57" t="str">
        <f t="shared" ref="J1328:AP1328" si="549">IF(OR(TRIM(J1325)=0,TRIM(J1325)=""),IF(J1326="","",J1326),IF(IFERROR(TRIM(INDEX(QryItemNamed,MATCH(TRIM(J1325),ITEM,0),2)),"")="Y",TRIM(RIGHT(IFERROR(TRIM(INDEX(QryItemNamed,MATCH(TRIM(J1325),ITEM,0),4)),"123456789012"),LEN(IFERROR(TRIM(INDEX(QryItemNamed,MATCH(TRIM(J1325),ITEM,0),4)),"123456789012"))-9))&amp;J1326,IFERROR(TRIM(INDEX(QryItemNamed,MATCH(TRIM(J1325),ITEM,0),4))&amp;J1326,"ITEM CODE DOES NOT EXIST IN ITEM MASTER")))</f>
        <v/>
      </c>
      <c r="K1328" s="47" t="str">
        <f t="shared" si="549"/>
        <v/>
      </c>
      <c r="L1328" s="47" t="str">
        <f t="shared" si="549"/>
        <v/>
      </c>
      <c r="M1328" s="47" t="str">
        <f t="shared" si="549"/>
        <v/>
      </c>
      <c r="N1328" s="47" t="str">
        <f t="shared" si="549"/>
        <v/>
      </c>
      <c r="O1328" s="47" t="str">
        <f t="shared" si="549"/>
        <v/>
      </c>
      <c r="P1328" s="47" t="str">
        <f t="shared" si="549"/>
        <v/>
      </c>
      <c r="Q1328" s="47" t="str">
        <f t="shared" si="549"/>
        <v/>
      </c>
      <c r="R1328" s="47" t="str">
        <f t="shared" si="549"/>
        <v/>
      </c>
      <c r="S1328" s="47" t="str">
        <f t="shared" si="549"/>
        <v/>
      </c>
      <c r="T1328" s="47" t="str">
        <f t="shared" si="549"/>
        <v/>
      </c>
      <c r="U1328" s="47" t="str">
        <f t="shared" si="549"/>
        <v/>
      </c>
      <c r="V1328" s="47" t="str">
        <f t="shared" si="549"/>
        <v/>
      </c>
      <c r="W1328" s="47" t="str">
        <f t="shared" si="549"/>
        <v/>
      </c>
      <c r="X1328" s="47" t="str">
        <f t="shared" si="549"/>
        <v/>
      </c>
      <c r="Y1328" s="47" t="str">
        <f t="shared" si="549"/>
        <v/>
      </c>
      <c r="Z1328" s="47" t="str">
        <f t="shared" si="549"/>
        <v/>
      </c>
      <c r="AA1328" s="47" t="str">
        <f t="shared" si="549"/>
        <v/>
      </c>
      <c r="AB1328" s="47" t="str">
        <f t="shared" si="549"/>
        <v/>
      </c>
      <c r="AC1328" s="47" t="str">
        <f t="shared" si="549"/>
        <v/>
      </c>
      <c r="AD1328" s="47" t="str">
        <f t="shared" si="549"/>
        <v/>
      </c>
      <c r="AE1328" s="47" t="str">
        <f t="shared" si="549"/>
        <v/>
      </c>
      <c r="AF1328" s="47" t="str">
        <f t="shared" si="549"/>
        <v/>
      </c>
      <c r="AG1328" s="47" t="str">
        <f t="shared" si="549"/>
        <v/>
      </c>
      <c r="AH1328" s="47" t="str">
        <f t="shared" si="549"/>
        <v/>
      </c>
      <c r="AI1328" s="47" t="str">
        <f t="shared" si="549"/>
        <v/>
      </c>
      <c r="AJ1328" s="47" t="str">
        <f t="shared" si="549"/>
        <v/>
      </c>
      <c r="AK1328" s="47" t="str">
        <f t="shared" si="549"/>
        <v/>
      </c>
      <c r="AL1328" s="47" t="str">
        <f t="shared" si="549"/>
        <v/>
      </c>
      <c r="AM1328" s="47" t="str">
        <f t="shared" si="549"/>
        <v/>
      </c>
      <c r="AN1328" s="47" t="str">
        <f t="shared" si="549"/>
        <v/>
      </c>
      <c r="AO1328" s="47" t="str">
        <f t="shared" si="549"/>
        <v/>
      </c>
      <c r="AP1328" s="47" t="str">
        <f t="shared" si="549"/>
        <v/>
      </c>
    </row>
    <row r="1329" spans="2:42" ht="12.75" customHeight="1" x14ac:dyDescent="0.2">
      <c r="B1329" s="69"/>
      <c r="D1329" s="52"/>
      <c r="E1329" s="52"/>
      <c r="F1329" s="52"/>
      <c r="G1329" s="52"/>
      <c r="H1329" s="52"/>
      <c r="I1329" s="55"/>
      <c r="J1329" s="57"/>
      <c r="K1329" s="47"/>
      <c r="L1329" s="47"/>
      <c r="M1329" s="47"/>
      <c r="N1329" s="47"/>
      <c r="O1329" s="47"/>
      <c r="P1329" s="47"/>
      <c r="Q1329" s="47"/>
      <c r="R1329" s="47"/>
      <c r="S1329" s="47"/>
      <c r="T1329" s="47"/>
      <c r="U1329" s="47"/>
      <c r="V1329" s="47"/>
      <c r="W1329" s="47"/>
      <c r="X1329" s="47"/>
      <c r="Y1329" s="47"/>
      <c r="Z1329" s="47"/>
      <c r="AA1329" s="47"/>
      <c r="AB1329" s="47"/>
      <c r="AC1329" s="47"/>
      <c r="AD1329" s="47"/>
      <c r="AE1329" s="47"/>
      <c r="AF1329" s="47"/>
      <c r="AG1329" s="47"/>
      <c r="AH1329" s="47"/>
      <c r="AI1329" s="47"/>
      <c r="AJ1329" s="47"/>
      <c r="AK1329" s="47"/>
      <c r="AL1329" s="47"/>
      <c r="AM1329" s="47"/>
      <c r="AN1329" s="47"/>
      <c r="AO1329" s="47"/>
      <c r="AP1329" s="47"/>
    </row>
    <row r="1330" spans="2:42" ht="12.75" customHeight="1" x14ac:dyDescent="0.2">
      <c r="B1330" s="69"/>
      <c r="D1330" s="52"/>
      <c r="E1330" s="52"/>
      <c r="F1330" s="52"/>
      <c r="G1330" s="52"/>
      <c r="H1330" s="52"/>
      <c r="I1330" s="55"/>
      <c r="J1330" s="57"/>
      <c r="K1330" s="47"/>
      <c r="L1330" s="47"/>
      <c r="M1330" s="47"/>
      <c r="N1330" s="47"/>
      <c r="O1330" s="47"/>
      <c r="P1330" s="47"/>
      <c r="Q1330" s="47"/>
      <c r="R1330" s="47"/>
      <c r="S1330" s="47"/>
      <c r="T1330" s="47"/>
      <c r="U1330" s="47"/>
      <c r="V1330" s="47"/>
      <c r="W1330" s="47"/>
      <c r="X1330" s="47"/>
      <c r="Y1330" s="47"/>
      <c r="Z1330" s="47"/>
      <c r="AA1330" s="47"/>
      <c r="AB1330" s="47"/>
      <c r="AC1330" s="47"/>
      <c r="AD1330" s="47"/>
      <c r="AE1330" s="47"/>
      <c r="AF1330" s="47"/>
      <c r="AG1330" s="47"/>
      <c r="AH1330" s="47"/>
      <c r="AI1330" s="47"/>
      <c r="AJ1330" s="47"/>
      <c r="AK1330" s="47"/>
      <c r="AL1330" s="47"/>
      <c r="AM1330" s="47"/>
      <c r="AN1330" s="47"/>
      <c r="AO1330" s="47"/>
      <c r="AP1330" s="47"/>
    </row>
    <row r="1331" spans="2:42" ht="12.75" customHeight="1" x14ac:dyDescent="0.2">
      <c r="B1331" s="69"/>
      <c r="D1331" s="52"/>
      <c r="E1331" s="52"/>
      <c r="F1331" s="52"/>
      <c r="G1331" s="52"/>
      <c r="H1331" s="52"/>
      <c r="I1331" s="55"/>
      <c r="J1331" s="57"/>
      <c r="K1331" s="47"/>
      <c r="L1331" s="47"/>
      <c r="M1331" s="47"/>
      <c r="N1331" s="47"/>
      <c r="O1331" s="47"/>
      <c r="P1331" s="47"/>
      <c r="Q1331" s="47"/>
      <c r="R1331" s="47"/>
      <c r="S1331" s="47"/>
      <c r="T1331" s="47"/>
      <c r="U1331" s="47"/>
      <c r="V1331" s="47"/>
      <c r="W1331" s="47"/>
      <c r="X1331" s="47"/>
      <c r="Y1331" s="47"/>
      <c r="Z1331" s="47"/>
      <c r="AA1331" s="47"/>
      <c r="AB1331" s="47"/>
      <c r="AC1331" s="47"/>
      <c r="AD1331" s="47"/>
      <c r="AE1331" s="47"/>
      <c r="AF1331" s="47"/>
      <c r="AG1331" s="47"/>
      <c r="AH1331" s="47"/>
      <c r="AI1331" s="47"/>
      <c r="AJ1331" s="47"/>
      <c r="AK1331" s="47"/>
      <c r="AL1331" s="47"/>
      <c r="AM1331" s="47"/>
      <c r="AN1331" s="47"/>
      <c r="AO1331" s="47"/>
      <c r="AP1331" s="47"/>
    </row>
    <row r="1332" spans="2:42" ht="12.75" customHeight="1" x14ac:dyDescent="0.2">
      <c r="B1332" s="69"/>
      <c r="D1332" s="52"/>
      <c r="E1332" s="52"/>
      <c r="F1332" s="52"/>
      <c r="G1332" s="52"/>
      <c r="H1332" s="52"/>
      <c r="I1332" s="55"/>
      <c r="J1332" s="57"/>
      <c r="K1332" s="47"/>
      <c r="L1332" s="47"/>
      <c r="M1332" s="47"/>
      <c r="N1332" s="47"/>
      <c r="O1332" s="47"/>
      <c r="P1332" s="47"/>
      <c r="Q1332" s="47"/>
      <c r="R1332" s="47"/>
      <c r="S1332" s="47"/>
      <c r="T1332" s="47"/>
      <c r="U1332" s="47"/>
      <c r="V1332" s="47"/>
      <c r="W1332" s="47"/>
      <c r="X1332" s="47"/>
      <c r="Y1332" s="47"/>
      <c r="Z1332" s="47"/>
      <c r="AA1332" s="47"/>
      <c r="AB1332" s="47"/>
      <c r="AC1332" s="47"/>
      <c r="AD1332" s="47"/>
      <c r="AE1332" s="47"/>
      <c r="AF1332" s="47"/>
      <c r="AG1332" s="47"/>
      <c r="AH1332" s="47"/>
      <c r="AI1332" s="47"/>
      <c r="AJ1332" s="47"/>
      <c r="AK1332" s="47"/>
      <c r="AL1332" s="47"/>
      <c r="AM1332" s="47"/>
      <c r="AN1332" s="47"/>
      <c r="AO1332" s="47"/>
      <c r="AP1332" s="47"/>
    </row>
    <row r="1333" spans="2:42" ht="12.75" customHeight="1" x14ac:dyDescent="0.2">
      <c r="B1333" s="69"/>
      <c r="D1333" s="52"/>
      <c r="E1333" s="52"/>
      <c r="F1333" s="52"/>
      <c r="G1333" s="52"/>
      <c r="H1333" s="52"/>
      <c r="I1333" s="55"/>
      <c r="J1333" s="57"/>
      <c r="K1333" s="47"/>
      <c r="L1333" s="47"/>
      <c r="M1333" s="47"/>
      <c r="N1333" s="47"/>
      <c r="O1333" s="47"/>
      <c r="P1333" s="47"/>
      <c r="Q1333" s="47"/>
      <c r="R1333" s="47"/>
      <c r="S1333" s="47"/>
      <c r="T1333" s="47"/>
      <c r="U1333" s="47"/>
      <c r="V1333" s="47"/>
      <c r="W1333" s="47"/>
      <c r="X1333" s="47"/>
      <c r="Y1333" s="47"/>
      <c r="Z1333" s="47"/>
      <c r="AA1333" s="47"/>
      <c r="AB1333" s="47"/>
      <c r="AC1333" s="47"/>
      <c r="AD1333" s="47"/>
      <c r="AE1333" s="47"/>
      <c r="AF1333" s="47"/>
      <c r="AG1333" s="47"/>
      <c r="AH1333" s="47"/>
      <c r="AI1333" s="47"/>
      <c r="AJ1333" s="47"/>
      <c r="AK1333" s="47"/>
      <c r="AL1333" s="47"/>
      <c r="AM1333" s="47"/>
      <c r="AN1333" s="47"/>
      <c r="AO1333" s="47"/>
      <c r="AP1333" s="47"/>
    </row>
    <row r="1334" spans="2:42" ht="12.75" customHeight="1" x14ac:dyDescent="0.2">
      <c r="B1334" s="69"/>
      <c r="D1334" s="52"/>
      <c r="E1334" s="52"/>
      <c r="F1334" s="52"/>
      <c r="G1334" s="52"/>
      <c r="H1334" s="52"/>
      <c r="I1334" s="55"/>
      <c r="J1334" s="57"/>
      <c r="K1334" s="47"/>
      <c r="L1334" s="47"/>
      <c r="M1334" s="47"/>
      <c r="N1334" s="47"/>
      <c r="O1334" s="47"/>
      <c r="P1334" s="47"/>
      <c r="Q1334" s="47"/>
      <c r="R1334" s="47"/>
      <c r="S1334" s="47"/>
      <c r="T1334" s="47"/>
      <c r="U1334" s="47"/>
      <c r="V1334" s="47"/>
      <c r="W1334" s="47"/>
      <c r="X1334" s="47"/>
      <c r="Y1334" s="47"/>
      <c r="Z1334" s="47"/>
      <c r="AA1334" s="47"/>
      <c r="AB1334" s="47"/>
      <c r="AC1334" s="47"/>
      <c r="AD1334" s="47"/>
      <c r="AE1334" s="47"/>
      <c r="AF1334" s="47"/>
      <c r="AG1334" s="47"/>
      <c r="AH1334" s="47"/>
      <c r="AI1334" s="47"/>
      <c r="AJ1334" s="47"/>
      <c r="AK1334" s="47"/>
      <c r="AL1334" s="47"/>
      <c r="AM1334" s="47"/>
      <c r="AN1334" s="47"/>
      <c r="AO1334" s="47"/>
      <c r="AP1334" s="47"/>
    </row>
    <row r="1335" spans="2:42" ht="12.75" customHeight="1" x14ac:dyDescent="0.2">
      <c r="B1335" s="69"/>
      <c r="D1335" s="52"/>
      <c r="E1335" s="52"/>
      <c r="F1335" s="52"/>
      <c r="G1335" s="52"/>
      <c r="H1335" s="52"/>
      <c r="I1335" s="55"/>
      <c r="J1335" s="57"/>
      <c r="K1335" s="47"/>
      <c r="L1335" s="47"/>
      <c r="M1335" s="47"/>
      <c r="N1335" s="47"/>
      <c r="O1335" s="47"/>
      <c r="P1335" s="47"/>
      <c r="Q1335" s="47"/>
      <c r="R1335" s="47"/>
      <c r="S1335" s="47"/>
      <c r="T1335" s="47"/>
      <c r="U1335" s="47"/>
      <c r="V1335" s="47"/>
      <c r="W1335" s="47"/>
      <c r="X1335" s="47"/>
      <c r="Y1335" s="47"/>
      <c r="Z1335" s="47"/>
      <c r="AA1335" s="47"/>
      <c r="AB1335" s="47"/>
      <c r="AC1335" s="47"/>
      <c r="AD1335" s="47"/>
      <c r="AE1335" s="47"/>
      <c r="AF1335" s="47"/>
      <c r="AG1335" s="47"/>
      <c r="AH1335" s="47"/>
      <c r="AI1335" s="47"/>
      <c r="AJ1335" s="47"/>
      <c r="AK1335" s="47"/>
      <c r="AL1335" s="47"/>
      <c r="AM1335" s="47"/>
      <c r="AN1335" s="47"/>
      <c r="AO1335" s="47"/>
      <c r="AP1335" s="47"/>
    </row>
    <row r="1336" spans="2:42" ht="12.75" customHeight="1" x14ac:dyDescent="0.2">
      <c r="B1336" s="69"/>
      <c r="D1336" s="52"/>
      <c r="E1336" s="52"/>
      <c r="F1336" s="52"/>
      <c r="G1336" s="52"/>
      <c r="H1336" s="52"/>
      <c r="I1336" s="55"/>
      <c r="J1336" s="57"/>
      <c r="K1336" s="47"/>
      <c r="L1336" s="47"/>
      <c r="M1336" s="47"/>
      <c r="N1336" s="47"/>
      <c r="O1336" s="47"/>
      <c r="P1336" s="47"/>
      <c r="Q1336" s="47"/>
      <c r="R1336" s="47"/>
      <c r="S1336" s="47"/>
      <c r="T1336" s="47"/>
      <c r="U1336" s="47"/>
      <c r="V1336" s="47"/>
      <c r="W1336" s="47"/>
      <c r="X1336" s="47"/>
      <c r="Y1336" s="47"/>
      <c r="Z1336" s="47"/>
      <c r="AA1336" s="47"/>
      <c r="AB1336" s="47"/>
      <c r="AC1336" s="47"/>
      <c r="AD1336" s="47"/>
      <c r="AE1336" s="47"/>
      <c r="AF1336" s="47"/>
      <c r="AG1336" s="47"/>
      <c r="AH1336" s="47"/>
      <c r="AI1336" s="47"/>
      <c r="AJ1336" s="47"/>
      <c r="AK1336" s="47"/>
      <c r="AL1336" s="47"/>
      <c r="AM1336" s="47"/>
      <c r="AN1336" s="47"/>
      <c r="AO1336" s="47"/>
      <c r="AP1336" s="47"/>
    </row>
    <row r="1337" spans="2:42" ht="12.75" customHeight="1" x14ac:dyDescent="0.2">
      <c r="B1337" s="69"/>
      <c r="D1337" s="52"/>
      <c r="E1337" s="52"/>
      <c r="F1337" s="52"/>
      <c r="G1337" s="52"/>
      <c r="H1337" s="52"/>
      <c r="I1337" s="55"/>
      <c r="J1337" s="57"/>
      <c r="K1337" s="47"/>
      <c r="L1337" s="47"/>
      <c r="M1337" s="47"/>
      <c r="N1337" s="47"/>
      <c r="O1337" s="47"/>
      <c r="P1337" s="47"/>
      <c r="Q1337" s="47"/>
      <c r="R1337" s="47"/>
      <c r="S1337" s="47"/>
      <c r="T1337" s="47"/>
      <c r="U1337" s="47"/>
      <c r="V1337" s="47"/>
      <c r="W1337" s="47"/>
      <c r="X1337" s="47"/>
      <c r="Y1337" s="47"/>
      <c r="Z1337" s="47"/>
      <c r="AA1337" s="47"/>
      <c r="AB1337" s="47"/>
      <c r="AC1337" s="47"/>
      <c r="AD1337" s="47"/>
      <c r="AE1337" s="47"/>
      <c r="AF1337" s="47"/>
      <c r="AG1337" s="47"/>
      <c r="AH1337" s="47"/>
      <c r="AI1337" s="47"/>
      <c r="AJ1337" s="47"/>
      <c r="AK1337" s="47"/>
      <c r="AL1337" s="47"/>
      <c r="AM1337" s="47"/>
      <c r="AN1337" s="47"/>
      <c r="AO1337" s="47"/>
      <c r="AP1337" s="47"/>
    </row>
    <row r="1338" spans="2:42" ht="12.75" customHeight="1" x14ac:dyDescent="0.2">
      <c r="B1338" s="69"/>
      <c r="D1338" s="52"/>
      <c r="E1338" s="52"/>
      <c r="F1338" s="52"/>
      <c r="G1338" s="52"/>
      <c r="H1338" s="52"/>
      <c r="I1338" s="55"/>
      <c r="J1338" s="57"/>
      <c r="K1338" s="47"/>
      <c r="L1338" s="47"/>
      <c r="M1338" s="47"/>
      <c r="N1338" s="47"/>
      <c r="O1338" s="47"/>
      <c r="P1338" s="47"/>
      <c r="Q1338" s="47"/>
      <c r="R1338" s="47"/>
      <c r="S1338" s="47"/>
      <c r="T1338" s="47"/>
      <c r="U1338" s="47"/>
      <c r="V1338" s="47"/>
      <c r="W1338" s="47"/>
      <c r="X1338" s="47"/>
      <c r="Y1338" s="47"/>
      <c r="Z1338" s="47"/>
      <c r="AA1338" s="47"/>
      <c r="AB1338" s="47"/>
      <c r="AC1338" s="47"/>
      <c r="AD1338" s="47"/>
      <c r="AE1338" s="47"/>
      <c r="AF1338" s="47"/>
      <c r="AG1338" s="47"/>
      <c r="AH1338" s="47"/>
      <c r="AI1338" s="47"/>
      <c r="AJ1338" s="47"/>
      <c r="AK1338" s="47"/>
      <c r="AL1338" s="47"/>
      <c r="AM1338" s="47"/>
      <c r="AN1338" s="47"/>
      <c r="AO1338" s="47"/>
      <c r="AP1338" s="47"/>
    </row>
    <row r="1339" spans="2:42" ht="12.75" customHeight="1" x14ac:dyDescent="0.2">
      <c r="B1339" s="69"/>
      <c r="D1339" s="52"/>
      <c r="E1339" s="52"/>
      <c r="F1339" s="52"/>
      <c r="G1339" s="52"/>
      <c r="H1339" s="52"/>
      <c r="I1339" s="55"/>
      <c r="J1339" s="57"/>
      <c r="K1339" s="47"/>
      <c r="L1339" s="47"/>
      <c r="M1339" s="47"/>
      <c r="N1339" s="47"/>
      <c r="O1339" s="47"/>
      <c r="P1339" s="47"/>
      <c r="Q1339" s="47"/>
      <c r="R1339" s="47"/>
      <c r="S1339" s="47"/>
      <c r="T1339" s="47"/>
      <c r="U1339" s="47"/>
      <c r="V1339" s="47"/>
      <c r="W1339" s="47"/>
      <c r="X1339" s="47"/>
      <c r="Y1339" s="47"/>
      <c r="Z1339" s="47"/>
      <c r="AA1339" s="47"/>
      <c r="AB1339" s="47"/>
      <c r="AC1339" s="47"/>
      <c r="AD1339" s="47"/>
      <c r="AE1339" s="47"/>
      <c r="AF1339" s="47"/>
      <c r="AG1339" s="47"/>
      <c r="AH1339" s="47"/>
      <c r="AI1339" s="47"/>
      <c r="AJ1339" s="47"/>
      <c r="AK1339" s="47"/>
      <c r="AL1339" s="47"/>
      <c r="AM1339" s="47"/>
      <c r="AN1339" s="47"/>
      <c r="AO1339" s="47"/>
      <c r="AP1339" s="47"/>
    </row>
    <row r="1340" spans="2:42" ht="12.75" customHeight="1" x14ac:dyDescent="0.2">
      <c r="B1340" s="69"/>
      <c r="D1340" s="52"/>
      <c r="E1340" s="52"/>
      <c r="F1340" s="52"/>
      <c r="G1340" s="52"/>
      <c r="H1340" s="52"/>
      <c r="I1340" s="55"/>
      <c r="J1340" s="57"/>
      <c r="K1340" s="47"/>
      <c r="L1340" s="47"/>
      <c r="M1340" s="47"/>
      <c r="N1340" s="47"/>
      <c r="O1340" s="47"/>
      <c r="P1340" s="47"/>
      <c r="Q1340" s="47"/>
      <c r="R1340" s="47"/>
      <c r="S1340" s="47"/>
      <c r="T1340" s="47"/>
      <c r="U1340" s="47"/>
      <c r="V1340" s="47"/>
      <c r="W1340" s="47"/>
      <c r="X1340" s="47"/>
      <c r="Y1340" s="47"/>
      <c r="Z1340" s="47"/>
      <c r="AA1340" s="47"/>
      <c r="AB1340" s="47"/>
      <c r="AC1340" s="47"/>
      <c r="AD1340" s="47"/>
      <c r="AE1340" s="47"/>
      <c r="AF1340" s="47"/>
      <c r="AG1340" s="47"/>
      <c r="AH1340" s="47"/>
      <c r="AI1340" s="47"/>
      <c r="AJ1340" s="47"/>
      <c r="AK1340" s="47"/>
      <c r="AL1340" s="47"/>
      <c r="AM1340" s="47"/>
      <c r="AN1340" s="47"/>
      <c r="AO1340" s="47"/>
      <c r="AP1340" s="47"/>
    </row>
    <row r="1341" spans="2:42" ht="12.75" customHeight="1" x14ac:dyDescent="0.2">
      <c r="B1341" s="69"/>
      <c r="D1341" s="52"/>
      <c r="E1341" s="52"/>
      <c r="F1341" s="52"/>
      <c r="G1341" s="52"/>
      <c r="H1341" s="52"/>
      <c r="I1341" s="55"/>
      <c r="J1341" s="57"/>
      <c r="K1341" s="47"/>
      <c r="L1341" s="47"/>
      <c r="M1341" s="47"/>
      <c r="N1341" s="47"/>
      <c r="O1341" s="47"/>
      <c r="P1341" s="47"/>
      <c r="Q1341" s="47"/>
      <c r="R1341" s="47"/>
      <c r="S1341" s="47"/>
      <c r="T1341" s="47"/>
      <c r="U1341" s="47"/>
      <c r="V1341" s="47"/>
      <c r="W1341" s="47"/>
      <c r="X1341" s="47"/>
      <c r="Y1341" s="47"/>
      <c r="Z1341" s="47"/>
      <c r="AA1341" s="47"/>
      <c r="AB1341" s="47"/>
      <c r="AC1341" s="47"/>
      <c r="AD1341" s="47"/>
      <c r="AE1341" s="47"/>
      <c r="AF1341" s="47"/>
      <c r="AG1341" s="47"/>
      <c r="AH1341" s="47"/>
      <c r="AI1341" s="47"/>
      <c r="AJ1341" s="47"/>
      <c r="AK1341" s="47"/>
      <c r="AL1341" s="47"/>
      <c r="AM1341" s="47"/>
      <c r="AN1341" s="47"/>
      <c r="AO1341" s="47"/>
      <c r="AP1341" s="47"/>
    </row>
    <row r="1342" spans="2:42" ht="12.75" customHeight="1" x14ac:dyDescent="0.2">
      <c r="B1342" s="69"/>
      <c r="D1342" s="52"/>
      <c r="E1342" s="52"/>
      <c r="F1342" s="52"/>
      <c r="G1342" s="52"/>
      <c r="H1342" s="52"/>
      <c r="I1342" s="55"/>
      <c r="J1342" s="57"/>
      <c r="K1342" s="47"/>
      <c r="L1342" s="47"/>
      <c r="M1342" s="47"/>
      <c r="N1342" s="47"/>
      <c r="O1342" s="47"/>
      <c r="P1342" s="47"/>
      <c r="Q1342" s="47"/>
      <c r="R1342" s="47"/>
      <c r="S1342" s="47"/>
      <c r="T1342" s="47"/>
      <c r="U1342" s="47"/>
      <c r="V1342" s="47"/>
      <c r="W1342" s="47"/>
      <c r="X1342" s="47"/>
      <c r="Y1342" s="47"/>
      <c r="Z1342" s="47"/>
      <c r="AA1342" s="47"/>
      <c r="AB1342" s="47"/>
      <c r="AC1342" s="47"/>
      <c r="AD1342" s="47"/>
      <c r="AE1342" s="47"/>
      <c r="AF1342" s="47"/>
      <c r="AG1342" s="47"/>
      <c r="AH1342" s="47"/>
      <c r="AI1342" s="47"/>
      <c r="AJ1342" s="47"/>
      <c r="AK1342" s="47"/>
      <c r="AL1342" s="47"/>
      <c r="AM1342" s="47"/>
      <c r="AN1342" s="47"/>
      <c r="AO1342" s="47"/>
      <c r="AP1342" s="47"/>
    </row>
    <row r="1343" spans="2:42" ht="12.75" customHeight="1" x14ac:dyDescent="0.2">
      <c r="B1343" s="69"/>
      <c r="D1343" s="52"/>
      <c r="E1343" s="52"/>
      <c r="F1343" s="52"/>
      <c r="G1343" s="52"/>
      <c r="H1343" s="52"/>
      <c r="I1343" s="55"/>
      <c r="J1343" s="57"/>
      <c r="K1343" s="47"/>
      <c r="L1343" s="47"/>
      <c r="M1343" s="47"/>
      <c r="N1343" s="47"/>
      <c r="O1343" s="47"/>
      <c r="P1343" s="47"/>
      <c r="Q1343" s="47"/>
      <c r="R1343" s="47"/>
      <c r="S1343" s="47"/>
      <c r="T1343" s="47"/>
      <c r="U1343" s="47"/>
      <c r="V1343" s="47"/>
      <c r="W1343" s="47"/>
      <c r="X1343" s="47"/>
      <c r="Y1343" s="47"/>
      <c r="Z1343" s="47"/>
      <c r="AA1343" s="47"/>
      <c r="AB1343" s="47"/>
      <c r="AC1343" s="47"/>
      <c r="AD1343" s="47"/>
      <c r="AE1343" s="47"/>
      <c r="AF1343" s="47"/>
      <c r="AG1343" s="47"/>
      <c r="AH1343" s="47"/>
      <c r="AI1343" s="47"/>
      <c r="AJ1343" s="47"/>
      <c r="AK1343" s="47"/>
      <c r="AL1343" s="47"/>
      <c r="AM1343" s="47"/>
      <c r="AN1343" s="47"/>
      <c r="AO1343" s="47"/>
      <c r="AP1343" s="47"/>
    </row>
    <row r="1344" spans="2:42" ht="12.75" customHeight="1" x14ac:dyDescent="0.2">
      <c r="B1344" s="69"/>
      <c r="D1344" s="52"/>
      <c r="E1344" s="52"/>
      <c r="F1344" s="52"/>
      <c r="G1344" s="52"/>
      <c r="H1344" s="52"/>
      <c r="I1344" s="55"/>
      <c r="J1344" s="57"/>
      <c r="K1344" s="47"/>
      <c r="L1344" s="47"/>
      <c r="M1344" s="47"/>
      <c r="N1344" s="47"/>
      <c r="O1344" s="47"/>
      <c r="P1344" s="47"/>
      <c r="Q1344" s="47"/>
      <c r="R1344" s="47"/>
      <c r="S1344" s="47"/>
      <c r="T1344" s="47"/>
      <c r="U1344" s="47"/>
      <c r="V1344" s="47"/>
      <c r="W1344" s="47"/>
      <c r="X1344" s="47"/>
      <c r="Y1344" s="47"/>
      <c r="Z1344" s="47"/>
      <c r="AA1344" s="47"/>
      <c r="AB1344" s="47"/>
      <c r="AC1344" s="47"/>
      <c r="AD1344" s="47"/>
      <c r="AE1344" s="47"/>
      <c r="AF1344" s="47"/>
      <c r="AG1344" s="47"/>
      <c r="AH1344" s="47"/>
      <c r="AI1344" s="47"/>
      <c r="AJ1344" s="47"/>
      <c r="AK1344" s="47"/>
      <c r="AL1344" s="47"/>
      <c r="AM1344" s="47"/>
      <c r="AN1344" s="47"/>
      <c r="AO1344" s="47"/>
      <c r="AP1344" s="47"/>
    </row>
    <row r="1345" spans="2:42" ht="12.75" customHeight="1" x14ac:dyDescent="0.2">
      <c r="B1345" s="69"/>
      <c r="D1345" s="52"/>
      <c r="E1345" s="52"/>
      <c r="F1345" s="52"/>
      <c r="G1345" s="52"/>
      <c r="H1345" s="52"/>
      <c r="I1345" s="55"/>
      <c r="J1345" s="57"/>
      <c r="K1345" s="47"/>
      <c r="L1345" s="47"/>
      <c r="M1345" s="47"/>
      <c r="N1345" s="47"/>
      <c r="O1345" s="47"/>
      <c r="P1345" s="47"/>
      <c r="Q1345" s="47"/>
      <c r="R1345" s="47"/>
      <c r="S1345" s="47"/>
      <c r="T1345" s="47"/>
      <c r="U1345" s="47"/>
      <c r="V1345" s="47"/>
      <c r="W1345" s="47"/>
      <c r="X1345" s="47"/>
      <c r="Y1345" s="47"/>
      <c r="Z1345" s="47"/>
      <c r="AA1345" s="47"/>
      <c r="AB1345" s="47"/>
      <c r="AC1345" s="47"/>
      <c r="AD1345" s="47"/>
      <c r="AE1345" s="47"/>
      <c r="AF1345" s="47"/>
      <c r="AG1345" s="47"/>
      <c r="AH1345" s="47"/>
      <c r="AI1345" s="47"/>
      <c r="AJ1345" s="47"/>
      <c r="AK1345" s="47"/>
      <c r="AL1345" s="47"/>
      <c r="AM1345" s="47"/>
      <c r="AN1345" s="47"/>
      <c r="AO1345" s="47"/>
      <c r="AP1345" s="47"/>
    </row>
    <row r="1346" spans="2:42" ht="12.75" customHeight="1" x14ac:dyDescent="0.2">
      <c r="B1346" s="69"/>
      <c r="D1346" s="52"/>
      <c r="E1346" s="52"/>
      <c r="F1346" s="52"/>
      <c r="G1346" s="52"/>
      <c r="H1346" s="52"/>
      <c r="I1346" s="55"/>
      <c r="J1346" s="57"/>
      <c r="K1346" s="47"/>
      <c r="L1346" s="47"/>
      <c r="M1346" s="47"/>
      <c r="N1346" s="47"/>
      <c r="O1346" s="47"/>
      <c r="P1346" s="47"/>
      <c r="Q1346" s="47"/>
      <c r="R1346" s="47"/>
      <c r="S1346" s="47"/>
      <c r="T1346" s="47"/>
      <c r="U1346" s="47"/>
      <c r="V1346" s="47"/>
      <c r="W1346" s="47"/>
      <c r="X1346" s="47"/>
      <c r="Y1346" s="47"/>
      <c r="Z1346" s="47"/>
      <c r="AA1346" s="47"/>
      <c r="AB1346" s="47"/>
      <c r="AC1346" s="47"/>
      <c r="AD1346" s="47"/>
      <c r="AE1346" s="47"/>
      <c r="AF1346" s="47"/>
      <c r="AG1346" s="47"/>
      <c r="AH1346" s="47"/>
      <c r="AI1346" s="47"/>
      <c r="AJ1346" s="47"/>
      <c r="AK1346" s="47"/>
      <c r="AL1346" s="47"/>
      <c r="AM1346" s="47"/>
      <c r="AN1346" s="47"/>
      <c r="AO1346" s="47"/>
      <c r="AP1346" s="47"/>
    </row>
    <row r="1347" spans="2:42" ht="12.75" customHeight="1" x14ac:dyDescent="0.2">
      <c r="B1347" s="69"/>
      <c r="D1347" s="52"/>
      <c r="E1347" s="52"/>
      <c r="F1347" s="52"/>
      <c r="G1347" s="52"/>
      <c r="H1347" s="52"/>
      <c r="I1347" s="55"/>
      <c r="J1347" s="57"/>
      <c r="K1347" s="47"/>
      <c r="L1347" s="47"/>
      <c r="M1347" s="47"/>
      <c r="N1347" s="47"/>
      <c r="O1347" s="47"/>
      <c r="P1347" s="47"/>
      <c r="Q1347" s="47"/>
      <c r="R1347" s="47"/>
      <c r="S1347" s="47"/>
      <c r="T1347" s="47"/>
      <c r="U1347" s="47"/>
      <c r="V1347" s="47"/>
      <c r="W1347" s="47"/>
      <c r="X1347" s="47"/>
      <c r="Y1347" s="47"/>
      <c r="Z1347" s="47"/>
      <c r="AA1347" s="47"/>
      <c r="AB1347" s="47"/>
      <c r="AC1347" s="47"/>
      <c r="AD1347" s="47"/>
      <c r="AE1347" s="47"/>
      <c r="AF1347" s="47"/>
      <c r="AG1347" s="47"/>
      <c r="AH1347" s="47"/>
      <c r="AI1347" s="47"/>
      <c r="AJ1347" s="47"/>
      <c r="AK1347" s="47"/>
      <c r="AL1347" s="47"/>
      <c r="AM1347" s="47"/>
      <c r="AN1347" s="47"/>
      <c r="AO1347" s="47"/>
      <c r="AP1347" s="47"/>
    </row>
    <row r="1348" spans="2:42" ht="12.75" customHeight="1" thickBot="1" x14ac:dyDescent="0.25">
      <c r="B1348" s="69"/>
      <c r="D1348" s="53"/>
      <c r="E1348" s="53"/>
      <c r="F1348" s="53"/>
      <c r="G1348" s="53"/>
      <c r="H1348" s="53"/>
      <c r="I1348" s="56"/>
      <c r="J1348" s="25" t="str">
        <f t="shared" ref="J1348:AP1348" si="550">IF(OR(TRIM(J1325)=0,TRIM(J1325)=""),"",IF(IFERROR(TRIM(INDEX(QryItemNamed,MATCH(TRIM(J1325),ITEM,0),3)),"")="LS","",IFERROR(TRIM(INDEX(QryItemNamed,MATCH(TRIM(J1325),ITEM,0),3)),"")))</f>
        <v/>
      </c>
      <c r="K1348" s="27" t="str">
        <f t="shared" si="550"/>
        <v/>
      </c>
      <c r="L1348" s="27" t="str">
        <f t="shared" si="550"/>
        <v/>
      </c>
      <c r="M1348" s="27" t="str">
        <f t="shared" si="550"/>
        <v/>
      </c>
      <c r="N1348" s="27" t="str">
        <f t="shared" si="550"/>
        <v/>
      </c>
      <c r="O1348" s="27" t="str">
        <f t="shared" si="550"/>
        <v/>
      </c>
      <c r="P1348" s="27" t="str">
        <f t="shared" si="550"/>
        <v/>
      </c>
      <c r="Q1348" s="27" t="str">
        <f t="shared" si="550"/>
        <v/>
      </c>
      <c r="R1348" s="27" t="str">
        <f t="shared" si="550"/>
        <v/>
      </c>
      <c r="S1348" s="27" t="str">
        <f t="shared" si="550"/>
        <v/>
      </c>
      <c r="T1348" s="27" t="str">
        <f t="shared" si="550"/>
        <v/>
      </c>
      <c r="U1348" s="27" t="str">
        <f t="shared" si="550"/>
        <v/>
      </c>
      <c r="V1348" s="27" t="str">
        <f t="shared" si="550"/>
        <v/>
      </c>
      <c r="W1348" s="27" t="str">
        <f t="shared" si="550"/>
        <v/>
      </c>
      <c r="X1348" s="27" t="str">
        <f t="shared" si="550"/>
        <v/>
      </c>
      <c r="Y1348" s="27" t="str">
        <f t="shared" si="550"/>
        <v/>
      </c>
      <c r="Z1348" s="27" t="str">
        <f t="shared" si="550"/>
        <v/>
      </c>
      <c r="AA1348" s="27" t="str">
        <f t="shared" si="550"/>
        <v/>
      </c>
      <c r="AB1348" s="27" t="str">
        <f t="shared" si="550"/>
        <v/>
      </c>
      <c r="AC1348" s="27" t="str">
        <f t="shared" si="550"/>
        <v/>
      </c>
      <c r="AD1348" s="27" t="str">
        <f t="shared" si="550"/>
        <v/>
      </c>
      <c r="AE1348" s="27" t="str">
        <f t="shared" si="550"/>
        <v/>
      </c>
      <c r="AF1348" s="27" t="str">
        <f t="shared" si="550"/>
        <v/>
      </c>
      <c r="AG1348" s="27" t="str">
        <f t="shared" si="550"/>
        <v/>
      </c>
      <c r="AH1348" s="27" t="str">
        <f t="shared" si="550"/>
        <v/>
      </c>
      <c r="AI1348" s="27" t="str">
        <f t="shared" si="550"/>
        <v/>
      </c>
      <c r="AJ1348" s="27" t="str">
        <f t="shared" si="550"/>
        <v/>
      </c>
      <c r="AK1348" s="27" t="str">
        <f t="shared" si="550"/>
        <v/>
      </c>
      <c r="AL1348" s="27" t="str">
        <f t="shared" si="550"/>
        <v/>
      </c>
      <c r="AM1348" s="27" t="str">
        <f t="shared" si="550"/>
        <v/>
      </c>
      <c r="AN1348" s="27" t="str">
        <f t="shared" si="550"/>
        <v/>
      </c>
      <c r="AO1348" s="27" t="str">
        <f t="shared" si="550"/>
        <v/>
      </c>
      <c r="AP1348" s="27" t="str">
        <f t="shared" si="550"/>
        <v/>
      </c>
    </row>
    <row r="1349" spans="2:42" ht="12.75" customHeight="1" x14ac:dyDescent="0.2">
      <c r="B1349" s="33"/>
      <c r="D1349" s="10"/>
      <c r="E1349" s="10"/>
      <c r="F1349" s="11"/>
      <c r="G1349" s="12"/>
      <c r="H1349" s="10"/>
      <c r="I1349" s="13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</row>
    <row r="1350" spans="2:42" ht="12.75" customHeight="1" x14ac:dyDescent="0.2">
      <c r="B1350" s="34"/>
      <c r="D1350" s="9"/>
      <c r="E1350" s="9"/>
      <c r="F1350" s="14"/>
      <c r="G1350" s="15"/>
      <c r="H1350" s="9"/>
      <c r="I1350" s="16"/>
      <c r="J1350" s="15"/>
      <c r="K1350" s="15"/>
      <c r="L1350" s="15"/>
      <c r="M1350" s="15"/>
      <c r="N1350" s="15"/>
      <c r="O1350" s="15"/>
      <c r="P1350" s="15"/>
      <c r="Q1350" s="15"/>
      <c r="R1350" s="15"/>
      <c r="S1350" s="15"/>
      <c r="T1350" s="15"/>
      <c r="U1350" s="15"/>
      <c r="V1350" s="15"/>
      <c r="W1350" s="15"/>
      <c r="X1350" s="15"/>
      <c r="Y1350" s="15"/>
      <c r="Z1350" s="15"/>
      <c r="AA1350" s="15"/>
      <c r="AB1350" s="15"/>
      <c r="AC1350" s="15"/>
      <c r="AD1350" s="15"/>
      <c r="AE1350" s="15"/>
      <c r="AF1350" s="15"/>
      <c r="AG1350" s="15"/>
      <c r="AH1350" s="15"/>
      <c r="AI1350" s="15"/>
      <c r="AJ1350" s="15"/>
      <c r="AK1350" s="15"/>
      <c r="AL1350" s="15"/>
      <c r="AM1350" s="15"/>
      <c r="AN1350" s="15"/>
      <c r="AO1350" s="15"/>
      <c r="AP1350" s="15"/>
    </row>
    <row r="1351" spans="2:42" ht="12.75" customHeight="1" x14ac:dyDescent="0.2">
      <c r="B1351" s="34"/>
      <c r="D1351" s="9"/>
      <c r="E1351" s="9"/>
      <c r="F1351" s="14"/>
      <c r="G1351" s="15"/>
      <c r="H1351" s="9"/>
      <c r="I1351" s="16"/>
      <c r="J1351" s="15"/>
      <c r="K1351" s="15"/>
      <c r="L1351" s="15"/>
      <c r="M1351" s="15"/>
      <c r="N1351" s="15"/>
      <c r="O1351" s="15"/>
      <c r="P1351" s="15"/>
      <c r="Q1351" s="15"/>
      <c r="R1351" s="15"/>
      <c r="S1351" s="15"/>
      <c r="T1351" s="15"/>
      <c r="U1351" s="15"/>
      <c r="V1351" s="15"/>
      <c r="W1351" s="15"/>
      <c r="X1351" s="15"/>
      <c r="Y1351" s="15"/>
      <c r="Z1351" s="15"/>
      <c r="AA1351" s="15"/>
      <c r="AB1351" s="15"/>
      <c r="AC1351" s="15"/>
      <c r="AD1351" s="15"/>
      <c r="AE1351" s="15"/>
      <c r="AF1351" s="15"/>
      <c r="AG1351" s="15"/>
      <c r="AH1351" s="15"/>
      <c r="AI1351" s="15"/>
      <c r="AJ1351" s="15"/>
      <c r="AK1351" s="15"/>
      <c r="AL1351" s="15"/>
      <c r="AM1351" s="15"/>
      <c r="AN1351" s="15"/>
      <c r="AO1351" s="15"/>
      <c r="AP1351" s="15"/>
    </row>
    <row r="1352" spans="2:42" ht="12.75" customHeight="1" x14ac:dyDescent="0.2">
      <c r="B1352" s="34"/>
      <c r="D1352" s="9"/>
      <c r="E1352" s="9"/>
      <c r="F1352" s="14"/>
      <c r="G1352" s="15"/>
      <c r="H1352" s="9"/>
      <c r="I1352" s="16"/>
      <c r="J1352" s="15"/>
      <c r="K1352" s="15"/>
      <c r="L1352" s="15"/>
      <c r="M1352" s="15"/>
      <c r="N1352" s="15"/>
      <c r="O1352" s="15"/>
      <c r="P1352" s="15"/>
      <c r="Q1352" s="15"/>
      <c r="R1352" s="15"/>
      <c r="S1352" s="15"/>
      <c r="T1352" s="15"/>
      <c r="U1352" s="15"/>
      <c r="V1352" s="15"/>
      <c r="W1352" s="15"/>
      <c r="X1352" s="15"/>
      <c r="Y1352" s="15"/>
      <c r="Z1352" s="15"/>
      <c r="AA1352" s="15"/>
      <c r="AB1352" s="15"/>
      <c r="AC1352" s="15"/>
      <c r="AD1352" s="15"/>
      <c r="AE1352" s="15"/>
      <c r="AF1352" s="15"/>
      <c r="AG1352" s="15"/>
      <c r="AH1352" s="15"/>
      <c r="AI1352" s="15"/>
      <c r="AJ1352" s="15"/>
      <c r="AK1352" s="15"/>
      <c r="AL1352" s="15"/>
      <c r="AM1352" s="15"/>
      <c r="AN1352" s="15"/>
      <c r="AO1352" s="15"/>
      <c r="AP1352" s="15"/>
    </row>
    <row r="1353" spans="2:42" ht="12.75" customHeight="1" x14ac:dyDescent="0.2">
      <c r="B1353" s="34"/>
      <c r="D1353" s="9"/>
      <c r="E1353" s="9"/>
      <c r="F1353" s="14"/>
      <c r="G1353" s="15"/>
      <c r="H1353" s="9"/>
      <c r="I1353" s="16"/>
      <c r="J1353" s="15"/>
      <c r="K1353" s="15"/>
      <c r="L1353" s="15"/>
      <c r="M1353" s="15"/>
      <c r="N1353" s="15"/>
      <c r="O1353" s="15"/>
      <c r="P1353" s="15"/>
      <c r="Q1353" s="15"/>
      <c r="R1353" s="15"/>
      <c r="S1353" s="15"/>
      <c r="T1353" s="15"/>
      <c r="U1353" s="15"/>
      <c r="V1353" s="15"/>
      <c r="W1353" s="15"/>
      <c r="X1353" s="15"/>
      <c r="Y1353" s="15"/>
      <c r="Z1353" s="15"/>
      <c r="AA1353" s="15"/>
      <c r="AB1353" s="15"/>
      <c r="AC1353" s="15"/>
      <c r="AD1353" s="15"/>
      <c r="AE1353" s="15"/>
      <c r="AF1353" s="15"/>
      <c r="AG1353" s="15"/>
      <c r="AH1353" s="15"/>
      <c r="AI1353" s="15"/>
      <c r="AJ1353" s="15"/>
      <c r="AK1353" s="15"/>
      <c r="AL1353" s="15"/>
      <c r="AM1353" s="15"/>
      <c r="AN1353" s="15"/>
      <c r="AO1353" s="15"/>
      <c r="AP1353" s="15"/>
    </row>
    <row r="1354" spans="2:42" ht="12.75" customHeight="1" x14ac:dyDescent="0.2">
      <c r="B1354" s="34"/>
      <c r="D1354" s="9"/>
      <c r="E1354" s="9"/>
      <c r="F1354" s="14"/>
      <c r="G1354" s="15"/>
      <c r="H1354" s="9"/>
      <c r="I1354" s="16"/>
      <c r="J1354" s="15"/>
      <c r="K1354" s="15"/>
      <c r="L1354" s="15"/>
      <c r="M1354" s="15"/>
      <c r="N1354" s="15"/>
      <c r="O1354" s="15"/>
      <c r="P1354" s="15"/>
      <c r="Q1354" s="15"/>
      <c r="R1354" s="15"/>
      <c r="S1354" s="15"/>
      <c r="T1354" s="15"/>
      <c r="U1354" s="15"/>
      <c r="V1354" s="15"/>
      <c r="W1354" s="15"/>
      <c r="X1354" s="15"/>
      <c r="Y1354" s="15"/>
      <c r="Z1354" s="15"/>
      <c r="AA1354" s="15"/>
      <c r="AB1354" s="15"/>
      <c r="AC1354" s="15"/>
      <c r="AD1354" s="15"/>
      <c r="AE1354" s="15"/>
      <c r="AF1354" s="15"/>
      <c r="AG1354" s="15"/>
      <c r="AH1354" s="15"/>
      <c r="AI1354" s="15"/>
      <c r="AJ1354" s="15"/>
      <c r="AK1354" s="15"/>
      <c r="AL1354" s="15"/>
      <c r="AM1354" s="15"/>
      <c r="AN1354" s="15"/>
      <c r="AO1354" s="15"/>
      <c r="AP1354" s="15"/>
    </row>
    <row r="1355" spans="2:42" ht="12.75" customHeight="1" x14ac:dyDescent="0.2">
      <c r="B1355" s="34"/>
      <c r="D1355" s="9"/>
      <c r="E1355" s="9"/>
      <c r="F1355" s="14"/>
      <c r="G1355" s="15"/>
      <c r="H1355" s="9"/>
      <c r="I1355" s="16"/>
      <c r="J1355" s="15"/>
      <c r="K1355" s="15"/>
      <c r="L1355" s="15"/>
      <c r="M1355" s="15"/>
      <c r="N1355" s="15"/>
      <c r="O1355" s="15"/>
      <c r="P1355" s="15"/>
      <c r="Q1355" s="15"/>
      <c r="R1355" s="15"/>
      <c r="S1355" s="15"/>
      <c r="T1355" s="15"/>
      <c r="U1355" s="15"/>
      <c r="V1355" s="15"/>
      <c r="W1355" s="15"/>
      <c r="X1355" s="15"/>
      <c r="Y1355" s="15"/>
      <c r="Z1355" s="15"/>
      <c r="AA1355" s="15"/>
      <c r="AB1355" s="15"/>
      <c r="AC1355" s="15"/>
      <c r="AD1355" s="15"/>
      <c r="AE1355" s="15"/>
      <c r="AF1355" s="15"/>
      <c r="AG1355" s="15"/>
      <c r="AH1355" s="15"/>
      <c r="AI1355" s="15"/>
      <c r="AJ1355" s="15"/>
      <c r="AK1355" s="15"/>
      <c r="AL1355" s="15"/>
      <c r="AM1355" s="15"/>
      <c r="AN1355" s="15"/>
      <c r="AO1355" s="15"/>
      <c r="AP1355" s="15"/>
    </row>
    <row r="1356" spans="2:42" ht="12.75" customHeight="1" x14ac:dyDescent="0.2">
      <c r="B1356" s="34"/>
      <c r="D1356" s="9"/>
      <c r="E1356" s="9"/>
      <c r="F1356" s="14"/>
      <c r="G1356" s="15"/>
      <c r="H1356" s="9"/>
      <c r="I1356" s="16"/>
      <c r="J1356" s="15"/>
      <c r="K1356" s="15"/>
      <c r="L1356" s="15"/>
      <c r="M1356" s="15"/>
      <c r="N1356" s="15"/>
      <c r="O1356" s="15"/>
      <c r="P1356" s="15"/>
      <c r="Q1356" s="15"/>
      <c r="R1356" s="15"/>
      <c r="S1356" s="15"/>
      <c r="T1356" s="15"/>
      <c r="U1356" s="15"/>
      <c r="V1356" s="15"/>
      <c r="W1356" s="15"/>
      <c r="X1356" s="15"/>
      <c r="Y1356" s="15"/>
      <c r="Z1356" s="15"/>
      <c r="AA1356" s="15"/>
      <c r="AB1356" s="15"/>
      <c r="AC1356" s="15"/>
      <c r="AD1356" s="15"/>
      <c r="AE1356" s="15"/>
      <c r="AF1356" s="15"/>
      <c r="AG1356" s="15"/>
      <c r="AH1356" s="15"/>
      <c r="AI1356" s="15"/>
      <c r="AJ1356" s="15"/>
      <c r="AK1356" s="15"/>
      <c r="AL1356" s="15"/>
      <c r="AM1356" s="15"/>
      <c r="AN1356" s="15"/>
      <c r="AO1356" s="15"/>
      <c r="AP1356" s="15"/>
    </row>
    <row r="1357" spans="2:42" ht="12.75" customHeight="1" x14ac:dyDescent="0.2">
      <c r="B1357" s="34"/>
      <c r="D1357" s="9"/>
      <c r="E1357" s="9"/>
      <c r="F1357" s="14"/>
      <c r="G1357" s="15"/>
      <c r="H1357" s="9"/>
      <c r="I1357" s="16"/>
      <c r="J1357" s="15"/>
      <c r="K1357" s="15"/>
      <c r="L1357" s="15"/>
      <c r="M1357" s="15"/>
      <c r="N1357" s="15"/>
      <c r="O1357" s="15"/>
      <c r="P1357" s="15"/>
      <c r="Q1357" s="15"/>
      <c r="R1357" s="15"/>
      <c r="S1357" s="15"/>
      <c r="T1357" s="15"/>
      <c r="U1357" s="15"/>
      <c r="V1357" s="15"/>
      <c r="W1357" s="15"/>
      <c r="X1357" s="15"/>
      <c r="Y1357" s="15"/>
      <c r="Z1357" s="15"/>
      <c r="AA1357" s="15"/>
      <c r="AB1357" s="15"/>
      <c r="AC1357" s="15"/>
      <c r="AD1357" s="15"/>
      <c r="AE1357" s="15"/>
      <c r="AF1357" s="15"/>
      <c r="AG1357" s="15"/>
      <c r="AH1357" s="15"/>
      <c r="AI1357" s="15"/>
      <c r="AJ1357" s="15"/>
      <c r="AK1357" s="15"/>
      <c r="AL1357" s="15"/>
      <c r="AM1357" s="15"/>
      <c r="AN1357" s="15"/>
      <c r="AO1357" s="15"/>
      <c r="AP1357" s="15"/>
    </row>
    <row r="1358" spans="2:42" ht="12.75" customHeight="1" x14ac:dyDescent="0.2">
      <c r="B1358" s="34"/>
      <c r="D1358" s="9"/>
      <c r="E1358" s="9"/>
      <c r="F1358" s="14"/>
      <c r="G1358" s="15"/>
      <c r="H1358" s="9"/>
      <c r="I1358" s="16"/>
      <c r="J1358" s="15"/>
      <c r="K1358" s="15"/>
      <c r="L1358" s="15"/>
      <c r="M1358" s="15"/>
      <c r="N1358" s="15"/>
      <c r="O1358" s="15"/>
      <c r="P1358" s="15"/>
      <c r="Q1358" s="15"/>
      <c r="R1358" s="15"/>
      <c r="S1358" s="15"/>
      <c r="T1358" s="15"/>
      <c r="U1358" s="15"/>
      <c r="V1358" s="15"/>
      <c r="W1358" s="15"/>
      <c r="X1358" s="15"/>
      <c r="Y1358" s="15"/>
      <c r="Z1358" s="15"/>
      <c r="AA1358" s="15"/>
      <c r="AB1358" s="15"/>
      <c r="AC1358" s="15"/>
      <c r="AD1358" s="15"/>
      <c r="AE1358" s="15"/>
      <c r="AF1358" s="15"/>
      <c r="AG1358" s="15"/>
      <c r="AH1358" s="15"/>
      <c r="AI1358" s="15"/>
      <c r="AJ1358" s="15"/>
      <c r="AK1358" s="15"/>
      <c r="AL1358" s="15"/>
      <c r="AM1358" s="15"/>
      <c r="AN1358" s="15"/>
      <c r="AO1358" s="15"/>
      <c r="AP1358" s="15"/>
    </row>
    <row r="1359" spans="2:42" ht="12.75" customHeight="1" x14ac:dyDescent="0.2">
      <c r="B1359" s="34"/>
      <c r="D1359" s="9"/>
      <c r="E1359" s="9"/>
      <c r="F1359" s="14"/>
      <c r="G1359" s="15"/>
      <c r="H1359" s="9"/>
      <c r="I1359" s="16"/>
      <c r="J1359" s="15"/>
      <c r="K1359" s="15"/>
      <c r="L1359" s="15"/>
      <c r="M1359" s="15"/>
      <c r="N1359" s="15"/>
      <c r="O1359" s="15"/>
      <c r="P1359" s="15"/>
      <c r="Q1359" s="15"/>
      <c r="R1359" s="15"/>
      <c r="S1359" s="15"/>
      <c r="T1359" s="15"/>
      <c r="U1359" s="15"/>
      <c r="V1359" s="15"/>
      <c r="W1359" s="15"/>
      <c r="X1359" s="15"/>
      <c r="Y1359" s="15"/>
      <c r="Z1359" s="15"/>
      <c r="AA1359" s="15"/>
      <c r="AB1359" s="15"/>
      <c r="AC1359" s="15"/>
      <c r="AD1359" s="15"/>
      <c r="AE1359" s="15"/>
      <c r="AF1359" s="15"/>
      <c r="AG1359" s="15"/>
      <c r="AH1359" s="15"/>
      <c r="AI1359" s="15"/>
      <c r="AJ1359" s="15"/>
      <c r="AK1359" s="15"/>
      <c r="AL1359" s="15"/>
      <c r="AM1359" s="15"/>
      <c r="AN1359" s="15"/>
      <c r="AO1359" s="15"/>
      <c r="AP1359" s="15"/>
    </row>
    <row r="1360" spans="2:42" ht="12.75" customHeight="1" x14ac:dyDescent="0.2">
      <c r="B1360" s="34"/>
      <c r="D1360" s="9"/>
      <c r="E1360" s="9"/>
      <c r="F1360" s="14"/>
      <c r="G1360" s="15"/>
      <c r="H1360" s="9"/>
      <c r="I1360" s="16"/>
      <c r="J1360" s="15"/>
      <c r="K1360" s="15"/>
      <c r="L1360" s="15"/>
      <c r="M1360" s="15"/>
      <c r="N1360" s="15"/>
      <c r="O1360" s="15"/>
      <c r="P1360" s="15"/>
      <c r="Q1360" s="15"/>
      <c r="R1360" s="15"/>
      <c r="S1360" s="15"/>
      <c r="T1360" s="15"/>
      <c r="U1360" s="15"/>
      <c r="V1360" s="15"/>
      <c r="W1360" s="15"/>
      <c r="X1360" s="15"/>
      <c r="Y1360" s="15"/>
      <c r="Z1360" s="15"/>
      <c r="AA1360" s="15"/>
      <c r="AB1360" s="15"/>
      <c r="AC1360" s="15"/>
      <c r="AD1360" s="15"/>
      <c r="AE1360" s="15"/>
      <c r="AF1360" s="15"/>
      <c r="AG1360" s="15"/>
      <c r="AH1360" s="15"/>
      <c r="AI1360" s="15"/>
      <c r="AJ1360" s="15"/>
      <c r="AK1360" s="15"/>
      <c r="AL1360" s="15"/>
      <c r="AM1360" s="15"/>
      <c r="AN1360" s="15"/>
      <c r="AO1360" s="15"/>
      <c r="AP1360" s="15"/>
    </row>
    <row r="1361" spans="2:42" ht="12.75" customHeight="1" x14ac:dyDescent="0.2">
      <c r="B1361" s="34"/>
      <c r="D1361" s="9"/>
      <c r="E1361" s="9"/>
      <c r="F1361" s="14"/>
      <c r="G1361" s="15"/>
      <c r="H1361" s="9"/>
      <c r="I1361" s="16"/>
      <c r="J1361" s="15"/>
      <c r="K1361" s="15"/>
      <c r="L1361" s="15"/>
      <c r="M1361" s="15"/>
      <c r="N1361" s="15"/>
      <c r="O1361" s="15"/>
      <c r="P1361" s="15"/>
      <c r="Q1361" s="15"/>
      <c r="R1361" s="15"/>
      <c r="S1361" s="15"/>
      <c r="T1361" s="15"/>
      <c r="U1361" s="15"/>
      <c r="V1361" s="15"/>
      <c r="W1361" s="15"/>
      <c r="X1361" s="15"/>
      <c r="Y1361" s="15"/>
      <c r="Z1361" s="15"/>
      <c r="AA1361" s="15"/>
      <c r="AB1361" s="15"/>
      <c r="AC1361" s="15"/>
      <c r="AD1361" s="15"/>
      <c r="AE1361" s="15"/>
      <c r="AF1361" s="15"/>
      <c r="AG1361" s="15"/>
      <c r="AH1361" s="15"/>
      <c r="AI1361" s="15"/>
      <c r="AJ1361" s="15"/>
      <c r="AK1361" s="15"/>
      <c r="AL1361" s="15"/>
      <c r="AM1361" s="15"/>
      <c r="AN1361" s="15"/>
      <c r="AO1361" s="15"/>
      <c r="AP1361" s="15"/>
    </row>
    <row r="1362" spans="2:42" ht="12.75" customHeight="1" x14ac:dyDescent="0.2">
      <c r="B1362" s="34"/>
      <c r="D1362" s="9"/>
      <c r="E1362" s="9"/>
      <c r="F1362" s="14"/>
      <c r="G1362" s="15"/>
      <c r="H1362" s="9"/>
      <c r="I1362" s="16"/>
      <c r="J1362" s="15"/>
      <c r="K1362" s="15"/>
      <c r="L1362" s="15"/>
      <c r="M1362" s="15"/>
      <c r="N1362" s="15"/>
      <c r="O1362" s="15"/>
      <c r="P1362" s="15"/>
      <c r="Q1362" s="15"/>
      <c r="R1362" s="15"/>
      <c r="S1362" s="15"/>
      <c r="T1362" s="15"/>
      <c r="U1362" s="15"/>
      <c r="V1362" s="15"/>
      <c r="W1362" s="15"/>
      <c r="X1362" s="15"/>
      <c r="Y1362" s="15"/>
      <c r="Z1362" s="15"/>
      <c r="AA1362" s="15"/>
      <c r="AB1362" s="15"/>
      <c r="AC1362" s="15"/>
      <c r="AD1362" s="15"/>
      <c r="AE1362" s="15"/>
      <c r="AF1362" s="15"/>
      <c r="AG1362" s="15"/>
      <c r="AH1362" s="15"/>
      <c r="AI1362" s="15"/>
      <c r="AJ1362" s="15"/>
      <c r="AK1362" s="15"/>
      <c r="AL1362" s="15"/>
      <c r="AM1362" s="15"/>
      <c r="AN1362" s="15"/>
      <c r="AO1362" s="15"/>
      <c r="AP1362" s="15"/>
    </row>
    <row r="1363" spans="2:42" ht="12.75" customHeight="1" x14ac:dyDescent="0.2">
      <c r="B1363" s="34"/>
      <c r="D1363" s="9"/>
      <c r="E1363" s="9"/>
      <c r="F1363" s="14"/>
      <c r="G1363" s="15"/>
      <c r="H1363" s="9"/>
      <c r="I1363" s="16"/>
      <c r="J1363" s="15"/>
      <c r="K1363" s="15"/>
      <c r="L1363" s="15"/>
      <c r="M1363" s="15"/>
      <c r="N1363" s="15"/>
      <c r="O1363" s="15"/>
      <c r="P1363" s="15"/>
      <c r="Q1363" s="15"/>
      <c r="R1363" s="15"/>
      <c r="S1363" s="15"/>
      <c r="T1363" s="15"/>
      <c r="U1363" s="15"/>
      <c r="V1363" s="15"/>
      <c r="W1363" s="15"/>
      <c r="X1363" s="15"/>
      <c r="Y1363" s="15"/>
      <c r="Z1363" s="15"/>
      <c r="AA1363" s="15"/>
      <c r="AB1363" s="15"/>
      <c r="AC1363" s="15"/>
      <c r="AD1363" s="15"/>
      <c r="AE1363" s="15"/>
      <c r="AF1363" s="15"/>
      <c r="AG1363" s="15"/>
      <c r="AH1363" s="15"/>
      <c r="AI1363" s="15"/>
      <c r="AJ1363" s="15"/>
      <c r="AK1363" s="15"/>
      <c r="AL1363" s="15"/>
      <c r="AM1363" s="15"/>
      <c r="AN1363" s="15"/>
      <c r="AO1363" s="15"/>
      <c r="AP1363" s="15"/>
    </row>
    <row r="1364" spans="2:42" ht="12.75" customHeight="1" x14ac:dyDescent="0.2">
      <c r="B1364" s="34"/>
      <c r="D1364" s="9"/>
      <c r="E1364" s="9"/>
      <c r="F1364" s="14"/>
      <c r="G1364" s="15"/>
      <c r="H1364" s="9"/>
      <c r="I1364" s="16"/>
      <c r="J1364" s="15"/>
      <c r="K1364" s="15"/>
      <c r="L1364" s="15"/>
      <c r="M1364" s="15"/>
      <c r="N1364" s="15"/>
      <c r="O1364" s="15"/>
      <c r="P1364" s="15"/>
      <c r="Q1364" s="15"/>
      <c r="R1364" s="15"/>
      <c r="S1364" s="15"/>
      <c r="T1364" s="15"/>
      <c r="U1364" s="15"/>
      <c r="V1364" s="15"/>
      <c r="W1364" s="15"/>
      <c r="X1364" s="15"/>
      <c r="Y1364" s="15"/>
      <c r="Z1364" s="15"/>
      <c r="AA1364" s="15"/>
      <c r="AB1364" s="15"/>
      <c r="AC1364" s="15"/>
      <c r="AD1364" s="15"/>
      <c r="AE1364" s="15"/>
      <c r="AF1364" s="15"/>
      <c r="AG1364" s="15"/>
      <c r="AH1364" s="15"/>
      <c r="AI1364" s="15"/>
      <c r="AJ1364" s="15"/>
      <c r="AK1364" s="15"/>
      <c r="AL1364" s="15"/>
      <c r="AM1364" s="15"/>
      <c r="AN1364" s="15"/>
      <c r="AO1364" s="15"/>
      <c r="AP1364" s="15"/>
    </row>
    <row r="1365" spans="2:42" ht="12.75" customHeight="1" x14ac:dyDescent="0.2">
      <c r="B1365" s="34"/>
      <c r="D1365" s="9"/>
      <c r="E1365" s="9"/>
      <c r="F1365" s="14"/>
      <c r="G1365" s="15"/>
      <c r="H1365" s="9"/>
      <c r="I1365" s="16"/>
      <c r="J1365" s="15"/>
      <c r="K1365" s="15"/>
      <c r="L1365" s="15"/>
      <c r="M1365" s="15"/>
      <c r="N1365" s="15"/>
      <c r="O1365" s="15"/>
      <c r="P1365" s="15"/>
      <c r="Q1365" s="15"/>
      <c r="R1365" s="15"/>
      <c r="S1365" s="15"/>
      <c r="T1365" s="15"/>
      <c r="U1365" s="15"/>
      <c r="V1365" s="15"/>
      <c r="W1365" s="15"/>
      <c r="X1365" s="15"/>
      <c r="Y1365" s="15"/>
      <c r="Z1365" s="15"/>
      <c r="AA1365" s="15"/>
      <c r="AB1365" s="15"/>
      <c r="AC1365" s="15"/>
      <c r="AD1365" s="15"/>
      <c r="AE1365" s="15"/>
      <c r="AF1365" s="15"/>
      <c r="AG1365" s="15"/>
      <c r="AH1365" s="15"/>
      <c r="AI1365" s="15"/>
      <c r="AJ1365" s="15"/>
      <c r="AK1365" s="15"/>
      <c r="AL1365" s="15"/>
      <c r="AM1365" s="15"/>
      <c r="AN1365" s="15"/>
      <c r="AO1365" s="15"/>
      <c r="AP1365" s="15"/>
    </row>
    <row r="1366" spans="2:42" ht="12.75" customHeight="1" x14ac:dyDescent="0.2">
      <c r="B1366" s="34"/>
      <c r="D1366" s="9"/>
      <c r="E1366" s="9"/>
      <c r="F1366" s="14"/>
      <c r="G1366" s="15"/>
      <c r="H1366" s="9"/>
      <c r="I1366" s="16"/>
      <c r="J1366" s="15"/>
      <c r="K1366" s="15"/>
      <c r="L1366" s="15"/>
      <c r="M1366" s="15"/>
      <c r="N1366" s="15"/>
      <c r="O1366" s="15"/>
      <c r="P1366" s="15"/>
      <c r="Q1366" s="15"/>
      <c r="R1366" s="15"/>
      <c r="S1366" s="15"/>
      <c r="T1366" s="15"/>
      <c r="U1366" s="15"/>
      <c r="V1366" s="15"/>
      <c r="W1366" s="15"/>
      <c r="X1366" s="15"/>
      <c r="Y1366" s="15"/>
      <c r="Z1366" s="15"/>
      <c r="AA1366" s="15"/>
      <c r="AB1366" s="15"/>
      <c r="AC1366" s="15"/>
      <c r="AD1366" s="15"/>
      <c r="AE1366" s="15"/>
      <c r="AF1366" s="15"/>
      <c r="AG1366" s="15"/>
      <c r="AH1366" s="15"/>
      <c r="AI1366" s="15"/>
      <c r="AJ1366" s="15"/>
      <c r="AK1366" s="15"/>
      <c r="AL1366" s="15"/>
      <c r="AM1366" s="15"/>
      <c r="AN1366" s="15"/>
      <c r="AO1366" s="15"/>
      <c r="AP1366" s="15"/>
    </row>
    <row r="1367" spans="2:42" ht="12.75" customHeight="1" x14ac:dyDescent="0.2">
      <c r="B1367" s="34"/>
      <c r="D1367" s="9"/>
      <c r="E1367" s="9"/>
      <c r="F1367" s="14"/>
      <c r="G1367" s="15"/>
      <c r="H1367" s="9"/>
      <c r="I1367" s="16"/>
      <c r="J1367" s="15"/>
      <c r="K1367" s="15"/>
      <c r="L1367" s="15"/>
      <c r="M1367" s="15"/>
      <c r="N1367" s="15"/>
      <c r="O1367" s="15"/>
      <c r="P1367" s="15"/>
      <c r="Q1367" s="15"/>
      <c r="R1367" s="15"/>
      <c r="S1367" s="15"/>
      <c r="T1367" s="15"/>
      <c r="U1367" s="15"/>
      <c r="V1367" s="15"/>
      <c r="W1367" s="15"/>
      <c r="X1367" s="15"/>
      <c r="Y1367" s="15"/>
      <c r="Z1367" s="15"/>
      <c r="AA1367" s="15"/>
      <c r="AB1367" s="15"/>
      <c r="AC1367" s="15"/>
      <c r="AD1367" s="15"/>
      <c r="AE1367" s="15"/>
      <c r="AF1367" s="15"/>
      <c r="AG1367" s="15"/>
      <c r="AH1367" s="15"/>
      <c r="AI1367" s="15"/>
      <c r="AJ1367" s="15"/>
      <c r="AK1367" s="15"/>
      <c r="AL1367" s="15"/>
      <c r="AM1367" s="15"/>
      <c r="AN1367" s="15"/>
      <c r="AO1367" s="15"/>
      <c r="AP1367" s="15"/>
    </row>
    <row r="1368" spans="2:42" ht="12.75" customHeight="1" x14ac:dyDescent="0.2">
      <c r="B1368" s="34"/>
      <c r="D1368" s="9"/>
      <c r="E1368" s="9"/>
      <c r="F1368" s="14"/>
      <c r="G1368" s="15"/>
      <c r="H1368" s="9"/>
      <c r="I1368" s="16"/>
      <c r="J1368" s="15"/>
      <c r="K1368" s="15"/>
      <c r="L1368" s="15"/>
      <c r="M1368" s="15"/>
      <c r="N1368" s="15"/>
      <c r="O1368" s="15"/>
      <c r="P1368" s="15"/>
      <c r="Q1368" s="15"/>
      <c r="R1368" s="15"/>
      <c r="S1368" s="15"/>
      <c r="T1368" s="15"/>
      <c r="U1368" s="15"/>
      <c r="V1368" s="15"/>
      <c r="W1368" s="15"/>
      <c r="X1368" s="15"/>
      <c r="Y1368" s="15"/>
      <c r="Z1368" s="15"/>
      <c r="AA1368" s="15"/>
      <c r="AB1368" s="15"/>
      <c r="AC1368" s="15"/>
      <c r="AD1368" s="15"/>
      <c r="AE1368" s="15"/>
      <c r="AF1368" s="15"/>
      <c r="AG1368" s="15"/>
      <c r="AH1368" s="15"/>
      <c r="AI1368" s="15"/>
      <c r="AJ1368" s="15"/>
      <c r="AK1368" s="15"/>
      <c r="AL1368" s="15"/>
      <c r="AM1368" s="15"/>
      <c r="AN1368" s="15"/>
      <c r="AO1368" s="15"/>
      <c r="AP1368" s="15"/>
    </row>
    <row r="1369" spans="2:42" ht="12.75" customHeight="1" x14ac:dyDescent="0.2">
      <c r="B1369" s="34"/>
      <c r="D1369" s="9"/>
      <c r="E1369" s="9"/>
      <c r="F1369" s="14"/>
      <c r="G1369" s="15"/>
      <c r="H1369" s="9"/>
      <c r="I1369" s="16"/>
      <c r="J1369" s="15"/>
      <c r="K1369" s="15"/>
      <c r="L1369" s="15"/>
      <c r="M1369" s="15"/>
      <c r="N1369" s="15"/>
      <c r="O1369" s="15"/>
      <c r="P1369" s="15"/>
      <c r="Q1369" s="15"/>
      <c r="R1369" s="15"/>
      <c r="S1369" s="15"/>
      <c r="T1369" s="15"/>
      <c r="U1369" s="15"/>
      <c r="V1369" s="15"/>
      <c r="W1369" s="15"/>
      <c r="X1369" s="15"/>
      <c r="Y1369" s="15"/>
      <c r="Z1369" s="15"/>
      <c r="AA1369" s="15"/>
      <c r="AB1369" s="15"/>
      <c r="AC1369" s="15"/>
      <c r="AD1369" s="15"/>
      <c r="AE1369" s="15"/>
      <c r="AF1369" s="15"/>
      <c r="AG1369" s="15"/>
      <c r="AH1369" s="15"/>
      <c r="AI1369" s="15"/>
      <c r="AJ1369" s="15"/>
      <c r="AK1369" s="15"/>
      <c r="AL1369" s="15"/>
      <c r="AM1369" s="15"/>
      <c r="AN1369" s="15"/>
      <c r="AO1369" s="15"/>
      <c r="AP1369" s="15"/>
    </row>
    <row r="1370" spans="2:42" ht="12.75" customHeight="1" x14ac:dyDescent="0.2">
      <c r="B1370" s="34"/>
      <c r="D1370" s="9"/>
      <c r="E1370" s="9"/>
      <c r="F1370" s="14"/>
      <c r="G1370" s="15"/>
      <c r="H1370" s="9"/>
      <c r="I1370" s="16"/>
      <c r="J1370" s="15"/>
      <c r="K1370" s="15"/>
      <c r="L1370" s="15"/>
      <c r="M1370" s="15"/>
      <c r="N1370" s="15"/>
      <c r="O1370" s="15"/>
      <c r="P1370" s="15"/>
      <c r="Q1370" s="15"/>
      <c r="R1370" s="15"/>
      <c r="S1370" s="15"/>
      <c r="T1370" s="15"/>
      <c r="U1370" s="15"/>
      <c r="V1370" s="15"/>
      <c r="W1370" s="15"/>
      <c r="X1370" s="15"/>
      <c r="Y1370" s="15"/>
      <c r="Z1370" s="15"/>
      <c r="AA1370" s="15"/>
      <c r="AB1370" s="15"/>
      <c r="AC1370" s="15"/>
      <c r="AD1370" s="15"/>
      <c r="AE1370" s="15"/>
      <c r="AF1370" s="15"/>
      <c r="AG1370" s="15"/>
      <c r="AH1370" s="15"/>
      <c r="AI1370" s="15"/>
      <c r="AJ1370" s="15"/>
      <c r="AK1370" s="15"/>
      <c r="AL1370" s="15"/>
      <c r="AM1370" s="15"/>
      <c r="AN1370" s="15"/>
      <c r="AO1370" s="15"/>
      <c r="AP1370" s="15"/>
    </row>
    <row r="1371" spans="2:42" ht="12.75" customHeight="1" x14ac:dyDescent="0.2">
      <c r="B1371" s="34"/>
      <c r="D1371" s="9"/>
      <c r="E1371" s="9"/>
      <c r="F1371" s="14"/>
      <c r="G1371" s="15"/>
      <c r="H1371" s="9"/>
      <c r="I1371" s="16"/>
      <c r="J1371" s="15"/>
      <c r="K1371" s="15"/>
      <c r="L1371" s="15"/>
      <c r="M1371" s="15"/>
      <c r="N1371" s="15"/>
      <c r="O1371" s="15"/>
      <c r="P1371" s="15"/>
      <c r="Q1371" s="15"/>
      <c r="R1371" s="15"/>
      <c r="S1371" s="15"/>
      <c r="T1371" s="15"/>
      <c r="U1371" s="15"/>
      <c r="V1371" s="15"/>
      <c r="W1371" s="15"/>
      <c r="X1371" s="15"/>
      <c r="Y1371" s="15"/>
      <c r="Z1371" s="15"/>
      <c r="AA1371" s="15"/>
      <c r="AB1371" s="15"/>
      <c r="AC1371" s="15"/>
      <c r="AD1371" s="15"/>
      <c r="AE1371" s="15"/>
      <c r="AF1371" s="15"/>
      <c r="AG1371" s="15"/>
      <c r="AH1371" s="15"/>
      <c r="AI1371" s="15"/>
      <c r="AJ1371" s="15"/>
      <c r="AK1371" s="15"/>
      <c r="AL1371" s="15"/>
      <c r="AM1371" s="15"/>
      <c r="AN1371" s="15"/>
      <c r="AO1371" s="15"/>
      <c r="AP1371" s="15"/>
    </row>
    <row r="1372" spans="2:42" ht="12.75" customHeight="1" x14ac:dyDescent="0.2">
      <c r="B1372" s="34"/>
      <c r="D1372" s="9"/>
      <c r="E1372" s="9"/>
      <c r="F1372" s="14"/>
      <c r="G1372" s="15"/>
      <c r="H1372" s="9"/>
      <c r="I1372" s="16"/>
      <c r="J1372" s="15"/>
      <c r="K1372" s="15"/>
      <c r="L1372" s="15"/>
      <c r="M1372" s="15"/>
      <c r="N1372" s="15"/>
      <c r="O1372" s="15"/>
      <c r="P1372" s="15"/>
      <c r="Q1372" s="15"/>
      <c r="R1372" s="15"/>
      <c r="S1372" s="15"/>
      <c r="T1372" s="15"/>
      <c r="U1372" s="15"/>
      <c r="V1372" s="15"/>
      <c r="W1372" s="15"/>
      <c r="X1372" s="15"/>
      <c r="Y1372" s="15"/>
      <c r="Z1372" s="15"/>
      <c r="AA1372" s="15"/>
      <c r="AB1372" s="15"/>
      <c r="AC1372" s="15"/>
      <c r="AD1372" s="15"/>
      <c r="AE1372" s="15"/>
      <c r="AF1372" s="15"/>
      <c r="AG1372" s="15"/>
      <c r="AH1372" s="15"/>
      <c r="AI1372" s="15"/>
      <c r="AJ1372" s="15"/>
      <c r="AK1372" s="15"/>
      <c r="AL1372" s="15"/>
      <c r="AM1372" s="15"/>
      <c r="AN1372" s="15"/>
      <c r="AO1372" s="15"/>
      <c r="AP1372" s="15"/>
    </row>
    <row r="1373" spans="2:42" ht="12.75" customHeight="1" x14ac:dyDescent="0.2">
      <c r="B1373" s="34"/>
      <c r="D1373" s="9"/>
      <c r="E1373" s="9"/>
      <c r="F1373" s="14"/>
      <c r="G1373" s="15"/>
      <c r="H1373" s="9"/>
      <c r="I1373" s="16"/>
      <c r="J1373" s="15"/>
      <c r="K1373" s="15"/>
      <c r="L1373" s="15"/>
      <c r="M1373" s="15"/>
      <c r="N1373" s="15"/>
      <c r="O1373" s="15"/>
      <c r="P1373" s="15"/>
      <c r="Q1373" s="15"/>
      <c r="R1373" s="15"/>
      <c r="S1373" s="15"/>
      <c r="T1373" s="15"/>
      <c r="U1373" s="15"/>
      <c r="V1373" s="15"/>
      <c r="W1373" s="15"/>
      <c r="X1373" s="15"/>
      <c r="Y1373" s="15"/>
      <c r="Z1373" s="15"/>
      <c r="AA1373" s="15"/>
      <c r="AB1373" s="15"/>
      <c r="AC1373" s="15"/>
      <c r="AD1373" s="15"/>
      <c r="AE1373" s="15"/>
      <c r="AF1373" s="15"/>
      <c r="AG1373" s="15"/>
      <c r="AH1373" s="15"/>
      <c r="AI1373" s="15"/>
      <c r="AJ1373" s="15"/>
      <c r="AK1373" s="15"/>
      <c r="AL1373" s="15"/>
      <c r="AM1373" s="15"/>
      <c r="AN1373" s="15"/>
      <c r="AO1373" s="15"/>
      <c r="AP1373" s="15"/>
    </row>
    <row r="1374" spans="2:42" ht="12.75" customHeight="1" x14ac:dyDescent="0.2">
      <c r="B1374" s="34"/>
      <c r="D1374" s="9"/>
      <c r="E1374" s="9"/>
      <c r="F1374" s="14"/>
      <c r="G1374" s="15"/>
      <c r="H1374" s="9"/>
      <c r="I1374" s="16"/>
      <c r="J1374" s="15"/>
      <c r="K1374" s="15"/>
      <c r="L1374" s="15"/>
      <c r="M1374" s="15"/>
      <c r="N1374" s="15"/>
      <c r="O1374" s="15"/>
      <c r="P1374" s="15"/>
      <c r="Q1374" s="15"/>
      <c r="R1374" s="15"/>
      <c r="S1374" s="15"/>
      <c r="T1374" s="15"/>
      <c r="U1374" s="15"/>
      <c r="V1374" s="15"/>
      <c r="W1374" s="15"/>
      <c r="X1374" s="15"/>
      <c r="Y1374" s="15"/>
      <c r="Z1374" s="15"/>
      <c r="AA1374" s="15"/>
      <c r="AB1374" s="15"/>
      <c r="AC1374" s="15"/>
      <c r="AD1374" s="15"/>
      <c r="AE1374" s="15"/>
      <c r="AF1374" s="15"/>
      <c r="AG1374" s="15"/>
      <c r="AH1374" s="15"/>
      <c r="AI1374" s="15"/>
      <c r="AJ1374" s="15"/>
      <c r="AK1374" s="15"/>
      <c r="AL1374" s="15"/>
      <c r="AM1374" s="15"/>
      <c r="AN1374" s="15"/>
      <c r="AO1374" s="15"/>
      <c r="AP1374" s="15"/>
    </row>
    <row r="1375" spans="2:42" ht="12.75" customHeight="1" x14ac:dyDescent="0.2">
      <c r="B1375" s="34"/>
      <c r="D1375" s="9"/>
      <c r="E1375" s="9"/>
      <c r="F1375" s="14"/>
      <c r="G1375" s="15"/>
      <c r="H1375" s="9"/>
      <c r="I1375" s="16"/>
      <c r="J1375" s="15"/>
      <c r="K1375" s="15"/>
      <c r="L1375" s="15"/>
      <c r="M1375" s="15"/>
      <c r="N1375" s="15"/>
      <c r="O1375" s="15"/>
      <c r="P1375" s="15"/>
      <c r="Q1375" s="15"/>
      <c r="R1375" s="15"/>
      <c r="S1375" s="15"/>
      <c r="T1375" s="15"/>
      <c r="U1375" s="15"/>
      <c r="V1375" s="15"/>
      <c r="W1375" s="15"/>
      <c r="X1375" s="15"/>
      <c r="Y1375" s="15"/>
      <c r="Z1375" s="15"/>
      <c r="AA1375" s="15"/>
      <c r="AB1375" s="15"/>
      <c r="AC1375" s="15"/>
      <c r="AD1375" s="15"/>
      <c r="AE1375" s="15"/>
      <c r="AF1375" s="15"/>
      <c r="AG1375" s="15"/>
      <c r="AH1375" s="15"/>
      <c r="AI1375" s="15"/>
      <c r="AJ1375" s="15"/>
      <c r="AK1375" s="15"/>
      <c r="AL1375" s="15"/>
      <c r="AM1375" s="15"/>
      <c r="AN1375" s="15"/>
      <c r="AO1375" s="15"/>
      <c r="AP1375" s="15"/>
    </row>
    <row r="1376" spans="2:42" ht="12.75" customHeight="1" x14ac:dyDescent="0.2">
      <c r="B1376" s="34"/>
      <c r="D1376" s="9"/>
      <c r="E1376" s="9"/>
      <c r="F1376" s="14"/>
      <c r="G1376" s="15"/>
      <c r="H1376" s="9"/>
      <c r="I1376" s="16"/>
      <c r="J1376" s="15"/>
      <c r="K1376" s="15"/>
      <c r="L1376" s="15"/>
      <c r="M1376" s="15"/>
      <c r="N1376" s="15"/>
      <c r="O1376" s="15"/>
      <c r="P1376" s="15"/>
      <c r="Q1376" s="15"/>
      <c r="R1376" s="15"/>
      <c r="S1376" s="15"/>
      <c r="T1376" s="15"/>
      <c r="U1376" s="15"/>
      <c r="V1376" s="15"/>
      <c r="W1376" s="15"/>
      <c r="X1376" s="15"/>
      <c r="Y1376" s="15"/>
      <c r="Z1376" s="15"/>
      <c r="AA1376" s="15"/>
      <c r="AB1376" s="15"/>
      <c r="AC1376" s="15"/>
      <c r="AD1376" s="15"/>
      <c r="AE1376" s="15"/>
      <c r="AF1376" s="15"/>
      <c r="AG1376" s="15"/>
      <c r="AH1376" s="15"/>
      <c r="AI1376" s="15"/>
      <c r="AJ1376" s="15"/>
      <c r="AK1376" s="15"/>
      <c r="AL1376" s="15"/>
      <c r="AM1376" s="15"/>
      <c r="AN1376" s="15"/>
      <c r="AO1376" s="15"/>
      <c r="AP1376" s="15"/>
    </row>
    <row r="1377" spans="2:42" ht="12.75" customHeight="1" x14ac:dyDescent="0.2">
      <c r="B1377" s="34"/>
      <c r="D1377" s="9"/>
      <c r="E1377" s="9"/>
      <c r="F1377" s="14"/>
      <c r="G1377" s="15"/>
      <c r="H1377" s="9"/>
      <c r="I1377" s="16"/>
      <c r="J1377" s="15"/>
      <c r="K1377" s="15"/>
      <c r="L1377" s="15"/>
      <c r="M1377" s="15"/>
      <c r="N1377" s="15"/>
      <c r="O1377" s="15"/>
      <c r="P1377" s="15"/>
      <c r="Q1377" s="15"/>
      <c r="R1377" s="15"/>
      <c r="S1377" s="15"/>
      <c r="T1377" s="15"/>
      <c r="U1377" s="15"/>
      <c r="V1377" s="15"/>
      <c r="W1377" s="15"/>
      <c r="X1377" s="15"/>
      <c r="Y1377" s="15"/>
      <c r="Z1377" s="15"/>
      <c r="AA1377" s="15"/>
      <c r="AB1377" s="15"/>
      <c r="AC1377" s="15"/>
      <c r="AD1377" s="15"/>
      <c r="AE1377" s="15"/>
      <c r="AF1377" s="15"/>
      <c r="AG1377" s="15"/>
      <c r="AH1377" s="15"/>
      <c r="AI1377" s="15"/>
      <c r="AJ1377" s="15"/>
      <c r="AK1377" s="15"/>
      <c r="AL1377" s="15"/>
      <c r="AM1377" s="15"/>
      <c r="AN1377" s="15"/>
      <c r="AO1377" s="15"/>
      <c r="AP1377" s="15"/>
    </row>
    <row r="1378" spans="2:42" ht="12.75" customHeight="1" x14ac:dyDescent="0.2">
      <c r="B1378" s="34"/>
      <c r="D1378" s="9"/>
      <c r="E1378" s="9"/>
      <c r="F1378" s="14"/>
      <c r="G1378" s="15"/>
      <c r="H1378" s="9"/>
      <c r="I1378" s="16"/>
      <c r="J1378" s="15"/>
      <c r="K1378" s="15"/>
      <c r="L1378" s="15"/>
      <c r="M1378" s="15"/>
      <c r="N1378" s="15"/>
      <c r="O1378" s="15"/>
      <c r="P1378" s="15"/>
      <c r="Q1378" s="15"/>
      <c r="R1378" s="15"/>
      <c r="S1378" s="15"/>
      <c r="T1378" s="15"/>
      <c r="U1378" s="15"/>
      <c r="V1378" s="15"/>
      <c r="W1378" s="15"/>
      <c r="X1378" s="15"/>
      <c r="Y1378" s="15"/>
      <c r="Z1378" s="15"/>
      <c r="AA1378" s="15"/>
      <c r="AB1378" s="15"/>
      <c r="AC1378" s="15"/>
      <c r="AD1378" s="15"/>
      <c r="AE1378" s="15"/>
      <c r="AF1378" s="15"/>
      <c r="AG1378" s="15"/>
      <c r="AH1378" s="15"/>
      <c r="AI1378" s="15"/>
      <c r="AJ1378" s="15"/>
      <c r="AK1378" s="15"/>
      <c r="AL1378" s="15"/>
      <c r="AM1378" s="15"/>
      <c r="AN1378" s="15"/>
      <c r="AO1378" s="15"/>
      <c r="AP1378" s="15"/>
    </row>
    <row r="1379" spans="2:42" ht="12.75" customHeight="1" x14ac:dyDescent="0.2">
      <c r="B1379" s="34"/>
      <c r="D1379" s="9"/>
      <c r="E1379" s="9"/>
      <c r="F1379" s="14"/>
      <c r="G1379" s="15"/>
      <c r="H1379" s="9"/>
      <c r="I1379" s="16"/>
      <c r="J1379" s="15"/>
      <c r="K1379" s="15"/>
      <c r="L1379" s="15"/>
      <c r="M1379" s="15"/>
      <c r="N1379" s="15"/>
      <c r="O1379" s="15"/>
      <c r="P1379" s="15"/>
      <c r="Q1379" s="15"/>
      <c r="R1379" s="15"/>
      <c r="S1379" s="15"/>
      <c r="T1379" s="15"/>
      <c r="U1379" s="15"/>
      <c r="V1379" s="15"/>
      <c r="W1379" s="15"/>
      <c r="X1379" s="15"/>
      <c r="Y1379" s="15"/>
      <c r="Z1379" s="15"/>
      <c r="AA1379" s="15"/>
      <c r="AB1379" s="15"/>
      <c r="AC1379" s="15"/>
      <c r="AD1379" s="15"/>
      <c r="AE1379" s="15"/>
      <c r="AF1379" s="15"/>
      <c r="AG1379" s="15"/>
      <c r="AH1379" s="15"/>
      <c r="AI1379" s="15"/>
      <c r="AJ1379" s="15"/>
      <c r="AK1379" s="15"/>
      <c r="AL1379" s="15"/>
      <c r="AM1379" s="15"/>
      <c r="AN1379" s="15"/>
      <c r="AO1379" s="15"/>
      <c r="AP1379" s="15"/>
    </row>
    <row r="1380" spans="2:42" ht="12.75" customHeight="1" x14ac:dyDescent="0.2">
      <c r="B1380" s="34"/>
      <c r="D1380" s="9"/>
      <c r="E1380" s="9"/>
      <c r="F1380" s="14"/>
      <c r="G1380" s="15"/>
      <c r="H1380" s="9"/>
      <c r="I1380" s="16"/>
      <c r="J1380" s="15"/>
      <c r="K1380" s="15"/>
      <c r="L1380" s="15"/>
      <c r="M1380" s="15"/>
      <c r="N1380" s="15"/>
      <c r="O1380" s="15"/>
      <c r="P1380" s="15"/>
      <c r="Q1380" s="15"/>
      <c r="R1380" s="15"/>
      <c r="S1380" s="15"/>
      <c r="T1380" s="15"/>
      <c r="U1380" s="15"/>
      <c r="V1380" s="15"/>
      <c r="W1380" s="15"/>
      <c r="X1380" s="15"/>
      <c r="Y1380" s="15"/>
      <c r="Z1380" s="15"/>
      <c r="AA1380" s="15"/>
      <c r="AB1380" s="15"/>
      <c r="AC1380" s="15"/>
      <c r="AD1380" s="15"/>
      <c r="AE1380" s="15"/>
      <c r="AF1380" s="15"/>
      <c r="AG1380" s="15"/>
      <c r="AH1380" s="15"/>
      <c r="AI1380" s="15"/>
      <c r="AJ1380" s="15"/>
      <c r="AK1380" s="15"/>
      <c r="AL1380" s="15"/>
      <c r="AM1380" s="15"/>
      <c r="AN1380" s="15"/>
      <c r="AO1380" s="15"/>
      <c r="AP1380" s="15"/>
    </row>
    <row r="1381" spans="2:42" ht="12.75" customHeight="1" x14ac:dyDescent="0.2">
      <c r="B1381" s="34"/>
      <c r="D1381" s="9"/>
      <c r="E1381" s="9"/>
      <c r="F1381" s="14"/>
      <c r="G1381" s="15"/>
      <c r="H1381" s="9"/>
      <c r="I1381" s="16"/>
      <c r="J1381" s="15"/>
      <c r="K1381" s="15"/>
      <c r="L1381" s="15"/>
      <c r="M1381" s="15"/>
      <c r="N1381" s="15"/>
      <c r="O1381" s="15"/>
      <c r="P1381" s="15"/>
      <c r="Q1381" s="15"/>
      <c r="R1381" s="15"/>
      <c r="S1381" s="15"/>
      <c r="T1381" s="15"/>
      <c r="U1381" s="15"/>
      <c r="V1381" s="15"/>
      <c r="W1381" s="15"/>
      <c r="X1381" s="15"/>
      <c r="Y1381" s="15"/>
      <c r="Z1381" s="15"/>
      <c r="AA1381" s="15"/>
      <c r="AB1381" s="15"/>
      <c r="AC1381" s="15"/>
      <c r="AD1381" s="15"/>
      <c r="AE1381" s="15"/>
      <c r="AF1381" s="15"/>
      <c r="AG1381" s="15"/>
      <c r="AH1381" s="15"/>
      <c r="AI1381" s="15"/>
      <c r="AJ1381" s="15"/>
      <c r="AK1381" s="15"/>
      <c r="AL1381" s="15"/>
      <c r="AM1381" s="15"/>
      <c r="AN1381" s="15"/>
      <c r="AO1381" s="15"/>
      <c r="AP1381" s="15"/>
    </row>
    <row r="1382" spans="2:42" ht="12.75" customHeight="1" x14ac:dyDescent="0.2">
      <c r="B1382" s="34"/>
      <c r="D1382" s="9"/>
      <c r="E1382" s="9"/>
      <c r="F1382" s="14"/>
      <c r="G1382" s="15"/>
      <c r="H1382" s="9"/>
      <c r="I1382" s="16"/>
      <c r="J1382" s="15"/>
      <c r="K1382" s="15"/>
      <c r="L1382" s="15"/>
      <c r="M1382" s="15"/>
      <c r="N1382" s="15"/>
      <c r="O1382" s="15"/>
      <c r="P1382" s="15"/>
      <c r="Q1382" s="15"/>
      <c r="R1382" s="15"/>
      <c r="S1382" s="15"/>
      <c r="T1382" s="15"/>
      <c r="U1382" s="15"/>
      <c r="V1382" s="15"/>
      <c r="W1382" s="15"/>
      <c r="X1382" s="15"/>
      <c r="Y1382" s="15"/>
      <c r="Z1382" s="15"/>
      <c r="AA1382" s="15"/>
      <c r="AB1382" s="15"/>
      <c r="AC1382" s="15"/>
      <c r="AD1382" s="15"/>
      <c r="AE1382" s="15"/>
      <c r="AF1382" s="15"/>
      <c r="AG1382" s="15"/>
      <c r="AH1382" s="15"/>
      <c r="AI1382" s="15"/>
      <c r="AJ1382" s="15"/>
      <c r="AK1382" s="15"/>
      <c r="AL1382" s="15"/>
      <c r="AM1382" s="15"/>
      <c r="AN1382" s="15"/>
      <c r="AO1382" s="15"/>
      <c r="AP1382" s="15"/>
    </row>
    <row r="1383" spans="2:42" ht="12.75" customHeight="1" x14ac:dyDescent="0.2">
      <c r="B1383" s="34"/>
      <c r="D1383" s="9"/>
      <c r="E1383" s="9"/>
      <c r="F1383" s="14"/>
      <c r="G1383" s="15"/>
      <c r="H1383" s="9"/>
      <c r="I1383" s="16"/>
      <c r="J1383" s="15"/>
      <c r="K1383" s="15"/>
      <c r="L1383" s="15"/>
      <c r="M1383" s="15"/>
      <c r="N1383" s="15"/>
      <c r="O1383" s="15"/>
      <c r="P1383" s="15"/>
      <c r="Q1383" s="15"/>
      <c r="R1383" s="15"/>
      <c r="S1383" s="15"/>
      <c r="T1383" s="15"/>
      <c r="U1383" s="15"/>
      <c r="V1383" s="15"/>
      <c r="W1383" s="15"/>
      <c r="X1383" s="15"/>
      <c r="Y1383" s="15"/>
      <c r="Z1383" s="15"/>
      <c r="AA1383" s="15"/>
      <c r="AB1383" s="15"/>
      <c r="AC1383" s="15"/>
      <c r="AD1383" s="15"/>
      <c r="AE1383" s="15"/>
      <c r="AF1383" s="15"/>
      <c r="AG1383" s="15"/>
      <c r="AH1383" s="15"/>
      <c r="AI1383" s="15"/>
      <c r="AJ1383" s="15"/>
      <c r="AK1383" s="15"/>
      <c r="AL1383" s="15"/>
      <c r="AM1383" s="15"/>
      <c r="AN1383" s="15"/>
      <c r="AO1383" s="15"/>
      <c r="AP1383" s="15"/>
    </row>
    <row r="1384" spans="2:42" ht="12.75" customHeight="1" x14ac:dyDescent="0.2">
      <c r="B1384" s="34"/>
      <c r="D1384" s="9"/>
      <c r="E1384" s="9"/>
      <c r="F1384" s="14"/>
      <c r="G1384" s="15"/>
      <c r="H1384" s="9"/>
      <c r="I1384" s="16"/>
      <c r="J1384" s="15"/>
      <c r="K1384" s="15"/>
      <c r="L1384" s="15"/>
      <c r="M1384" s="15"/>
      <c r="N1384" s="15"/>
      <c r="O1384" s="15"/>
      <c r="P1384" s="15"/>
      <c r="Q1384" s="15"/>
      <c r="R1384" s="15"/>
      <c r="S1384" s="15"/>
      <c r="T1384" s="15"/>
      <c r="U1384" s="15"/>
      <c r="V1384" s="15"/>
      <c r="W1384" s="15"/>
      <c r="X1384" s="15"/>
      <c r="Y1384" s="15"/>
      <c r="Z1384" s="15"/>
      <c r="AA1384" s="15"/>
      <c r="AB1384" s="15"/>
      <c r="AC1384" s="15"/>
      <c r="AD1384" s="15"/>
      <c r="AE1384" s="15"/>
      <c r="AF1384" s="15"/>
      <c r="AG1384" s="15"/>
      <c r="AH1384" s="15"/>
      <c r="AI1384" s="15"/>
      <c r="AJ1384" s="15"/>
      <c r="AK1384" s="15"/>
      <c r="AL1384" s="15"/>
      <c r="AM1384" s="15"/>
      <c r="AN1384" s="15"/>
      <c r="AO1384" s="15"/>
      <c r="AP1384" s="15"/>
    </row>
    <row r="1385" spans="2:42" ht="12.75" customHeight="1" x14ac:dyDescent="0.2">
      <c r="B1385" s="34"/>
      <c r="D1385" s="9"/>
      <c r="E1385" s="9"/>
      <c r="F1385" s="14"/>
      <c r="G1385" s="15"/>
      <c r="H1385" s="9"/>
      <c r="I1385" s="16"/>
      <c r="J1385" s="15"/>
      <c r="K1385" s="15"/>
      <c r="L1385" s="15"/>
      <c r="M1385" s="15"/>
      <c r="N1385" s="15"/>
      <c r="O1385" s="15"/>
      <c r="P1385" s="15"/>
      <c r="Q1385" s="15"/>
      <c r="R1385" s="15"/>
      <c r="S1385" s="15"/>
      <c r="T1385" s="15"/>
      <c r="U1385" s="15"/>
      <c r="V1385" s="15"/>
      <c r="W1385" s="15"/>
      <c r="X1385" s="15"/>
      <c r="Y1385" s="15"/>
      <c r="Z1385" s="15"/>
      <c r="AA1385" s="15"/>
      <c r="AB1385" s="15"/>
      <c r="AC1385" s="15"/>
      <c r="AD1385" s="15"/>
      <c r="AE1385" s="15"/>
      <c r="AF1385" s="15"/>
      <c r="AG1385" s="15"/>
      <c r="AH1385" s="15"/>
      <c r="AI1385" s="15"/>
      <c r="AJ1385" s="15"/>
      <c r="AK1385" s="15"/>
      <c r="AL1385" s="15"/>
      <c r="AM1385" s="15"/>
      <c r="AN1385" s="15"/>
      <c r="AO1385" s="15"/>
      <c r="AP1385" s="15"/>
    </row>
    <row r="1386" spans="2:42" ht="12.75" customHeight="1" x14ac:dyDescent="0.2">
      <c r="B1386" s="34"/>
      <c r="D1386" s="9"/>
      <c r="E1386" s="9"/>
      <c r="F1386" s="14"/>
      <c r="G1386" s="15"/>
      <c r="H1386" s="9"/>
      <c r="I1386" s="16"/>
      <c r="J1386" s="15"/>
      <c r="K1386" s="15"/>
      <c r="L1386" s="15"/>
      <c r="M1386" s="15"/>
      <c r="N1386" s="15"/>
      <c r="O1386" s="15"/>
      <c r="P1386" s="15"/>
      <c r="Q1386" s="15"/>
      <c r="R1386" s="15"/>
      <c r="S1386" s="15"/>
      <c r="T1386" s="15"/>
      <c r="U1386" s="15"/>
      <c r="V1386" s="15"/>
      <c r="W1386" s="15"/>
      <c r="X1386" s="15"/>
      <c r="Y1386" s="15"/>
      <c r="Z1386" s="15"/>
      <c r="AA1386" s="15"/>
      <c r="AB1386" s="15"/>
      <c r="AC1386" s="15"/>
      <c r="AD1386" s="15"/>
      <c r="AE1386" s="15"/>
      <c r="AF1386" s="15"/>
      <c r="AG1386" s="15"/>
      <c r="AH1386" s="15"/>
      <c r="AI1386" s="15"/>
      <c r="AJ1386" s="15"/>
      <c r="AK1386" s="15"/>
      <c r="AL1386" s="15"/>
      <c r="AM1386" s="15"/>
      <c r="AN1386" s="15"/>
      <c r="AO1386" s="15"/>
      <c r="AP1386" s="15"/>
    </row>
    <row r="1387" spans="2:42" ht="12.75" customHeight="1" x14ac:dyDescent="0.2">
      <c r="B1387" s="34"/>
      <c r="D1387" s="9"/>
      <c r="E1387" s="9"/>
      <c r="F1387" s="14"/>
      <c r="G1387" s="15"/>
      <c r="H1387" s="9"/>
      <c r="I1387" s="16"/>
      <c r="J1387" s="15"/>
      <c r="K1387" s="15"/>
      <c r="L1387" s="15"/>
      <c r="M1387" s="15"/>
      <c r="N1387" s="15"/>
      <c r="O1387" s="15"/>
      <c r="P1387" s="15"/>
      <c r="Q1387" s="15"/>
      <c r="R1387" s="15"/>
      <c r="S1387" s="15"/>
      <c r="T1387" s="15"/>
      <c r="U1387" s="15"/>
      <c r="V1387" s="15"/>
      <c r="W1387" s="15"/>
      <c r="X1387" s="15"/>
      <c r="Y1387" s="15"/>
      <c r="Z1387" s="15"/>
      <c r="AA1387" s="15"/>
      <c r="AB1387" s="15"/>
      <c r="AC1387" s="15"/>
      <c r="AD1387" s="15"/>
      <c r="AE1387" s="15"/>
      <c r="AF1387" s="15"/>
      <c r="AG1387" s="15"/>
      <c r="AH1387" s="15"/>
      <c r="AI1387" s="15"/>
      <c r="AJ1387" s="15"/>
      <c r="AK1387" s="15"/>
      <c r="AL1387" s="15"/>
      <c r="AM1387" s="15"/>
      <c r="AN1387" s="15"/>
      <c r="AO1387" s="15"/>
      <c r="AP1387" s="15"/>
    </row>
    <row r="1388" spans="2:42" ht="12.75" customHeight="1" x14ac:dyDescent="0.2">
      <c r="B1388" s="34"/>
      <c r="D1388" s="9"/>
      <c r="E1388" s="9"/>
      <c r="F1388" s="14"/>
      <c r="G1388" s="15"/>
      <c r="H1388" s="9"/>
      <c r="I1388" s="16"/>
      <c r="J1388" s="15"/>
      <c r="K1388" s="15"/>
      <c r="L1388" s="15"/>
      <c r="M1388" s="15"/>
      <c r="N1388" s="15"/>
      <c r="O1388" s="15"/>
      <c r="P1388" s="15"/>
      <c r="Q1388" s="15"/>
      <c r="R1388" s="15"/>
      <c r="S1388" s="15"/>
      <c r="T1388" s="15"/>
      <c r="U1388" s="15"/>
      <c r="V1388" s="15"/>
      <c r="W1388" s="15"/>
      <c r="X1388" s="15"/>
      <c r="Y1388" s="15"/>
      <c r="Z1388" s="15"/>
      <c r="AA1388" s="15"/>
      <c r="AB1388" s="15"/>
      <c r="AC1388" s="15"/>
      <c r="AD1388" s="15"/>
      <c r="AE1388" s="15"/>
      <c r="AF1388" s="15"/>
      <c r="AG1388" s="15"/>
      <c r="AH1388" s="15"/>
      <c r="AI1388" s="15"/>
      <c r="AJ1388" s="15"/>
      <c r="AK1388" s="15"/>
      <c r="AL1388" s="15"/>
      <c r="AM1388" s="15"/>
      <c r="AN1388" s="15"/>
      <c r="AO1388" s="15"/>
      <c r="AP1388" s="15"/>
    </row>
    <row r="1389" spans="2:42" ht="12.75" customHeight="1" x14ac:dyDescent="0.2">
      <c r="B1389" s="34"/>
      <c r="D1389" s="9"/>
      <c r="E1389" s="9"/>
      <c r="F1389" s="14"/>
      <c r="G1389" s="15"/>
      <c r="H1389" s="9"/>
      <c r="I1389" s="16"/>
      <c r="J1389" s="15"/>
      <c r="K1389" s="15"/>
      <c r="L1389" s="15"/>
      <c r="M1389" s="15"/>
      <c r="N1389" s="15"/>
      <c r="O1389" s="15"/>
      <c r="P1389" s="15"/>
      <c r="Q1389" s="15"/>
      <c r="R1389" s="15"/>
      <c r="S1389" s="15"/>
      <c r="T1389" s="15"/>
      <c r="U1389" s="15"/>
      <c r="V1389" s="15"/>
      <c r="W1389" s="15"/>
      <c r="X1389" s="15"/>
      <c r="Y1389" s="15"/>
      <c r="Z1389" s="15"/>
      <c r="AA1389" s="15"/>
      <c r="AB1389" s="15"/>
      <c r="AC1389" s="15"/>
      <c r="AD1389" s="15"/>
      <c r="AE1389" s="15"/>
      <c r="AF1389" s="15"/>
      <c r="AG1389" s="15"/>
      <c r="AH1389" s="15"/>
      <c r="AI1389" s="15"/>
      <c r="AJ1389" s="15"/>
      <c r="AK1389" s="15"/>
      <c r="AL1389" s="15"/>
      <c r="AM1389" s="15"/>
      <c r="AN1389" s="15"/>
      <c r="AO1389" s="15"/>
      <c r="AP1389" s="15"/>
    </row>
    <row r="1390" spans="2:42" ht="12.75" customHeight="1" x14ac:dyDescent="0.2">
      <c r="B1390" s="34"/>
      <c r="D1390" s="9"/>
      <c r="E1390" s="9"/>
      <c r="F1390" s="14"/>
      <c r="G1390" s="15"/>
      <c r="H1390" s="9"/>
      <c r="I1390" s="16"/>
      <c r="J1390" s="15"/>
      <c r="K1390" s="15"/>
      <c r="L1390" s="15"/>
      <c r="M1390" s="15"/>
      <c r="N1390" s="15"/>
      <c r="O1390" s="15"/>
      <c r="P1390" s="15"/>
      <c r="Q1390" s="15"/>
      <c r="R1390" s="15"/>
      <c r="S1390" s="15"/>
      <c r="T1390" s="15"/>
      <c r="U1390" s="15"/>
      <c r="V1390" s="15"/>
      <c r="W1390" s="15"/>
      <c r="X1390" s="15"/>
      <c r="Y1390" s="15"/>
      <c r="Z1390" s="15"/>
      <c r="AA1390" s="15"/>
      <c r="AB1390" s="15"/>
      <c r="AC1390" s="15"/>
      <c r="AD1390" s="15"/>
      <c r="AE1390" s="15"/>
      <c r="AF1390" s="15"/>
      <c r="AG1390" s="15"/>
      <c r="AH1390" s="15"/>
      <c r="AI1390" s="15"/>
      <c r="AJ1390" s="15"/>
      <c r="AK1390" s="15"/>
      <c r="AL1390" s="15"/>
      <c r="AM1390" s="15"/>
      <c r="AN1390" s="15"/>
      <c r="AO1390" s="15"/>
      <c r="AP1390" s="15"/>
    </row>
    <row r="1391" spans="2:42" ht="12.75" customHeight="1" x14ac:dyDescent="0.2">
      <c r="B1391" s="34"/>
      <c r="D1391" s="9"/>
      <c r="E1391" s="9"/>
      <c r="F1391" s="14"/>
      <c r="G1391" s="15"/>
      <c r="H1391" s="9"/>
      <c r="I1391" s="16"/>
      <c r="J1391" s="15"/>
      <c r="K1391" s="15"/>
      <c r="L1391" s="15"/>
      <c r="M1391" s="15"/>
      <c r="N1391" s="15"/>
      <c r="O1391" s="15"/>
      <c r="P1391" s="15"/>
      <c r="Q1391" s="15"/>
      <c r="R1391" s="15"/>
      <c r="S1391" s="15"/>
      <c r="T1391" s="15"/>
      <c r="U1391" s="15"/>
      <c r="V1391" s="15"/>
      <c r="W1391" s="15"/>
      <c r="X1391" s="15"/>
      <c r="Y1391" s="15"/>
      <c r="Z1391" s="15"/>
      <c r="AA1391" s="15"/>
      <c r="AB1391" s="15"/>
      <c r="AC1391" s="15"/>
      <c r="AD1391" s="15"/>
      <c r="AE1391" s="15"/>
      <c r="AF1391" s="15"/>
      <c r="AG1391" s="15"/>
      <c r="AH1391" s="15"/>
      <c r="AI1391" s="15"/>
      <c r="AJ1391" s="15"/>
      <c r="AK1391" s="15"/>
      <c r="AL1391" s="15"/>
      <c r="AM1391" s="15"/>
      <c r="AN1391" s="15"/>
      <c r="AO1391" s="15"/>
      <c r="AP1391" s="15"/>
    </row>
    <row r="1392" spans="2:42" ht="12.75" customHeight="1" x14ac:dyDescent="0.2">
      <c r="B1392" s="34"/>
      <c r="D1392" s="9"/>
      <c r="E1392" s="9"/>
      <c r="F1392" s="14"/>
      <c r="G1392" s="15"/>
      <c r="H1392" s="9"/>
      <c r="I1392" s="16"/>
      <c r="J1392" s="15"/>
      <c r="K1392" s="15"/>
      <c r="L1392" s="15"/>
      <c r="M1392" s="15"/>
      <c r="N1392" s="15"/>
      <c r="O1392" s="15"/>
      <c r="P1392" s="15"/>
      <c r="Q1392" s="15"/>
      <c r="R1392" s="15"/>
      <c r="S1392" s="15"/>
      <c r="T1392" s="15"/>
      <c r="U1392" s="15"/>
      <c r="V1392" s="15"/>
      <c r="W1392" s="15"/>
      <c r="X1392" s="15"/>
      <c r="Y1392" s="15"/>
      <c r="Z1392" s="15"/>
      <c r="AA1392" s="15"/>
      <c r="AB1392" s="15"/>
      <c r="AC1392" s="15"/>
      <c r="AD1392" s="15"/>
      <c r="AE1392" s="15"/>
      <c r="AF1392" s="15"/>
      <c r="AG1392" s="15"/>
      <c r="AH1392" s="15"/>
      <c r="AI1392" s="15"/>
      <c r="AJ1392" s="15"/>
      <c r="AK1392" s="15"/>
      <c r="AL1392" s="15"/>
      <c r="AM1392" s="15"/>
      <c r="AN1392" s="15"/>
      <c r="AO1392" s="15"/>
      <c r="AP1392" s="15"/>
    </row>
    <row r="1393" spans="2:42" ht="12.75" customHeight="1" x14ac:dyDescent="0.2">
      <c r="B1393" s="34"/>
      <c r="D1393" s="9"/>
      <c r="E1393" s="9"/>
      <c r="F1393" s="14"/>
      <c r="G1393" s="15"/>
      <c r="H1393" s="9"/>
      <c r="I1393" s="16"/>
      <c r="J1393" s="15"/>
      <c r="K1393" s="15"/>
      <c r="L1393" s="15"/>
      <c r="M1393" s="15"/>
      <c r="N1393" s="15"/>
      <c r="O1393" s="15"/>
      <c r="P1393" s="15"/>
      <c r="Q1393" s="15"/>
      <c r="R1393" s="15"/>
      <c r="S1393" s="15"/>
      <c r="T1393" s="15"/>
      <c r="U1393" s="15"/>
      <c r="V1393" s="15"/>
      <c r="W1393" s="15"/>
      <c r="X1393" s="15"/>
      <c r="Y1393" s="15"/>
      <c r="Z1393" s="15"/>
      <c r="AA1393" s="15"/>
      <c r="AB1393" s="15"/>
      <c r="AC1393" s="15"/>
      <c r="AD1393" s="15"/>
      <c r="AE1393" s="15"/>
      <c r="AF1393" s="15"/>
      <c r="AG1393" s="15"/>
      <c r="AH1393" s="15"/>
      <c r="AI1393" s="15"/>
      <c r="AJ1393" s="15"/>
      <c r="AK1393" s="15"/>
      <c r="AL1393" s="15"/>
      <c r="AM1393" s="15"/>
      <c r="AN1393" s="15"/>
      <c r="AO1393" s="15"/>
      <c r="AP1393" s="15"/>
    </row>
    <row r="1394" spans="2:42" ht="12.75" customHeight="1" x14ac:dyDescent="0.2">
      <c r="B1394" s="34"/>
      <c r="D1394" s="9"/>
      <c r="E1394" s="9"/>
      <c r="F1394" s="14"/>
      <c r="G1394" s="15"/>
      <c r="H1394" s="9"/>
      <c r="I1394" s="16"/>
      <c r="J1394" s="15"/>
      <c r="K1394" s="15"/>
      <c r="L1394" s="15"/>
      <c r="M1394" s="15"/>
      <c r="N1394" s="15"/>
      <c r="O1394" s="15"/>
      <c r="P1394" s="15"/>
      <c r="Q1394" s="15"/>
      <c r="R1394" s="15"/>
      <c r="S1394" s="15"/>
      <c r="T1394" s="15"/>
      <c r="U1394" s="15"/>
      <c r="V1394" s="15"/>
      <c r="W1394" s="15"/>
      <c r="X1394" s="15"/>
      <c r="Y1394" s="15"/>
      <c r="Z1394" s="15"/>
      <c r="AA1394" s="15"/>
      <c r="AB1394" s="15"/>
      <c r="AC1394" s="15"/>
      <c r="AD1394" s="15"/>
      <c r="AE1394" s="15"/>
      <c r="AF1394" s="15"/>
      <c r="AG1394" s="15"/>
      <c r="AH1394" s="15"/>
      <c r="AI1394" s="15"/>
      <c r="AJ1394" s="15"/>
      <c r="AK1394" s="15"/>
      <c r="AL1394" s="15"/>
      <c r="AM1394" s="15"/>
      <c r="AN1394" s="15"/>
      <c r="AO1394" s="15"/>
      <c r="AP1394" s="15"/>
    </row>
    <row r="1395" spans="2:42" ht="12.75" customHeight="1" x14ac:dyDescent="0.2">
      <c r="B1395" s="34"/>
      <c r="D1395" s="9"/>
      <c r="E1395" s="9"/>
      <c r="F1395" s="14"/>
      <c r="G1395" s="15"/>
      <c r="H1395" s="9"/>
      <c r="I1395" s="16"/>
      <c r="J1395" s="15"/>
      <c r="K1395" s="15"/>
      <c r="L1395" s="15"/>
      <c r="M1395" s="15"/>
      <c r="N1395" s="15"/>
      <c r="O1395" s="15"/>
      <c r="P1395" s="15"/>
      <c r="Q1395" s="15"/>
      <c r="R1395" s="15"/>
      <c r="S1395" s="15"/>
      <c r="T1395" s="15"/>
      <c r="U1395" s="15"/>
      <c r="V1395" s="15"/>
      <c r="W1395" s="15"/>
      <c r="X1395" s="15"/>
      <c r="Y1395" s="15"/>
      <c r="Z1395" s="15"/>
      <c r="AA1395" s="15"/>
      <c r="AB1395" s="15"/>
      <c r="AC1395" s="15"/>
      <c r="AD1395" s="15"/>
      <c r="AE1395" s="15"/>
      <c r="AF1395" s="15"/>
      <c r="AG1395" s="15"/>
      <c r="AH1395" s="15"/>
      <c r="AI1395" s="15"/>
      <c r="AJ1395" s="15"/>
      <c r="AK1395" s="15"/>
      <c r="AL1395" s="15"/>
      <c r="AM1395" s="15"/>
      <c r="AN1395" s="15"/>
      <c r="AO1395" s="15"/>
      <c r="AP1395" s="15"/>
    </row>
    <row r="1396" spans="2:42" ht="12.75" customHeight="1" x14ac:dyDescent="0.2">
      <c r="B1396" s="34"/>
      <c r="D1396" s="9"/>
      <c r="E1396" s="9"/>
      <c r="F1396" s="14"/>
      <c r="G1396" s="15"/>
      <c r="H1396" s="9"/>
      <c r="I1396" s="16"/>
      <c r="J1396" s="15"/>
      <c r="K1396" s="15"/>
      <c r="L1396" s="15"/>
      <c r="M1396" s="15"/>
      <c r="N1396" s="15"/>
      <c r="O1396" s="15"/>
      <c r="P1396" s="15"/>
      <c r="Q1396" s="15"/>
      <c r="R1396" s="15"/>
      <c r="S1396" s="15"/>
      <c r="T1396" s="15"/>
      <c r="U1396" s="15"/>
      <c r="V1396" s="15"/>
      <c r="W1396" s="15"/>
      <c r="X1396" s="15"/>
      <c r="Y1396" s="15"/>
      <c r="Z1396" s="15"/>
      <c r="AA1396" s="15"/>
      <c r="AB1396" s="15"/>
      <c r="AC1396" s="15"/>
      <c r="AD1396" s="15"/>
      <c r="AE1396" s="15"/>
      <c r="AF1396" s="15"/>
      <c r="AG1396" s="15"/>
      <c r="AH1396" s="15"/>
      <c r="AI1396" s="15"/>
      <c r="AJ1396" s="15"/>
      <c r="AK1396" s="15"/>
      <c r="AL1396" s="15"/>
      <c r="AM1396" s="15"/>
      <c r="AN1396" s="15"/>
      <c r="AO1396" s="15"/>
      <c r="AP1396" s="15"/>
    </row>
    <row r="1397" spans="2:42" ht="12.75" customHeight="1" x14ac:dyDescent="0.2">
      <c r="B1397" s="34"/>
      <c r="D1397" s="9"/>
      <c r="E1397" s="9"/>
      <c r="F1397" s="14"/>
      <c r="G1397" s="15"/>
      <c r="H1397" s="9"/>
      <c r="I1397" s="16"/>
      <c r="J1397" s="15"/>
      <c r="K1397" s="15"/>
      <c r="L1397" s="15"/>
      <c r="M1397" s="15"/>
      <c r="N1397" s="15"/>
      <c r="O1397" s="15"/>
      <c r="P1397" s="15"/>
      <c r="Q1397" s="15"/>
      <c r="R1397" s="15"/>
      <c r="S1397" s="15"/>
      <c r="T1397" s="15"/>
      <c r="U1397" s="15"/>
      <c r="V1397" s="15"/>
      <c r="W1397" s="15"/>
      <c r="X1397" s="15"/>
      <c r="Y1397" s="15"/>
      <c r="Z1397" s="15"/>
      <c r="AA1397" s="15"/>
      <c r="AB1397" s="15"/>
      <c r="AC1397" s="15"/>
      <c r="AD1397" s="15"/>
      <c r="AE1397" s="15"/>
      <c r="AF1397" s="15"/>
      <c r="AG1397" s="15"/>
      <c r="AH1397" s="15"/>
      <c r="AI1397" s="15"/>
      <c r="AJ1397" s="15"/>
      <c r="AK1397" s="15"/>
      <c r="AL1397" s="15"/>
      <c r="AM1397" s="15"/>
      <c r="AN1397" s="15"/>
      <c r="AO1397" s="15"/>
      <c r="AP1397" s="15"/>
    </row>
    <row r="1398" spans="2:42" ht="12.75" customHeight="1" x14ac:dyDescent="0.2">
      <c r="B1398" s="34"/>
      <c r="D1398" s="9"/>
      <c r="E1398" s="9"/>
      <c r="F1398" s="14"/>
      <c r="G1398" s="15"/>
      <c r="H1398" s="9"/>
      <c r="I1398" s="16"/>
      <c r="J1398" s="15"/>
      <c r="K1398" s="15"/>
      <c r="L1398" s="15"/>
      <c r="M1398" s="15"/>
      <c r="N1398" s="15"/>
      <c r="O1398" s="15"/>
      <c r="P1398" s="15"/>
      <c r="Q1398" s="15"/>
      <c r="R1398" s="15"/>
      <c r="S1398" s="15"/>
      <c r="T1398" s="15"/>
      <c r="U1398" s="15"/>
      <c r="V1398" s="15"/>
      <c r="W1398" s="15"/>
      <c r="X1398" s="15"/>
      <c r="Y1398" s="15"/>
      <c r="Z1398" s="15"/>
      <c r="AA1398" s="15"/>
      <c r="AB1398" s="15"/>
      <c r="AC1398" s="15"/>
      <c r="AD1398" s="15"/>
      <c r="AE1398" s="15"/>
      <c r="AF1398" s="15"/>
      <c r="AG1398" s="15"/>
      <c r="AH1398" s="15"/>
      <c r="AI1398" s="15"/>
      <c r="AJ1398" s="15"/>
      <c r="AK1398" s="15"/>
      <c r="AL1398" s="15"/>
      <c r="AM1398" s="15"/>
      <c r="AN1398" s="15"/>
      <c r="AO1398" s="15"/>
      <c r="AP1398" s="15"/>
    </row>
    <row r="1399" spans="2:42" ht="12.75" customHeight="1" x14ac:dyDescent="0.2">
      <c r="B1399" s="34"/>
      <c r="D1399" s="9"/>
      <c r="E1399" s="9"/>
      <c r="F1399" s="14"/>
      <c r="G1399" s="15"/>
      <c r="H1399" s="9"/>
      <c r="I1399" s="16"/>
      <c r="J1399" s="15"/>
      <c r="K1399" s="15"/>
      <c r="L1399" s="15"/>
      <c r="M1399" s="15"/>
      <c r="N1399" s="15"/>
      <c r="O1399" s="15"/>
      <c r="P1399" s="15"/>
      <c r="Q1399" s="15"/>
      <c r="R1399" s="15"/>
      <c r="S1399" s="15"/>
      <c r="T1399" s="15"/>
      <c r="U1399" s="15"/>
      <c r="V1399" s="15"/>
      <c r="W1399" s="15"/>
      <c r="X1399" s="15"/>
      <c r="Y1399" s="15"/>
      <c r="Z1399" s="15"/>
      <c r="AA1399" s="15"/>
      <c r="AB1399" s="15"/>
      <c r="AC1399" s="15"/>
      <c r="AD1399" s="15"/>
      <c r="AE1399" s="15"/>
      <c r="AF1399" s="15"/>
      <c r="AG1399" s="15"/>
      <c r="AH1399" s="15"/>
      <c r="AI1399" s="15"/>
      <c r="AJ1399" s="15"/>
      <c r="AK1399" s="15"/>
      <c r="AL1399" s="15"/>
      <c r="AM1399" s="15"/>
      <c r="AN1399" s="15"/>
      <c r="AO1399" s="15"/>
      <c r="AP1399" s="15"/>
    </row>
    <row r="1400" spans="2:42" ht="12.75" customHeight="1" thickBot="1" x14ac:dyDescent="0.25">
      <c r="B1400" s="35"/>
      <c r="D1400" s="9"/>
      <c r="E1400" s="9"/>
      <c r="F1400" s="17"/>
      <c r="G1400" s="15"/>
      <c r="H1400" s="18"/>
      <c r="I1400" s="16"/>
      <c r="J1400" s="15"/>
      <c r="K1400" s="15"/>
      <c r="L1400" s="15"/>
      <c r="M1400" s="15"/>
      <c r="N1400" s="15"/>
      <c r="O1400" s="15"/>
      <c r="P1400" s="15"/>
      <c r="Q1400" s="15"/>
      <c r="R1400" s="15"/>
      <c r="S1400" s="15"/>
      <c r="T1400" s="15"/>
      <c r="U1400" s="15"/>
      <c r="V1400" s="15"/>
      <c r="W1400" s="15"/>
      <c r="X1400" s="15"/>
      <c r="Y1400" s="15"/>
      <c r="Z1400" s="15"/>
      <c r="AA1400" s="15"/>
      <c r="AB1400" s="15"/>
      <c r="AC1400" s="15"/>
      <c r="AD1400" s="15"/>
      <c r="AE1400" s="15"/>
      <c r="AF1400" s="15"/>
      <c r="AG1400" s="15"/>
      <c r="AH1400" s="15"/>
      <c r="AI1400" s="15"/>
      <c r="AJ1400" s="15"/>
      <c r="AK1400" s="15"/>
      <c r="AL1400" s="15"/>
      <c r="AM1400" s="15"/>
      <c r="AN1400" s="15"/>
      <c r="AO1400" s="15"/>
      <c r="AP1400" s="15"/>
    </row>
    <row r="1401" spans="2:42" ht="12.75" customHeight="1" x14ac:dyDescent="0.2">
      <c r="B1401" s="5" t="s">
        <v>22</v>
      </c>
      <c r="D1401" s="48" t="s">
        <v>18</v>
      </c>
      <c r="E1401" s="49"/>
      <c r="F1401" s="49"/>
      <c r="G1401" s="49"/>
      <c r="H1401" s="49"/>
      <c r="I1401" s="50"/>
      <c r="J1401" s="31" t="str">
        <f t="shared" ref="J1401" si="551">IF(J1325="","",IF(J1348="",IF(SUM(COUNTIF(J1349:J1400,"LS")+COUNTIF(J1349:J1400,"LUMP"))&gt;0,"LS",""),IF(SUM(J1349:J1400)&gt;0,ROUNDUP(SUM(J1349:J1400),0),"")))</f>
        <v/>
      </c>
      <c r="K1401" s="31" t="str">
        <f t="shared" ref="K1401" si="552">IF(K1325="","",IF(K1348="",IF(SUM(COUNTIF(K1349:K1400,"LS")+COUNTIF(K1349:K1400,"LUMP"))&gt;0,"LS",""),IF(SUM(K1349:K1400)&gt;0,ROUNDUP(SUM(K1349:K1400),0),"")))</f>
        <v/>
      </c>
      <c r="L1401" s="31" t="str">
        <f t="shared" ref="L1401" si="553">IF(L1325="","",IF(L1348="",IF(SUM(COUNTIF(L1349:L1400,"LS")+COUNTIF(L1349:L1400,"LUMP"))&gt;0,"LS",""),IF(SUM(L1349:L1400)&gt;0,ROUNDUP(SUM(L1349:L1400),0),"")))</f>
        <v/>
      </c>
      <c r="M1401" s="31" t="str">
        <f t="shared" ref="M1401" si="554">IF(M1325="","",IF(M1348="",IF(SUM(COUNTIF(M1349:M1400,"LS")+COUNTIF(M1349:M1400,"LUMP"))&gt;0,"LS",""),IF(SUM(M1349:M1400)&gt;0,ROUNDUP(SUM(M1349:M1400),0),"")))</f>
        <v/>
      </c>
      <c r="N1401" s="31" t="str">
        <f t="shared" ref="N1401" si="555">IF(N1325="","",IF(N1348="",IF(SUM(COUNTIF(N1349:N1400,"LS")+COUNTIF(N1349:N1400,"LUMP"))&gt;0,"LS",""),IF(SUM(N1349:N1400)&gt;0,ROUNDUP(SUM(N1349:N1400),0),"")))</f>
        <v/>
      </c>
      <c r="O1401" s="31" t="str">
        <f t="shared" ref="O1401" si="556">IF(O1325="","",IF(O1348="",IF(SUM(COUNTIF(O1349:O1400,"LS")+COUNTIF(O1349:O1400,"LUMP"))&gt;0,"LS",""),IF(SUM(O1349:O1400)&gt;0,ROUNDUP(SUM(O1349:O1400),0),"")))</f>
        <v/>
      </c>
      <c r="P1401" s="31" t="str">
        <f t="shared" ref="P1401" si="557">IF(P1325="","",IF(P1348="",IF(SUM(COUNTIF(P1349:P1400,"LS")+COUNTIF(P1349:P1400,"LUMP"))&gt;0,"LS",""),IF(SUM(P1349:P1400)&gt;0,ROUNDUP(SUM(P1349:P1400),0),"")))</f>
        <v/>
      </c>
      <c r="Q1401" s="31" t="str">
        <f t="shared" ref="Q1401" si="558">IF(Q1325="","",IF(Q1348="",IF(SUM(COUNTIF(Q1349:Q1400,"LS")+COUNTIF(Q1349:Q1400,"LUMP"))&gt;0,"LS",""),IF(SUM(Q1349:Q1400)&gt;0,ROUNDUP(SUM(Q1349:Q1400),0),"")))</f>
        <v/>
      </c>
      <c r="R1401" s="31" t="str">
        <f t="shared" ref="R1401" si="559">IF(R1325="","",IF(R1348="",IF(SUM(COUNTIF(R1349:R1400,"LS")+COUNTIF(R1349:R1400,"LUMP"))&gt;0,"LS",""),IF(SUM(R1349:R1400)&gt;0,ROUNDUP(SUM(R1349:R1400),0),"")))</f>
        <v/>
      </c>
      <c r="S1401" s="31" t="str">
        <f t="shared" ref="S1401" si="560">IF(S1325="","",IF(S1348="",IF(SUM(COUNTIF(S1349:S1400,"LS")+COUNTIF(S1349:S1400,"LUMP"))&gt;0,"LS",""),IF(SUM(S1349:S1400)&gt;0,ROUNDUP(SUM(S1349:S1400),0),"")))</f>
        <v/>
      </c>
      <c r="T1401" s="31" t="str">
        <f t="shared" ref="T1401" si="561">IF(T1325="","",IF(T1348="",IF(SUM(COUNTIF(T1349:T1400,"LS")+COUNTIF(T1349:T1400,"LUMP"))&gt;0,"LS",""),IF(SUM(T1349:T1400)&gt;0,ROUNDUP(SUM(T1349:T1400),0),"")))</f>
        <v/>
      </c>
      <c r="U1401" s="31" t="str">
        <f t="shared" ref="U1401" si="562">IF(U1325="","",IF(U1348="",IF(SUM(COUNTIF(U1349:U1400,"LS")+COUNTIF(U1349:U1400,"LUMP"))&gt;0,"LS",""),IF(SUM(U1349:U1400)&gt;0,ROUNDUP(SUM(U1349:U1400),0),"")))</f>
        <v/>
      </c>
      <c r="V1401" s="31" t="str">
        <f t="shared" ref="V1401" si="563">IF(V1325="","",IF(V1348="",IF(SUM(COUNTIF(V1349:V1400,"LS")+COUNTIF(V1349:V1400,"LUMP"))&gt;0,"LS",""),IF(SUM(V1349:V1400)&gt;0,ROUNDUP(SUM(V1349:V1400),0),"")))</f>
        <v/>
      </c>
      <c r="W1401" s="31" t="str">
        <f t="shared" ref="W1401" si="564">IF(W1325="","",IF(W1348="",IF(SUM(COUNTIF(W1349:W1400,"LS")+COUNTIF(W1349:W1400,"LUMP"))&gt;0,"LS",""),IF(SUM(W1349:W1400)&gt;0,ROUNDUP(SUM(W1349:W1400),0),"")))</f>
        <v/>
      </c>
      <c r="X1401" s="31" t="str">
        <f t="shared" ref="X1401" si="565">IF(X1325="","",IF(X1348="",IF(SUM(COUNTIF(X1349:X1400,"LS")+COUNTIF(X1349:X1400,"LUMP"))&gt;0,"LS",""),IF(SUM(X1349:X1400)&gt;0,ROUNDUP(SUM(X1349:X1400),0),"")))</f>
        <v/>
      </c>
      <c r="Y1401" s="31" t="str">
        <f t="shared" ref="Y1401" si="566">IF(Y1325="","",IF(Y1348="",IF(SUM(COUNTIF(Y1349:Y1400,"LS")+COUNTIF(Y1349:Y1400,"LUMP"))&gt;0,"LS",""),IF(SUM(Y1349:Y1400)&gt;0,ROUNDUP(SUM(Y1349:Y1400),0),"")))</f>
        <v/>
      </c>
      <c r="Z1401" s="31" t="str">
        <f t="shared" ref="Z1401" si="567">IF(Z1325="","",IF(Z1348="",IF(SUM(COUNTIF(Z1349:Z1400,"LS")+COUNTIF(Z1349:Z1400,"LUMP"))&gt;0,"LS",""),IF(SUM(Z1349:Z1400)&gt;0,ROUNDUP(SUM(Z1349:Z1400),0),"")))</f>
        <v/>
      </c>
      <c r="AA1401" s="31" t="str">
        <f t="shared" ref="AA1401" si="568">IF(AA1325="","",IF(AA1348="",IF(SUM(COUNTIF(AA1349:AA1400,"LS")+COUNTIF(AA1349:AA1400,"LUMP"))&gt;0,"LS",""),IF(SUM(AA1349:AA1400)&gt;0,ROUNDUP(SUM(AA1349:AA1400),0),"")))</f>
        <v/>
      </c>
      <c r="AB1401" s="31" t="str">
        <f t="shared" ref="AB1401" si="569">IF(AB1325="","",IF(AB1348="",IF(SUM(COUNTIF(AB1349:AB1400,"LS")+COUNTIF(AB1349:AB1400,"LUMP"))&gt;0,"LS",""),IF(SUM(AB1349:AB1400)&gt;0,ROUNDUP(SUM(AB1349:AB1400),0),"")))</f>
        <v/>
      </c>
      <c r="AC1401" s="31" t="str">
        <f t="shared" ref="AC1401" si="570">IF(AC1325="","",IF(AC1348="",IF(SUM(COUNTIF(AC1349:AC1400,"LS")+COUNTIF(AC1349:AC1400,"LUMP"))&gt;0,"LS",""),IF(SUM(AC1349:AC1400)&gt;0,ROUNDUP(SUM(AC1349:AC1400),0),"")))</f>
        <v/>
      </c>
      <c r="AD1401" s="31" t="str">
        <f t="shared" ref="AD1401" si="571">IF(AD1325="","",IF(AD1348="",IF(SUM(COUNTIF(AD1349:AD1400,"LS")+COUNTIF(AD1349:AD1400,"LUMP"))&gt;0,"LS",""),IF(SUM(AD1349:AD1400)&gt;0,ROUNDUP(SUM(AD1349:AD1400),0),"")))</f>
        <v/>
      </c>
      <c r="AE1401" s="31" t="str">
        <f t="shared" ref="AE1401" si="572">IF(AE1325="","",IF(AE1348="",IF(SUM(COUNTIF(AE1349:AE1400,"LS")+COUNTIF(AE1349:AE1400,"LUMP"))&gt;0,"LS",""),IF(SUM(AE1349:AE1400)&gt;0,ROUNDUP(SUM(AE1349:AE1400),0),"")))</f>
        <v/>
      </c>
      <c r="AF1401" s="31" t="str">
        <f t="shared" ref="AF1401" si="573">IF(AF1325="","",IF(AF1348="",IF(SUM(COUNTIF(AF1349:AF1400,"LS")+COUNTIF(AF1349:AF1400,"LUMP"))&gt;0,"LS",""),IF(SUM(AF1349:AF1400)&gt;0,ROUNDUP(SUM(AF1349:AF1400),0),"")))</f>
        <v/>
      </c>
      <c r="AG1401" s="31" t="str">
        <f t="shared" ref="AG1401" si="574">IF(AG1325="","",IF(AG1348="",IF(SUM(COUNTIF(AG1349:AG1400,"LS")+COUNTIF(AG1349:AG1400,"LUMP"))&gt;0,"LS",""),IF(SUM(AG1349:AG1400)&gt;0,ROUNDUP(SUM(AG1349:AG1400),0),"")))</f>
        <v/>
      </c>
      <c r="AH1401" s="31" t="str">
        <f t="shared" ref="AH1401" si="575">IF(AH1325="","",IF(AH1348="",IF(SUM(COUNTIF(AH1349:AH1400,"LS")+COUNTIF(AH1349:AH1400,"LUMP"))&gt;0,"LS",""),IF(SUM(AH1349:AH1400)&gt;0,ROUNDUP(SUM(AH1349:AH1400),0),"")))</f>
        <v/>
      </c>
      <c r="AI1401" s="31" t="str">
        <f t="shared" ref="AI1401" si="576">IF(AI1325="","",IF(AI1348="",IF(SUM(COUNTIF(AI1349:AI1400,"LS")+COUNTIF(AI1349:AI1400,"LUMP"))&gt;0,"LS",""),IF(SUM(AI1349:AI1400)&gt;0,ROUNDUP(SUM(AI1349:AI1400),0),"")))</f>
        <v/>
      </c>
      <c r="AJ1401" s="31" t="str">
        <f t="shared" ref="AJ1401" si="577">IF(AJ1325="","",IF(AJ1348="",IF(SUM(COUNTIF(AJ1349:AJ1400,"LS")+COUNTIF(AJ1349:AJ1400,"LUMP"))&gt;0,"LS",""),IF(SUM(AJ1349:AJ1400)&gt;0,ROUNDUP(SUM(AJ1349:AJ1400),0),"")))</f>
        <v/>
      </c>
      <c r="AK1401" s="31" t="str">
        <f t="shared" ref="AK1401" si="578">IF(AK1325="","",IF(AK1348="",IF(SUM(COUNTIF(AK1349:AK1400,"LS")+COUNTIF(AK1349:AK1400,"LUMP"))&gt;0,"LS",""),IF(SUM(AK1349:AK1400)&gt;0,ROUNDUP(SUM(AK1349:AK1400),0),"")))</f>
        <v/>
      </c>
      <c r="AL1401" s="31" t="str">
        <f t="shared" ref="AL1401" si="579">IF(AL1325="","",IF(AL1348="",IF(SUM(COUNTIF(AL1349:AL1400,"LS")+COUNTIF(AL1349:AL1400,"LUMP"))&gt;0,"LS",""),IF(SUM(AL1349:AL1400)&gt;0,ROUNDUP(SUM(AL1349:AL1400),0),"")))</f>
        <v/>
      </c>
      <c r="AM1401" s="31" t="str">
        <f t="shared" ref="AM1401" si="580">IF(AM1325="","",IF(AM1348="",IF(SUM(COUNTIF(AM1349:AM1400,"LS")+COUNTIF(AM1349:AM1400,"LUMP"))&gt;0,"LS",""),IF(SUM(AM1349:AM1400)&gt;0,ROUNDUP(SUM(AM1349:AM1400),0),"")))</f>
        <v/>
      </c>
      <c r="AN1401" s="31" t="str">
        <f t="shared" ref="AN1401" si="581">IF(AN1325="","",IF(AN1348="",IF(SUM(COUNTIF(AN1349:AN1400,"LS")+COUNTIF(AN1349:AN1400,"LUMP"))&gt;0,"LS",""),IF(SUM(AN1349:AN1400)&gt;0,ROUNDUP(SUM(AN1349:AN1400),0),"")))</f>
        <v/>
      </c>
      <c r="AO1401" s="31" t="str">
        <f t="shared" ref="AO1401" si="582">IF(AO1325="","",IF(AO1348="",IF(SUM(COUNTIF(AO1349:AO1400,"LS")+COUNTIF(AO1349:AO1400,"LUMP"))&gt;0,"LS",""),IF(SUM(AO1349:AO1400)&gt;0,ROUNDUP(SUM(AO1349:AO1400),0),"")))</f>
        <v/>
      </c>
      <c r="AP1401" s="31" t="str">
        <f t="shared" ref="AP1401" si="583">IF(AP1325="","",IF(AP1348="",IF(SUM(COUNTIF(AP1349:AP1400,"LS")+COUNTIF(AP1349:AP1400,"LUMP"))&gt;0,"LS",""),IF(SUM(AP1349:AP1400)&gt;0,ROUNDUP(SUM(AP1349:AP1400),0),"")))</f>
        <v/>
      </c>
    </row>
    <row r="1402" spans="2:42" ht="12.75" customHeight="1" thickBot="1" x14ac:dyDescent="0.25"/>
    <row r="1403" spans="2:42" ht="12.75" customHeight="1" thickBot="1" x14ac:dyDescent="0.25">
      <c r="B1403" s="32" t="s">
        <v>21</v>
      </c>
      <c r="D1403" s="59">
        <f>D1324 + 1</f>
        <v>26</v>
      </c>
      <c r="E1403" s="59"/>
      <c r="F1403" s="59"/>
      <c r="G1403" s="59"/>
      <c r="H1403" s="59"/>
      <c r="I1403" s="59"/>
      <c r="J1403" s="59"/>
      <c r="K1403" s="59"/>
      <c r="L1403" s="59"/>
      <c r="M1403" s="59"/>
      <c r="N1403" s="59"/>
      <c r="O1403" s="59"/>
      <c r="P1403" s="59"/>
      <c r="Q1403" s="59"/>
      <c r="R1403" s="59"/>
      <c r="S1403" s="59"/>
      <c r="T1403" s="59"/>
      <c r="U1403" s="59"/>
      <c r="V1403" s="59"/>
      <c r="W1403" s="59"/>
      <c r="X1403" s="59"/>
      <c r="Y1403" s="59"/>
      <c r="Z1403" s="59"/>
      <c r="AA1403" s="59"/>
      <c r="AB1403" s="59"/>
      <c r="AC1403" s="59"/>
      <c r="AD1403" s="59"/>
      <c r="AE1403" s="59"/>
      <c r="AF1403" s="59"/>
      <c r="AG1403" s="59"/>
      <c r="AH1403" s="59"/>
      <c r="AI1403" s="59"/>
      <c r="AJ1403" s="59"/>
      <c r="AK1403" s="59"/>
      <c r="AL1403" s="59"/>
      <c r="AM1403" s="59"/>
      <c r="AN1403" s="59"/>
      <c r="AO1403" s="59"/>
      <c r="AP1403" s="59"/>
    </row>
    <row r="1404" spans="2:42" ht="59.25" customHeight="1" thickBot="1" x14ac:dyDescent="0.25">
      <c r="B1404" s="39"/>
      <c r="D1404" s="65" t="s">
        <v>23</v>
      </c>
      <c r="E1404" s="65"/>
      <c r="F1404" s="65"/>
      <c r="G1404" s="65"/>
      <c r="H1404" s="65"/>
      <c r="I1404" s="65"/>
      <c r="J1404" s="30"/>
      <c r="K1404" s="30"/>
      <c r="L1404" s="30"/>
      <c r="M1404" s="30"/>
      <c r="N1404" s="30"/>
      <c r="O1404" s="30"/>
      <c r="P1404" s="30"/>
      <c r="Q1404" s="30"/>
      <c r="R1404" s="30"/>
      <c r="S1404" s="30"/>
      <c r="T1404" s="30"/>
      <c r="U1404" s="30"/>
      <c r="V1404" s="30"/>
      <c r="W1404" s="30"/>
      <c r="X1404" s="30"/>
      <c r="Y1404" s="30"/>
      <c r="Z1404" s="30"/>
      <c r="AA1404" s="30"/>
      <c r="AB1404" s="30"/>
      <c r="AC1404" s="30"/>
      <c r="AD1404" s="30"/>
      <c r="AE1404" s="30"/>
      <c r="AF1404" s="30"/>
      <c r="AG1404" s="30"/>
      <c r="AH1404" s="30"/>
      <c r="AI1404" s="30"/>
      <c r="AJ1404" s="30"/>
      <c r="AK1404" s="30"/>
      <c r="AL1404" s="30"/>
      <c r="AM1404" s="30"/>
      <c r="AN1404" s="30"/>
      <c r="AO1404" s="30"/>
      <c r="AP1404" s="30"/>
    </row>
    <row r="1405" spans="2:42" ht="12.75" customHeight="1" thickBot="1" x14ac:dyDescent="0.25">
      <c r="D1405" s="66" t="s">
        <v>24</v>
      </c>
      <c r="E1405" s="66"/>
      <c r="F1405" s="66"/>
      <c r="G1405" s="66"/>
      <c r="H1405" s="66"/>
      <c r="I1405" s="66"/>
      <c r="J1405" s="28"/>
      <c r="K1405" s="28"/>
      <c r="L1405" s="28"/>
      <c r="M1405" s="28"/>
      <c r="N1405" s="28"/>
      <c r="O1405" s="28"/>
      <c r="P1405" s="28"/>
      <c r="Q1405" s="28"/>
      <c r="R1405" s="28"/>
      <c r="S1405" s="28"/>
      <c r="T1405" s="28"/>
      <c r="U1405" s="28"/>
      <c r="V1405" s="28"/>
      <c r="W1405" s="28"/>
      <c r="X1405" s="28"/>
      <c r="Y1405" s="28"/>
      <c r="Z1405" s="28"/>
      <c r="AA1405" s="28"/>
      <c r="AB1405" s="28"/>
      <c r="AC1405" s="28"/>
      <c r="AD1405" s="28"/>
      <c r="AE1405" s="28"/>
      <c r="AF1405" s="28"/>
      <c r="AG1405" s="28"/>
      <c r="AH1405" s="28"/>
      <c r="AI1405" s="28"/>
      <c r="AJ1405" s="28"/>
      <c r="AK1405" s="28"/>
      <c r="AL1405" s="28"/>
      <c r="AM1405" s="28"/>
      <c r="AN1405" s="28"/>
      <c r="AO1405" s="28"/>
      <c r="AP1405" s="28"/>
    </row>
    <row r="1406" spans="2:42" ht="12.75" customHeight="1" x14ac:dyDescent="0.2">
      <c r="B1406" s="68" t="s">
        <v>20</v>
      </c>
      <c r="D1406" s="51" t="s">
        <v>17</v>
      </c>
      <c r="E1406" s="51" t="s">
        <v>0</v>
      </c>
      <c r="F1406" s="51" t="s">
        <v>3</v>
      </c>
      <c r="G1406" s="51" t="s">
        <v>4</v>
      </c>
      <c r="H1406" s="51" t="s">
        <v>19</v>
      </c>
      <c r="I1406" s="54" t="s">
        <v>16</v>
      </c>
      <c r="J1406" s="24" t="str">
        <f t="shared" ref="J1406:AP1406" si="584">IF(OR(TRIM(J1404)=0,TRIM(J1404)=""),"",IF(IFERROR(TRIM(INDEX(QryItemNamed,MATCH(TRIM(J1404),ITEM,0),2)),"")="Y","SPECIAL",LEFT(IFERROR(TRIM(INDEX(ITEM,MATCH(TRIM(J1404),ITEM,0))),""),3)))</f>
        <v/>
      </c>
      <c r="K1406" s="26" t="str">
        <f t="shared" si="584"/>
        <v/>
      </c>
      <c r="L1406" s="26" t="str">
        <f t="shared" si="584"/>
        <v/>
      </c>
      <c r="M1406" s="26" t="str">
        <f t="shared" si="584"/>
        <v/>
      </c>
      <c r="N1406" s="26" t="str">
        <f t="shared" si="584"/>
        <v/>
      </c>
      <c r="O1406" s="26" t="str">
        <f t="shared" si="584"/>
        <v/>
      </c>
      <c r="P1406" s="26" t="str">
        <f t="shared" si="584"/>
        <v/>
      </c>
      <c r="Q1406" s="26" t="str">
        <f t="shared" si="584"/>
        <v/>
      </c>
      <c r="R1406" s="26" t="str">
        <f t="shared" si="584"/>
        <v/>
      </c>
      <c r="S1406" s="26" t="str">
        <f t="shared" si="584"/>
        <v/>
      </c>
      <c r="T1406" s="26" t="str">
        <f t="shared" si="584"/>
        <v/>
      </c>
      <c r="U1406" s="26" t="str">
        <f t="shared" si="584"/>
        <v/>
      </c>
      <c r="V1406" s="26" t="str">
        <f t="shared" si="584"/>
        <v/>
      </c>
      <c r="W1406" s="26" t="str">
        <f t="shared" si="584"/>
        <v/>
      </c>
      <c r="X1406" s="26" t="str">
        <f t="shared" si="584"/>
        <v/>
      </c>
      <c r="Y1406" s="26" t="str">
        <f t="shared" si="584"/>
        <v/>
      </c>
      <c r="Z1406" s="26" t="str">
        <f t="shared" si="584"/>
        <v/>
      </c>
      <c r="AA1406" s="26" t="str">
        <f t="shared" si="584"/>
        <v/>
      </c>
      <c r="AB1406" s="26" t="str">
        <f t="shared" si="584"/>
        <v/>
      </c>
      <c r="AC1406" s="26" t="str">
        <f t="shared" si="584"/>
        <v/>
      </c>
      <c r="AD1406" s="26" t="str">
        <f t="shared" si="584"/>
        <v/>
      </c>
      <c r="AE1406" s="26" t="str">
        <f t="shared" si="584"/>
        <v/>
      </c>
      <c r="AF1406" s="26" t="str">
        <f t="shared" si="584"/>
        <v/>
      </c>
      <c r="AG1406" s="26" t="str">
        <f t="shared" si="584"/>
        <v/>
      </c>
      <c r="AH1406" s="26" t="str">
        <f t="shared" si="584"/>
        <v/>
      </c>
      <c r="AI1406" s="26" t="str">
        <f t="shared" si="584"/>
        <v/>
      </c>
      <c r="AJ1406" s="26" t="str">
        <f t="shared" si="584"/>
        <v/>
      </c>
      <c r="AK1406" s="26" t="str">
        <f t="shared" si="584"/>
        <v/>
      </c>
      <c r="AL1406" s="26" t="str">
        <f t="shared" si="584"/>
        <v/>
      </c>
      <c r="AM1406" s="26" t="str">
        <f t="shared" si="584"/>
        <v/>
      </c>
      <c r="AN1406" s="26" t="str">
        <f t="shared" si="584"/>
        <v/>
      </c>
      <c r="AO1406" s="26" t="str">
        <f t="shared" si="584"/>
        <v/>
      </c>
      <c r="AP1406" s="26" t="str">
        <f t="shared" si="584"/>
        <v/>
      </c>
    </row>
    <row r="1407" spans="2:42" ht="12.75" customHeight="1" x14ac:dyDescent="0.2">
      <c r="B1407" s="69"/>
      <c r="D1407" s="52"/>
      <c r="E1407" s="52"/>
      <c r="F1407" s="52"/>
      <c r="G1407" s="52"/>
      <c r="H1407" s="52"/>
      <c r="I1407" s="55"/>
      <c r="J1407" s="57" t="str">
        <f t="shared" ref="J1407:AP1407" si="585">IF(OR(TRIM(J1404)=0,TRIM(J1404)=""),IF(J1405="","",J1405),IF(IFERROR(TRIM(INDEX(QryItemNamed,MATCH(TRIM(J1404),ITEM,0),2)),"")="Y",TRIM(RIGHT(IFERROR(TRIM(INDEX(QryItemNamed,MATCH(TRIM(J1404),ITEM,0),4)),"123456789012"),LEN(IFERROR(TRIM(INDEX(QryItemNamed,MATCH(TRIM(J1404),ITEM,0),4)),"123456789012"))-9))&amp;J1405,IFERROR(TRIM(INDEX(QryItemNamed,MATCH(TRIM(J1404),ITEM,0),4))&amp;J1405,"ITEM CODE DOES NOT EXIST IN ITEM MASTER")))</f>
        <v/>
      </c>
      <c r="K1407" s="47" t="str">
        <f t="shared" si="585"/>
        <v/>
      </c>
      <c r="L1407" s="47" t="str">
        <f t="shared" si="585"/>
        <v/>
      </c>
      <c r="M1407" s="47" t="str">
        <f t="shared" si="585"/>
        <v/>
      </c>
      <c r="N1407" s="47" t="str">
        <f t="shared" si="585"/>
        <v/>
      </c>
      <c r="O1407" s="47" t="str">
        <f t="shared" si="585"/>
        <v/>
      </c>
      <c r="P1407" s="47" t="str">
        <f t="shared" si="585"/>
        <v/>
      </c>
      <c r="Q1407" s="47" t="str">
        <f t="shared" si="585"/>
        <v/>
      </c>
      <c r="R1407" s="47" t="str">
        <f t="shared" si="585"/>
        <v/>
      </c>
      <c r="S1407" s="47" t="str">
        <f t="shared" si="585"/>
        <v/>
      </c>
      <c r="T1407" s="47" t="str">
        <f t="shared" si="585"/>
        <v/>
      </c>
      <c r="U1407" s="47" t="str">
        <f t="shared" si="585"/>
        <v/>
      </c>
      <c r="V1407" s="47" t="str">
        <f t="shared" si="585"/>
        <v/>
      </c>
      <c r="W1407" s="47" t="str">
        <f t="shared" si="585"/>
        <v/>
      </c>
      <c r="X1407" s="47" t="str">
        <f t="shared" si="585"/>
        <v/>
      </c>
      <c r="Y1407" s="47" t="str">
        <f t="shared" si="585"/>
        <v/>
      </c>
      <c r="Z1407" s="47" t="str">
        <f t="shared" si="585"/>
        <v/>
      </c>
      <c r="AA1407" s="47" t="str">
        <f t="shared" si="585"/>
        <v/>
      </c>
      <c r="AB1407" s="47" t="str">
        <f t="shared" si="585"/>
        <v/>
      </c>
      <c r="AC1407" s="47" t="str">
        <f t="shared" si="585"/>
        <v/>
      </c>
      <c r="AD1407" s="47" t="str">
        <f t="shared" si="585"/>
        <v/>
      </c>
      <c r="AE1407" s="47" t="str">
        <f t="shared" si="585"/>
        <v/>
      </c>
      <c r="AF1407" s="47" t="str">
        <f t="shared" si="585"/>
        <v/>
      </c>
      <c r="AG1407" s="47" t="str">
        <f t="shared" si="585"/>
        <v/>
      </c>
      <c r="AH1407" s="47" t="str">
        <f t="shared" si="585"/>
        <v/>
      </c>
      <c r="AI1407" s="47" t="str">
        <f t="shared" si="585"/>
        <v/>
      </c>
      <c r="AJ1407" s="47" t="str">
        <f t="shared" si="585"/>
        <v/>
      </c>
      <c r="AK1407" s="47" t="str">
        <f t="shared" si="585"/>
        <v/>
      </c>
      <c r="AL1407" s="47" t="str">
        <f t="shared" si="585"/>
        <v/>
      </c>
      <c r="AM1407" s="47" t="str">
        <f t="shared" si="585"/>
        <v/>
      </c>
      <c r="AN1407" s="47" t="str">
        <f t="shared" si="585"/>
        <v/>
      </c>
      <c r="AO1407" s="47" t="str">
        <f t="shared" si="585"/>
        <v/>
      </c>
      <c r="AP1407" s="47" t="str">
        <f t="shared" si="585"/>
        <v/>
      </c>
    </row>
    <row r="1408" spans="2:42" ht="12.75" customHeight="1" x14ac:dyDescent="0.2">
      <c r="B1408" s="69"/>
      <c r="D1408" s="52"/>
      <c r="E1408" s="52"/>
      <c r="F1408" s="52"/>
      <c r="G1408" s="52"/>
      <c r="H1408" s="52"/>
      <c r="I1408" s="55"/>
      <c r="J1408" s="57"/>
      <c r="K1408" s="47"/>
      <c r="L1408" s="47"/>
      <c r="M1408" s="47"/>
      <c r="N1408" s="47"/>
      <c r="O1408" s="47"/>
      <c r="P1408" s="47"/>
      <c r="Q1408" s="47"/>
      <c r="R1408" s="47"/>
      <c r="S1408" s="47"/>
      <c r="T1408" s="47"/>
      <c r="U1408" s="47"/>
      <c r="V1408" s="47"/>
      <c r="W1408" s="47"/>
      <c r="X1408" s="47"/>
      <c r="Y1408" s="47"/>
      <c r="Z1408" s="47"/>
      <c r="AA1408" s="47"/>
      <c r="AB1408" s="47"/>
      <c r="AC1408" s="47"/>
      <c r="AD1408" s="47"/>
      <c r="AE1408" s="47"/>
      <c r="AF1408" s="47"/>
      <c r="AG1408" s="47"/>
      <c r="AH1408" s="47"/>
      <c r="AI1408" s="47"/>
      <c r="AJ1408" s="47"/>
      <c r="AK1408" s="47"/>
      <c r="AL1408" s="47"/>
      <c r="AM1408" s="47"/>
      <c r="AN1408" s="47"/>
      <c r="AO1408" s="47"/>
      <c r="AP1408" s="47"/>
    </row>
    <row r="1409" spans="2:42" ht="12.75" customHeight="1" x14ac:dyDescent="0.2">
      <c r="B1409" s="69"/>
      <c r="D1409" s="52"/>
      <c r="E1409" s="52"/>
      <c r="F1409" s="52"/>
      <c r="G1409" s="52"/>
      <c r="H1409" s="52"/>
      <c r="I1409" s="55"/>
      <c r="J1409" s="57"/>
      <c r="K1409" s="47"/>
      <c r="L1409" s="47"/>
      <c r="M1409" s="47"/>
      <c r="N1409" s="47"/>
      <c r="O1409" s="47"/>
      <c r="P1409" s="47"/>
      <c r="Q1409" s="47"/>
      <c r="R1409" s="47"/>
      <c r="S1409" s="47"/>
      <c r="T1409" s="47"/>
      <c r="U1409" s="47"/>
      <c r="V1409" s="47"/>
      <c r="W1409" s="47"/>
      <c r="X1409" s="47"/>
      <c r="Y1409" s="47"/>
      <c r="Z1409" s="47"/>
      <c r="AA1409" s="47"/>
      <c r="AB1409" s="47"/>
      <c r="AC1409" s="47"/>
      <c r="AD1409" s="47"/>
      <c r="AE1409" s="47"/>
      <c r="AF1409" s="47"/>
      <c r="AG1409" s="47"/>
      <c r="AH1409" s="47"/>
      <c r="AI1409" s="47"/>
      <c r="AJ1409" s="47"/>
      <c r="AK1409" s="47"/>
      <c r="AL1409" s="47"/>
      <c r="AM1409" s="47"/>
      <c r="AN1409" s="47"/>
      <c r="AO1409" s="47"/>
      <c r="AP1409" s="47"/>
    </row>
    <row r="1410" spans="2:42" ht="12.75" customHeight="1" x14ac:dyDescent="0.2">
      <c r="B1410" s="69"/>
      <c r="D1410" s="52"/>
      <c r="E1410" s="52"/>
      <c r="F1410" s="52"/>
      <c r="G1410" s="52"/>
      <c r="H1410" s="52"/>
      <c r="I1410" s="55"/>
      <c r="J1410" s="57"/>
      <c r="K1410" s="47"/>
      <c r="L1410" s="47"/>
      <c r="M1410" s="47"/>
      <c r="N1410" s="47"/>
      <c r="O1410" s="47"/>
      <c r="P1410" s="47"/>
      <c r="Q1410" s="47"/>
      <c r="R1410" s="47"/>
      <c r="S1410" s="47"/>
      <c r="T1410" s="47"/>
      <c r="U1410" s="47"/>
      <c r="V1410" s="47"/>
      <c r="W1410" s="47"/>
      <c r="X1410" s="47"/>
      <c r="Y1410" s="47"/>
      <c r="Z1410" s="47"/>
      <c r="AA1410" s="47"/>
      <c r="AB1410" s="47"/>
      <c r="AC1410" s="47"/>
      <c r="AD1410" s="47"/>
      <c r="AE1410" s="47"/>
      <c r="AF1410" s="47"/>
      <c r="AG1410" s="47"/>
      <c r="AH1410" s="47"/>
      <c r="AI1410" s="47"/>
      <c r="AJ1410" s="47"/>
      <c r="AK1410" s="47"/>
      <c r="AL1410" s="47"/>
      <c r="AM1410" s="47"/>
      <c r="AN1410" s="47"/>
      <c r="AO1410" s="47"/>
      <c r="AP1410" s="47"/>
    </row>
    <row r="1411" spans="2:42" ht="12.75" customHeight="1" x14ac:dyDescent="0.2">
      <c r="B1411" s="69"/>
      <c r="D1411" s="52"/>
      <c r="E1411" s="52"/>
      <c r="F1411" s="52"/>
      <c r="G1411" s="52"/>
      <c r="H1411" s="52"/>
      <c r="I1411" s="55"/>
      <c r="J1411" s="57"/>
      <c r="K1411" s="47"/>
      <c r="L1411" s="47"/>
      <c r="M1411" s="47"/>
      <c r="N1411" s="47"/>
      <c r="O1411" s="47"/>
      <c r="P1411" s="47"/>
      <c r="Q1411" s="47"/>
      <c r="R1411" s="47"/>
      <c r="S1411" s="47"/>
      <c r="T1411" s="47"/>
      <c r="U1411" s="47"/>
      <c r="V1411" s="47"/>
      <c r="W1411" s="47"/>
      <c r="X1411" s="47"/>
      <c r="Y1411" s="47"/>
      <c r="Z1411" s="47"/>
      <c r="AA1411" s="47"/>
      <c r="AB1411" s="47"/>
      <c r="AC1411" s="47"/>
      <c r="AD1411" s="47"/>
      <c r="AE1411" s="47"/>
      <c r="AF1411" s="47"/>
      <c r="AG1411" s="47"/>
      <c r="AH1411" s="47"/>
      <c r="AI1411" s="47"/>
      <c r="AJ1411" s="47"/>
      <c r="AK1411" s="47"/>
      <c r="AL1411" s="47"/>
      <c r="AM1411" s="47"/>
      <c r="AN1411" s="47"/>
      <c r="AO1411" s="47"/>
      <c r="AP1411" s="47"/>
    </row>
    <row r="1412" spans="2:42" ht="12.75" customHeight="1" x14ac:dyDescent="0.2">
      <c r="B1412" s="69"/>
      <c r="D1412" s="52"/>
      <c r="E1412" s="52"/>
      <c r="F1412" s="52"/>
      <c r="G1412" s="52"/>
      <c r="H1412" s="52"/>
      <c r="I1412" s="55"/>
      <c r="J1412" s="57"/>
      <c r="K1412" s="47"/>
      <c r="L1412" s="47"/>
      <c r="M1412" s="47"/>
      <c r="N1412" s="47"/>
      <c r="O1412" s="47"/>
      <c r="P1412" s="47"/>
      <c r="Q1412" s="47"/>
      <c r="R1412" s="47"/>
      <c r="S1412" s="47"/>
      <c r="T1412" s="47"/>
      <c r="U1412" s="47"/>
      <c r="V1412" s="47"/>
      <c r="W1412" s="47"/>
      <c r="X1412" s="47"/>
      <c r="Y1412" s="47"/>
      <c r="Z1412" s="47"/>
      <c r="AA1412" s="47"/>
      <c r="AB1412" s="47"/>
      <c r="AC1412" s="47"/>
      <c r="AD1412" s="47"/>
      <c r="AE1412" s="47"/>
      <c r="AF1412" s="47"/>
      <c r="AG1412" s="47"/>
      <c r="AH1412" s="47"/>
      <c r="AI1412" s="47"/>
      <c r="AJ1412" s="47"/>
      <c r="AK1412" s="47"/>
      <c r="AL1412" s="47"/>
      <c r="AM1412" s="47"/>
      <c r="AN1412" s="47"/>
      <c r="AO1412" s="47"/>
      <c r="AP1412" s="47"/>
    </row>
    <row r="1413" spans="2:42" ht="12.75" customHeight="1" x14ac:dyDescent="0.2">
      <c r="B1413" s="69"/>
      <c r="D1413" s="52"/>
      <c r="E1413" s="52"/>
      <c r="F1413" s="52"/>
      <c r="G1413" s="52"/>
      <c r="H1413" s="52"/>
      <c r="I1413" s="55"/>
      <c r="J1413" s="57"/>
      <c r="K1413" s="47"/>
      <c r="L1413" s="47"/>
      <c r="M1413" s="47"/>
      <c r="N1413" s="47"/>
      <c r="O1413" s="47"/>
      <c r="P1413" s="47"/>
      <c r="Q1413" s="47"/>
      <c r="R1413" s="47"/>
      <c r="S1413" s="47"/>
      <c r="T1413" s="47"/>
      <c r="U1413" s="47"/>
      <c r="V1413" s="47"/>
      <c r="W1413" s="47"/>
      <c r="X1413" s="47"/>
      <c r="Y1413" s="47"/>
      <c r="Z1413" s="47"/>
      <c r="AA1413" s="47"/>
      <c r="AB1413" s="47"/>
      <c r="AC1413" s="47"/>
      <c r="AD1413" s="47"/>
      <c r="AE1413" s="47"/>
      <c r="AF1413" s="47"/>
      <c r="AG1413" s="47"/>
      <c r="AH1413" s="47"/>
      <c r="AI1413" s="47"/>
      <c r="AJ1413" s="47"/>
      <c r="AK1413" s="47"/>
      <c r="AL1413" s="47"/>
      <c r="AM1413" s="47"/>
      <c r="AN1413" s="47"/>
      <c r="AO1413" s="47"/>
      <c r="AP1413" s="47"/>
    </row>
    <row r="1414" spans="2:42" ht="12.75" customHeight="1" x14ac:dyDescent="0.2">
      <c r="B1414" s="69"/>
      <c r="D1414" s="52"/>
      <c r="E1414" s="52"/>
      <c r="F1414" s="52"/>
      <c r="G1414" s="52"/>
      <c r="H1414" s="52"/>
      <c r="I1414" s="55"/>
      <c r="J1414" s="57"/>
      <c r="K1414" s="47"/>
      <c r="L1414" s="47"/>
      <c r="M1414" s="47"/>
      <c r="N1414" s="47"/>
      <c r="O1414" s="47"/>
      <c r="P1414" s="47"/>
      <c r="Q1414" s="47"/>
      <c r="R1414" s="47"/>
      <c r="S1414" s="47"/>
      <c r="T1414" s="47"/>
      <c r="U1414" s="47"/>
      <c r="V1414" s="47"/>
      <c r="W1414" s="47"/>
      <c r="X1414" s="47"/>
      <c r="Y1414" s="47"/>
      <c r="Z1414" s="47"/>
      <c r="AA1414" s="47"/>
      <c r="AB1414" s="47"/>
      <c r="AC1414" s="47"/>
      <c r="AD1414" s="47"/>
      <c r="AE1414" s="47"/>
      <c r="AF1414" s="47"/>
      <c r="AG1414" s="47"/>
      <c r="AH1414" s="47"/>
      <c r="AI1414" s="47"/>
      <c r="AJ1414" s="47"/>
      <c r="AK1414" s="47"/>
      <c r="AL1414" s="47"/>
      <c r="AM1414" s="47"/>
      <c r="AN1414" s="47"/>
      <c r="AO1414" s="47"/>
      <c r="AP1414" s="47"/>
    </row>
    <row r="1415" spans="2:42" ht="12.75" customHeight="1" x14ac:dyDescent="0.2">
      <c r="B1415" s="69"/>
      <c r="D1415" s="52"/>
      <c r="E1415" s="52"/>
      <c r="F1415" s="52"/>
      <c r="G1415" s="52"/>
      <c r="H1415" s="52"/>
      <c r="I1415" s="55"/>
      <c r="J1415" s="57"/>
      <c r="K1415" s="47"/>
      <c r="L1415" s="47"/>
      <c r="M1415" s="47"/>
      <c r="N1415" s="47"/>
      <c r="O1415" s="47"/>
      <c r="P1415" s="47"/>
      <c r="Q1415" s="47"/>
      <c r="R1415" s="47"/>
      <c r="S1415" s="47"/>
      <c r="T1415" s="47"/>
      <c r="U1415" s="47"/>
      <c r="V1415" s="47"/>
      <c r="W1415" s="47"/>
      <c r="X1415" s="47"/>
      <c r="Y1415" s="47"/>
      <c r="Z1415" s="47"/>
      <c r="AA1415" s="47"/>
      <c r="AB1415" s="47"/>
      <c r="AC1415" s="47"/>
      <c r="AD1415" s="47"/>
      <c r="AE1415" s="47"/>
      <c r="AF1415" s="47"/>
      <c r="AG1415" s="47"/>
      <c r="AH1415" s="47"/>
      <c r="AI1415" s="47"/>
      <c r="AJ1415" s="47"/>
      <c r="AK1415" s="47"/>
      <c r="AL1415" s="47"/>
      <c r="AM1415" s="47"/>
      <c r="AN1415" s="47"/>
      <c r="AO1415" s="47"/>
      <c r="AP1415" s="47"/>
    </row>
    <row r="1416" spans="2:42" ht="12.75" customHeight="1" x14ac:dyDescent="0.2">
      <c r="B1416" s="69"/>
      <c r="D1416" s="52"/>
      <c r="E1416" s="52"/>
      <c r="F1416" s="52"/>
      <c r="G1416" s="52"/>
      <c r="H1416" s="52"/>
      <c r="I1416" s="55"/>
      <c r="J1416" s="57"/>
      <c r="K1416" s="47"/>
      <c r="L1416" s="47"/>
      <c r="M1416" s="47"/>
      <c r="N1416" s="47"/>
      <c r="O1416" s="47"/>
      <c r="P1416" s="47"/>
      <c r="Q1416" s="47"/>
      <c r="R1416" s="47"/>
      <c r="S1416" s="47"/>
      <c r="T1416" s="47"/>
      <c r="U1416" s="47"/>
      <c r="V1416" s="47"/>
      <c r="W1416" s="47"/>
      <c r="X1416" s="47"/>
      <c r="Y1416" s="47"/>
      <c r="Z1416" s="47"/>
      <c r="AA1416" s="47"/>
      <c r="AB1416" s="47"/>
      <c r="AC1416" s="47"/>
      <c r="AD1416" s="47"/>
      <c r="AE1416" s="47"/>
      <c r="AF1416" s="47"/>
      <c r="AG1416" s="47"/>
      <c r="AH1416" s="47"/>
      <c r="AI1416" s="47"/>
      <c r="AJ1416" s="47"/>
      <c r="AK1416" s="47"/>
      <c r="AL1416" s="47"/>
      <c r="AM1416" s="47"/>
      <c r="AN1416" s="47"/>
      <c r="AO1416" s="47"/>
      <c r="AP1416" s="47"/>
    </row>
    <row r="1417" spans="2:42" ht="12.75" customHeight="1" x14ac:dyDescent="0.2">
      <c r="B1417" s="69"/>
      <c r="D1417" s="52"/>
      <c r="E1417" s="52"/>
      <c r="F1417" s="52"/>
      <c r="G1417" s="52"/>
      <c r="H1417" s="52"/>
      <c r="I1417" s="55"/>
      <c r="J1417" s="57"/>
      <c r="K1417" s="47"/>
      <c r="L1417" s="47"/>
      <c r="M1417" s="47"/>
      <c r="N1417" s="47"/>
      <c r="O1417" s="47"/>
      <c r="P1417" s="47"/>
      <c r="Q1417" s="47"/>
      <c r="R1417" s="47"/>
      <c r="S1417" s="47"/>
      <c r="T1417" s="47"/>
      <c r="U1417" s="47"/>
      <c r="V1417" s="47"/>
      <c r="W1417" s="47"/>
      <c r="X1417" s="47"/>
      <c r="Y1417" s="47"/>
      <c r="Z1417" s="47"/>
      <c r="AA1417" s="47"/>
      <c r="AB1417" s="47"/>
      <c r="AC1417" s="47"/>
      <c r="AD1417" s="47"/>
      <c r="AE1417" s="47"/>
      <c r="AF1417" s="47"/>
      <c r="AG1417" s="47"/>
      <c r="AH1417" s="47"/>
      <c r="AI1417" s="47"/>
      <c r="AJ1417" s="47"/>
      <c r="AK1417" s="47"/>
      <c r="AL1417" s="47"/>
      <c r="AM1417" s="47"/>
      <c r="AN1417" s="47"/>
      <c r="AO1417" s="47"/>
      <c r="AP1417" s="47"/>
    </row>
    <row r="1418" spans="2:42" ht="12.75" customHeight="1" x14ac:dyDescent="0.2">
      <c r="B1418" s="69"/>
      <c r="D1418" s="52"/>
      <c r="E1418" s="52"/>
      <c r="F1418" s="52"/>
      <c r="G1418" s="52"/>
      <c r="H1418" s="52"/>
      <c r="I1418" s="55"/>
      <c r="J1418" s="57"/>
      <c r="K1418" s="47"/>
      <c r="L1418" s="47"/>
      <c r="M1418" s="47"/>
      <c r="N1418" s="47"/>
      <c r="O1418" s="47"/>
      <c r="P1418" s="47"/>
      <c r="Q1418" s="47"/>
      <c r="R1418" s="47"/>
      <c r="S1418" s="47"/>
      <c r="T1418" s="47"/>
      <c r="U1418" s="47"/>
      <c r="V1418" s="47"/>
      <c r="W1418" s="47"/>
      <c r="X1418" s="47"/>
      <c r="Y1418" s="47"/>
      <c r="Z1418" s="47"/>
      <c r="AA1418" s="47"/>
      <c r="AB1418" s="47"/>
      <c r="AC1418" s="47"/>
      <c r="AD1418" s="47"/>
      <c r="AE1418" s="47"/>
      <c r="AF1418" s="47"/>
      <c r="AG1418" s="47"/>
      <c r="AH1418" s="47"/>
      <c r="AI1418" s="47"/>
      <c r="AJ1418" s="47"/>
      <c r="AK1418" s="47"/>
      <c r="AL1418" s="47"/>
      <c r="AM1418" s="47"/>
      <c r="AN1418" s="47"/>
      <c r="AO1418" s="47"/>
      <c r="AP1418" s="47"/>
    </row>
    <row r="1419" spans="2:42" ht="12.75" customHeight="1" x14ac:dyDescent="0.2">
      <c r="B1419" s="69"/>
      <c r="D1419" s="52"/>
      <c r="E1419" s="52"/>
      <c r="F1419" s="52"/>
      <c r="G1419" s="52"/>
      <c r="H1419" s="52"/>
      <c r="I1419" s="55"/>
      <c r="J1419" s="57"/>
      <c r="K1419" s="47"/>
      <c r="L1419" s="47"/>
      <c r="M1419" s="47"/>
      <c r="N1419" s="47"/>
      <c r="O1419" s="47"/>
      <c r="P1419" s="47"/>
      <c r="Q1419" s="47"/>
      <c r="R1419" s="47"/>
      <c r="S1419" s="47"/>
      <c r="T1419" s="47"/>
      <c r="U1419" s="47"/>
      <c r="V1419" s="47"/>
      <c r="W1419" s="47"/>
      <c r="X1419" s="47"/>
      <c r="Y1419" s="47"/>
      <c r="Z1419" s="47"/>
      <c r="AA1419" s="47"/>
      <c r="AB1419" s="47"/>
      <c r="AC1419" s="47"/>
      <c r="AD1419" s="47"/>
      <c r="AE1419" s="47"/>
      <c r="AF1419" s="47"/>
      <c r="AG1419" s="47"/>
      <c r="AH1419" s="47"/>
      <c r="AI1419" s="47"/>
      <c r="AJ1419" s="47"/>
      <c r="AK1419" s="47"/>
      <c r="AL1419" s="47"/>
      <c r="AM1419" s="47"/>
      <c r="AN1419" s="47"/>
      <c r="AO1419" s="47"/>
      <c r="AP1419" s="47"/>
    </row>
    <row r="1420" spans="2:42" ht="12.75" customHeight="1" x14ac:dyDescent="0.2">
      <c r="B1420" s="69"/>
      <c r="D1420" s="52"/>
      <c r="E1420" s="52"/>
      <c r="F1420" s="52"/>
      <c r="G1420" s="52"/>
      <c r="H1420" s="52"/>
      <c r="I1420" s="55"/>
      <c r="J1420" s="57"/>
      <c r="K1420" s="47"/>
      <c r="L1420" s="47"/>
      <c r="M1420" s="47"/>
      <c r="N1420" s="47"/>
      <c r="O1420" s="47"/>
      <c r="P1420" s="47"/>
      <c r="Q1420" s="47"/>
      <c r="R1420" s="47"/>
      <c r="S1420" s="47"/>
      <c r="T1420" s="47"/>
      <c r="U1420" s="47"/>
      <c r="V1420" s="47"/>
      <c r="W1420" s="47"/>
      <c r="X1420" s="47"/>
      <c r="Y1420" s="47"/>
      <c r="Z1420" s="47"/>
      <c r="AA1420" s="47"/>
      <c r="AB1420" s="47"/>
      <c r="AC1420" s="47"/>
      <c r="AD1420" s="47"/>
      <c r="AE1420" s="47"/>
      <c r="AF1420" s="47"/>
      <c r="AG1420" s="47"/>
      <c r="AH1420" s="47"/>
      <c r="AI1420" s="47"/>
      <c r="AJ1420" s="47"/>
      <c r="AK1420" s="47"/>
      <c r="AL1420" s="47"/>
      <c r="AM1420" s="47"/>
      <c r="AN1420" s="47"/>
      <c r="AO1420" s="47"/>
      <c r="AP1420" s="47"/>
    </row>
    <row r="1421" spans="2:42" ht="12.75" customHeight="1" x14ac:dyDescent="0.2">
      <c r="B1421" s="69"/>
      <c r="D1421" s="52"/>
      <c r="E1421" s="52"/>
      <c r="F1421" s="52"/>
      <c r="G1421" s="52"/>
      <c r="H1421" s="52"/>
      <c r="I1421" s="55"/>
      <c r="J1421" s="57"/>
      <c r="K1421" s="47"/>
      <c r="L1421" s="47"/>
      <c r="M1421" s="47"/>
      <c r="N1421" s="47"/>
      <c r="O1421" s="47"/>
      <c r="P1421" s="47"/>
      <c r="Q1421" s="47"/>
      <c r="R1421" s="47"/>
      <c r="S1421" s="47"/>
      <c r="T1421" s="47"/>
      <c r="U1421" s="47"/>
      <c r="V1421" s="47"/>
      <c r="W1421" s="47"/>
      <c r="X1421" s="47"/>
      <c r="Y1421" s="47"/>
      <c r="Z1421" s="47"/>
      <c r="AA1421" s="47"/>
      <c r="AB1421" s="47"/>
      <c r="AC1421" s="47"/>
      <c r="AD1421" s="47"/>
      <c r="AE1421" s="47"/>
      <c r="AF1421" s="47"/>
      <c r="AG1421" s="47"/>
      <c r="AH1421" s="47"/>
      <c r="AI1421" s="47"/>
      <c r="AJ1421" s="47"/>
      <c r="AK1421" s="47"/>
      <c r="AL1421" s="47"/>
      <c r="AM1421" s="47"/>
      <c r="AN1421" s="47"/>
      <c r="AO1421" s="47"/>
      <c r="AP1421" s="47"/>
    </row>
    <row r="1422" spans="2:42" ht="12.75" customHeight="1" x14ac:dyDescent="0.2">
      <c r="B1422" s="69"/>
      <c r="D1422" s="52"/>
      <c r="E1422" s="52"/>
      <c r="F1422" s="52"/>
      <c r="G1422" s="52"/>
      <c r="H1422" s="52"/>
      <c r="I1422" s="55"/>
      <c r="J1422" s="57"/>
      <c r="K1422" s="47"/>
      <c r="L1422" s="47"/>
      <c r="M1422" s="47"/>
      <c r="N1422" s="47"/>
      <c r="O1422" s="47"/>
      <c r="P1422" s="47"/>
      <c r="Q1422" s="47"/>
      <c r="R1422" s="47"/>
      <c r="S1422" s="47"/>
      <c r="T1422" s="47"/>
      <c r="U1422" s="47"/>
      <c r="V1422" s="47"/>
      <c r="W1422" s="47"/>
      <c r="X1422" s="47"/>
      <c r="Y1422" s="47"/>
      <c r="Z1422" s="47"/>
      <c r="AA1422" s="47"/>
      <c r="AB1422" s="47"/>
      <c r="AC1422" s="47"/>
      <c r="AD1422" s="47"/>
      <c r="AE1422" s="47"/>
      <c r="AF1422" s="47"/>
      <c r="AG1422" s="47"/>
      <c r="AH1422" s="47"/>
      <c r="AI1422" s="47"/>
      <c r="AJ1422" s="47"/>
      <c r="AK1422" s="47"/>
      <c r="AL1422" s="47"/>
      <c r="AM1422" s="47"/>
      <c r="AN1422" s="47"/>
      <c r="AO1422" s="47"/>
      <c r="AP1422" s="47"/>
    </row>
    <row r="1423" spans="2:42" ht="12.75" customHeight="1" x14ac:dyDescent="0.2">
      <c r="B1423" s="69"/>
      <c r="D1423" s="52"/>
      <c r="E1423" s="52"/>
      <c r="F1423" s="52"/>
      <c r="G1423" s="52"/>
      <c r="H1423" s="52"/>
      <c r="I1423" s="55"/>
      <c r="J1423" s="57"/>
      <c r="K1423" s="47"/>
      <c r="L1423" s="47"/>
      <c r="M1423" s="47"/>
      <c r="N1423" s="47"/>
      <c r="O1423" s="47"/>
      <c r="P1423" s="47"/>
      <c r="Q1423" s="47"/>
      <c r="R1423" s="47"/>
      <c r="S1423" s="47"/>
      <c r="T1423" s="47"/>
      <c r="U1423" s="47"/>
      <c r="V1423" s="47"/>
      <c r="W1423" s="47"/>
      <c r="X1423" s="47"/>
      <c r="Y1423" s="47"/>
      <c r="Z1423" s="47"/>
      <c r="AA1423" s="47"/>
      <c r="AB1423" s="47"/>
      <c r="AC1423" s="47"/>
      <c r="AD1423" s="47"/>
      <c r="AE1423" s="47"/>
      <c r="AF1423" s="47"/>
      <c r="AG1423" s="47"/>
      <c r="AH1423" s="47"/>
      <c r="AI1423" s="47"/>
      <c r="AJ1423" s="47"/>
      <c r="AK1423" s="47"/>
      <c r="AL1423" s="47"/>
      <c r="AM1423" s="47"/>
      <c r="AN1423" s="47"/>
      <c r="AO1423" s="47"/>
      <c r="AP1423" s="47"/>
    </row>
    <row r="1424" spans="2:42" ht="12.75" customHeight="1" x14ac:dyDescent="0.2">
      <c r="B1424" s="69"/>
      <c r="D1424" s="52"/>
      <c r="E1424" s="52"/>
      <c r="F1424" s="52"/>
      <c r="G1424" s="52"/>
      <c r="H1424" s="52"/>
      <c r="I1424" s="55"/>
      <c r="J1424" s="57"/>
      <c r="K1424" s="47"/>
      <c r="L1424" s="47"/>
      <c r="M1424" s="47"/>
      <c r="N1424" s="47"/>
      <c r="O1424" s="47"/>
      <c r="P1424" s="47"/>
      <c r="Q1424" s="47"/>
      <c r="R1424" s="47"/>
      <c r="S1424" s="47"/>
      <c r="T1424" s="47"/>
      <c r="U1424" s="47"/>
      <c r="V1424" s="47"/>
      <c r="W1424" s="47"/>
      <c r="X1424" s="47"/>
      <c r="Y1424" s="47"/>
      <c r="Z1424" s="47"/>
      <c r="AA1424" s="47"/>
      <c r="AB1424" s="47"/>
      <c r="AC1424" s="47"/>
      <c r="AD1424" s="47"/>
      <c r="AE1424" s="47"/>
      <c r="AF1424" s="47"/>
      <c r="AG1424" s="47"/>
      <c r="AH1424" s="47"/>
      <c r="AI1424" s="47"/>
      <c r="AJ1424" s="47"/>
      <c r="AK1424" s="47"/>
      <c r="AL1424" s="47"/>
      <c r="AM1424" s="47"/>
      <c r="AN1424" s="47"/>
      <c r="AO1424" s="47"/>
      <c r="AP1424" s="47"/>
    </row>
    <row r="1425" spans="2:42" ht="12.75" customHeight="1" x14ac:dyDescent="0.2">
      <c r="B1425" s="69"/>
      <c r="D1425" s="52"/>
      <c r="E1425" s="52"/>
      <c r="F1425" s="52"/>
      <c r="G1425" s="52"/>
      <c r="H1425" s="52"/>
      <c r="I1425" s="55"/>
      <c r="J1425" s="57"/>
      <c r="K1425" s="47"/>
      <c r="L1425" s="47"/>
      <c r="M1425" s="47"/>
      <c r="N1425" s="47"/>
      <c r="O1425" s="47"/>
      <c r="P1425" s="47"/>
      <c r="Q1425" s="47"/>
      <c r="R1425" s="47"/>
      <c r="S1425" s="47"/>
      <c r="T1425" s="47"/>
      <c r="U1425" s="47"/>
      <c r="V1425" s="47"/>
      <c r="W1425" s="47"/>
      <c r="X1425" s="47"/>
      <c r="Y1425" s="47"/>
      <c r="Z1425" s="47"/>
      <c r="AA1425" s="47"/>
      <c r="AB1425" s="47"/>
      <c r="AC1425" s="47"/>
      <c r="AD1425" s="47"/>
      <c r="AE1425" s="47"/>
      <c r="AF1425" s="47"/>
      <c r="AG1425" s="47"/>
      <c r="AH1425" s="47"/>
      <c r="AI1425" s="47"/>
      <c r="AJ1425" s="47"/>
      <c r="AK1425" s="47"/>
      <c r="AL1425" s="47"/>
      <c r="AM1425" s="47"/>
      <c r="AN1425" s="47"/>
      <c r="AO1425" s="47"/>
      <c r="AP1425" s="47"/>
    </row>
    <row r="1426" spans="2:42" ht="12.75" customHeight="1" x14ac:dyDescent="0.2">
      <c r="B1426" s="69"/>
      <c r="D1426" s="52"/>
      <c r="E1426" s="52"/>
      <c r="F1426" s="52"/>
      <c r="G1426" s="52"/>
      <c r="H1426" s="52"/>
      <c r="I1426" s="55"/>
      <c r="J1426" s="57"/>
      <c r="K1426" s="47"/>
      <c r="L1426" s="47"/>
      <c r="M1426" s="47"/>
      <c r="N1426" s="47"/>
      <c r="O1426" s="47"/>
      <c r="P1426" s="47"/>
      <c r="Q1426" s="47"/>
      <c r="R1426" s="47"/>
      <c r="S1426" s="47"/>
      <c r="T1426" s="47"/>
      <c r="U1426" s="47"/>
      <c r="V1426" s="47"/>
      <c r="W1426" s="47"/>
      <c r="X1426" s="47"/>
      <c r="Y1426" s="47"/>
      <c r="Z1426" s="47"/>
      <c r="AA1426" s="47"/>
      <c r="AB1426" s="47"/>
      <c r="AC1426" s="47"/>
      <c r="AD1426" s="47"/>
      <c r="AE1426" s="47"/>
      <c r="AF1426" s="47"/>
      <c r="AG1426" s="47"/>
      <c r="AH1426" s="47"/>
      <c r="AI1426" s="47"/>
      <c r="AJ1426" s="47"/>
      <c r="AK1426" s="47"/>
      <c r="AL1426" s="47"/>
      <c r="AM1426" s="47"/>
      <c r="AN1426" s="47"/>
      <c r="AO1426" s="47"/>
      <c r="AP1426" s="47"/>
    </row>
    <row r="1427" spans="2:42" ht="12.75" customHeight="1" thickBot="1" x14ac:dyDescent="0.25">
      <c r="B1427" s="69"/>
      <c r="D1427" s="53"/>
      <c r="E1427" s="53"/>
      <c r="F1427" s="53"/>
      <c r="G1427" s="53"/>
      <c r="H1427" s="53"/>
      <c r="I1427" s="56"/>
      <c r="J1427" s="25" t="str">
        <f t="shared" ref="J1427:AP1427" si="586">IF(OR(TRIM(J1404)=0,TRIM(J1404)=""),"",IF(IFERROR(TRIM(INDEX(QryItemNamed,MATCH(TRIM(J1404),ITEM,0),3)),"")="LS","",IFERROR(TRIM(INDEX(QryItemNamed,MATCH(TRIM(J1404),ITEM,0),3)),"")))</f>
        <v/>
      </c>
      <c r="K1427" s="27" t="str">
        <f t="shared" si="586"/>
        <v/>
      </c>
      <c r="L1427" s="27" t="str">
        <f t="shared" si="586"/>
        <v/>
      </c>
      <c r="M1427" s="27" t="str">
        <f t="shared" si="586"/>
        <v/>
      </c>
      <c r="N1427" s="27" t="str">
        <f t="shared" si="586"/>
        <v/>
      </c>
      <c r="O1427" s="27" t="str">
        <f t="shared" si="586"/>
        <v/>
      </c>
      <c r="P1427" s="27" t="str">
        <f t="shared" si="586"/>
        <v/>
      </c>
      <c r="Q1427" s="27" t="str">
        <f t="shared" si="586"/>
        <v/>
      </c>
      <c r="R1427" s="27" t="str">
        <f t="shared" si="586"/>
        <v/>
      </c>
      <c r="S1427" s="27" t="str">
        <f t="shared" si="586"/>
        <v/>
      </c>
      <c r="T1427" s="27" t="str">
        <f t="shared" si="586"/>
        <v/>
      </c>
      <c r="U1427" s="27" t="str">
        <f t="shared" si="586"/>
        <v/>
      </c>
      <c r="V1427" s="27" t="str">
        <f t="shared" si="586"/>
        <v/>
      </c>
      <c r="W1427" s="27" t="str">
        <f t="shared" si="586"/>
        <v/>
      </c>
      <c r="X1427" s="27" t="str">
        <f t="shared" si="586"/>
        <v/>
      </c>
      <c r="Y1427" s="27" t="str">
        <f t="shared" si="586"/>
        <v/>
      </c>
      <c r="Z1427" s="27" t="str">
        <f t="shared" si="586"/>
        <v/>
      </c>
      <c r="AA1427" s="27" t="str">
        <f t="shared" si="586"/>
        <v/>
      </c>
      <c r="AB1427" s="27" t="str">
        <f t="shared" si="586"/>
        <v/>
      </c>
      <c r="AC1427" s="27" t="str">
        <f t="shared" si="586"/>
        <v/>
      </c>
      <c r="AD1427" s="27" t="str">
        <f t="shared" si="586"/>
        <v/>
      </c>
      <c r="AE1427" s="27" t="str">
        <f t="shared" si="586"/>
        <v/>
      </c>
      <c r="AF1427" s="27" t="str">
        <f t="shared" si="586"/>
        <v/>
      </c>
      <c r="AG1427" s="27" t="str">
        <f t="shared" si="586"/>
        <v/>
      </c>
      <c r="AH1427" s="27" t="str">
        <f t="shared" si="586"/>
        <v/>
      </c>
      <c r="AI1427" s="27" t="str">
        <f t="shared" si="586"/>
        <v/>
      </c>
      <c r="AJ1427" s="27" t="str">
        <f t="shared" si="586"/>
        <v/>
      </c>
      <c r="AK1427" s="27" t="str">
        <f t="shared" si="586"/>
        <v/>
      </c>
      <c r="AL1427" s="27" t="str">
        <f t="shared" si="586"/>
        <v/>
      </c>
      <c r="AM1427" s="27" t="str">
        <f t="shared" si="586"/>
        <v/>
      </c>
      <c r="AN1427" s="27" t="str">
        <f t="shared" si="586"/>
        <v/>
      </c>
      <c r="AO1427" s="27" t="str">
        <f t="shared" si="586"/>
        <v/>
      </c>
      <c r="AP1427" s="27" t="str">
        <f t="shared" si="586"/>
        <v/>
      </c>
    </row>
    <row r="1428" spans="2:42" ht="12.75" customHeight="1" x14ac:dyDescent="0.2">
      <c r="B1428" s="33"/>
      <c r="D1428" s="10"/>
      <c r="E1428" s="10"/>
      <c r="F1428" s="11"/>
      <c r="G1428" s="12"/>
      <c r="H1428" s="10"/>
      <c r="I1428" s="13"/>
      <c r="J1428" s="12"/>
      <c r="K1428" s="12"/>
      <c r="L1428" s="12"/>
      <c r="M1428" s="12"/>
      <c r="N1428" s="12"/>
      <c r="O1428" s="12"/>
      <c r="P1428" s="12"/>
      <c r="Q1428" s="12"/>
      <c r="R1428" s="12"/>
      <c r="S1428" s="12"/>
      <c r="T1428" s="12"/>
      <c r="U1428" s="12"/>
      <c r="V1428" s="12"/>
      <c r="W1428" s="12"/>
      <c r="X1428" s="12"/>
      <c r="Y1428" s="12"/>
      <c r="Z1428" s="12"/>
      <c r="AA1428" s="12"/>
      <c r="AB1428" s="12"/>
      <c r="AC1428" s="12"/>
      <c r="AD1428" s="12"/>
      <c r="AE1428" s="12"/>
      <c r="AF1428" s="12"/>
      <c r="AG1428" s="12"/>
      <c r="AH1428" s="12"/>
      <c r="AI1428" s="12"/>
      <c r="AJ1428" s="12"/>
      <c r="AK1428" s="12"/>
      <c r="AL1428" s="12"/>
      <c r="AM1428" s="12"/>
      <c r="AN1428" s="12"/>
      <c r="AO1428" s="12"/>
      <c r="AP1428" s="12"/>
    </row>
    <row r="1429" spans="2:42" ht="12.75" customHeight="1" x14ac:dyDescent="0.2">
      <c r="B1429" s="34"/>
      <c r="D1429" s="9"/>
      <c r="E1429" s="9"/>
      <c r="F1429" s="14"/>
      <c r="G1429" s="15"/>
      <c r="H1429" s="9"/>
      <c r="I1429" s="16"/>
      <c r="J1429" s="15"/>
      <c r="K1429" s="15"/>
      <c r="L1429" s="15"/>
      <c r="M1429" s="15"/>
      <c r="N1429" s="15"/>
      <c r="O1429" s="15"/>
      <c r="P1429" s="15"/>
      <c r="Q1429" s="15"/>
      <c r="R1429" s="15"/>
      <c r="S1429" s="15"/>
      <c r="T1429" s="15"/>
      <c r="U1429" s="15"/>
      <c r="V1429" s="15"/>
      <c r="W1429" s="15"/>
      <c r="X1429" s="15"/>
      <c r="Y1429" s="15"/>
      <c r="Z1429" s="15"/>
      <c r="AA1429" s="15"/>
      <c r="AB1429" s="15"/>
      <c r="AC1429" s="15"/>
      <c r="AD1429" s="15"/>
      <c r="AE1429" s="15"/>
      <c r="AF1429" s="15"/>
      <c r="AG1429" s="15"/>
      <c r="AH1429" s="15"/>
      <c r="AI1429" s="15"/>
      <c r="AJ1429" s="15"/>
      <c r="AK1429" s="15"/>
      <c r="AL1429" s="15"/>
      <c r="AM1429" s="15"/>
      <c r="AN1429" s="15"/>
      <c r="AO1429" s="15"/>
      <c r="AP1429" s="15"/>
    </row>
    <row r="1430" spans="2:42" ht="12.75" customHeight="1" x14ac:dyDescent="0.2">
      <c r="B1430" s="34"/>
      <c r="D1430" s="9"/>
      <c r="E1430" s="9"/>
      <c r="F1430" s="14"/>
      <c r="G1430" s="15"/>
      <c r="H1430" s="9"/>
      <c r="I1430" s="16"/>
      <c r="J1430" s="15"/>
      <c r="K1430" s="15"/>
      <c r="L1430" s="15"/>
      <c r="M1430" s="15"/>
      <c r="N1430" s="15"/>
      <c r="O1430" s="15"/>
      <c r="P1430" s="15"/>
      <c r="Q1430" s="15"/>
      <c r="R1430" s="15"/>
      <c r="S1430" s="15"/>
      <c r="T1430" s="15"/>
      <c r="U1430" s="15"/>
      <c r="V1430" s="15"/>
      <c r="W1430" s="15"/>
      <c r="X1430" s="15"/>
      <c r="Y1430" s="15"/>
      <c r="Z1430" s="15"/>
      <c r="AA1430" s="15"/>
      <c r="AB1430" s="15"/>
      <c r="AC1430" s="15"/>
      <c r="AD1430" s="15"/>
      <c r="AE1430" s="15"/>
      <c r="AF1430" s="15"/>
      <c r="AG1430" s="15"/>
      <c r="AH1430" s="15"/>
      <c r="AI1430" s="15"/>
      <c r="AJ1430" s="15"/>
      <c r="AK1430" s="15"/>
      <c r="AL1430" s="15"/>
      <c r="AM1430" s="15"/>
      <c r="AN1430" s="15"/>
      <c r="AO1430" s="15"/>
      <c r="AP1430" s="15"/>
    </row>
    <row r="1431" spans="2:42" ht="12.75" customHeight="1" x14ac:dyDescent="0.2">
      <c r="B1431" s="34"/>
      <c r="D1431" s="9"/>
      <c r="E1431" s="9"/>
      <c r="F1431" s="14"/>
      <c r="G1431" s="15"/>
      <c r="H1431" s="9"/>
      <c r="I1431" s="16"/>
      <c r="J1431" s="15"/>
      <c r="K1431" s="15"/>
      <c r="L1431" s="15"/>
      <c r="M1431" s="15"/>
      <c r="N1431" s="15"/>
      <c r="O1431" s="15"/>
      <c r="P1431" s="15"/>
      <c r="Q1431" s="15"/>
      <c r="R1431" s="15"/>
      <c r="S1431" s="15"/>
      <c r="T1431" s="15"/>
      <c r="U1431" s="15"/>
      <c r="V1431" s="15"/>
      <c r="W1431" s="15"/>
      <c r="X1431" s="15"/>
      <c r="Y1431" s="15"/>
      <c r="Z1431" s="15"/>
      <c r="AA1431" s="15"/>
      <c r="AB1431" s="15"/>
      <c r="AC1431" s="15"/>
      <c r="AD1431" s="15"/>
      <c r="AE1431" s="15"/>
      <c r="AF1431" s="15"/>
      <c r="AG1431" s="15"/>
      <c r="AH1431" s="15"/>
      <c r="AI1431" s="15"/>
      <c r="AJ1431" s="15"/>
      <c r="AK1431" s="15"/>
      <c r="AL1431" s="15"/>
      <c r="AM1431" s="15"/>
      <c r="AN1431" s="15"/>
      <c r="AO1431" s="15"/>
      <c r="AP1431" s="15"/>
    </row>
    <row r="1432" spans="2:42" ht="12.75" customHeight="1" x14ac:dyDescent="0.2">
      <c r="B1432" s="34"/>
      <c r="D1432" s="9"/>
      <c r="E1432" s="9"/>
      <c r="F1432" s="14"/>
      <c r="G1432" s="15"/>
      <c r="H1432" s="9"/>
      <c r="I1432" s="16"/>
      <c r="J1432" s="15"/>
      <c r="K1432" s="15"/>
      <c r="L1432" s="15"/>
      <c r="M1432" s="15"/>
      <c r="N1432" s="15"/>
      <c r="O1432" s="15"/>
      <c r="P1432" s="15"/>
      <c r="Q1432" s="15"/>
      <c r="R1432" s="15"/>
      <c r="S1432" s="15"/>
      <c r="T1432" s="15"/>
      <c r="U1432" s="15"/>
      <c r="V1432" s="15"/>
      <c r="W1432" s="15"/>
      <c r="X1432" s="15"/>
      <c r="Y1432" s="15"/>
      <c r="Z1432" s="15"/>
      <c r="AA1432" s="15"/>
      <c r="AB1432" s="15"/>
      <c r="AC1432" s="15"/>
      <c r="AD1432" s="15"/>
      <c r="AE1432" s="15"/>
      <c r="AF1432" s="15"/>
      <c r="AG1432" s="15"/>
      <c r="AH1432" s="15"/>
      <c r="AI1432" s="15"/>
      <c r="AJ1432" s="15"/>
      <c r="AK1432" s="15"/>
      <c r="AL1432" s="15"/>
      <c r="AM1432" s="15"/>
      <c r="AN1432" s="15"/>
      <c r="AO1432" s="15"/>
      <c r="AP1432" s="15"/>
    </row>
    <row r="1433" spans="2:42" ht="12.75" customHeight="1" x14ac:dyDescent="0.2">
      <c r="B1433" s="34"/>
      <c r="D1433" s="9"/>
      <c r="E1433" s="9"/>
      <c r="F1433" s="14"/>
      <c r="G1433" s="15"/>
      <c r="H1433" s="9"/>
      <c r="I1433" s="16"/>
      <c r="J1433" s="15"/>
      <c r="K1433" s="15"/>
      <c r="L1433" s="15"/>
      <c r="M1433" s="15"/>
      <c r="N1433" s="15"/>
      <c r="O1433" s="15"/>
      <c r="P1433" s="15"/>
      <c r="Q1433" s="15"/>
      <c r="R1433" s="15"/>
      <c r="S1433" s="15"/>
      <c r="T1433" s="15"/>
      <c r="U1433" s="15"/>
      <c r="V1433" s="15"/>
      <c r="W1433" s="15"/>
      <c r="X1433" s="15"/>
      <c r="Y1433" s="15"/>
      <c r="Z1433" s="15"/>
      <c r="AA1433" s="15"/>
      <c r="AB1433" s="15"/>
      <c r="AC1433" s="15"/>
      <c r="AD1433" s="15"/>
      <c r="AE1433" s="15"/>
      <c r="AF1433" s="15"/>
      <c r="AG1433" s="15"/>
      <c r="AH1433" s="15"/>
      <c r="AI1433" s="15"/>
      <c r="AJ1433" s="15"/>
      <c r="AK1433" s="15"/>
      <c r="AL1433" s="15"/>
      <c r="AM1433" s="15"/>
      <c r="AN1433" s="15"/>
      <c r="AO1433" s="15"/>
      <c r="AP1433" s="15"/>
    </row>
    <row r="1434" spans="2:42" ht="12.75" customHeight="1" x14ac:dyDescent="0.2">
      <c r="B1434" s="34"/>
      <c r="D1434" s="9"/>
      <c r="E1434" s="9"/>
      <c r="F1434" s="14"/>
      <c r="G1434" s="15"/>
      <c r="H1434" s="9"/>
      <c r="I1434" s="16"/>
      <c r="J1434" s="15"/>
      <c r="K1434" s="15"/>
      <c r="L1434" s="15"/>
      <c r="M1434" s="15"/>
      <c r="N1434" s="15"/>
      <c r="O1434" s="15"/>
      <c r="P1434" s="15"/>
      <c r="Q1434" s="15"/>
      <c r="R1434" s="15"/>
      <c r="S1434" s="15"/>
      <c r="T1434" s="15"/>
      <c r="U1434" s="15"/>
      <c r="V1434" s="15"/>
      <c r="W1434" s="15"/>
      <c r="X1434" s="15"/>
      <c r="Y1434" s="15"/>
      <c r="Z1434" s="15"/>
      <c r="AA1434" s="15"/>
      <c r="AB1434" s="15"/>
      <c r="AC1434" s="15"/>
      <c r="AD1434" s="15"/>
      <c r="AE1434" s="15"/>
      <c r="AF1434" s="15"/>
      <c r="AG1434" s="15"/>
      <c r="AH1434" s="15"/>
      <c r="AI1434" s="15"/>
      <c r="AJ1434" s="15"/>
      <c r="AK1434" s="15"/>
      <c r="AL1434" s="15"/>
      <c r="AM1434" s="15"/>
      <c r="AN1434" s="15"/>
      <c r="AO1434" s="15"/>
      <c r="AP1434" s="15"/>
    </row>
    <row r="1435" spans="2:42" ht="12.75" customHeight="1" x14ac:dyDescent="0.2">
      <c r="B1435" s="34"/>
      <c r="D1435" s="9"/>
      <c r="E1435" s="9"/>
      <c r="F1435" s="14"/>
      <c r="G1435" s="15"/>
      <c r="H1435" s="9"/>
      <c r="I1435" s="16"/>
      <c r="J1435" s="15"/>
      <c r="K1435" s="15"/>
      <c r="L1435" s="15"/>
      <c r="M1435" s="15"/>
      <c r="N1435" s="15"/>
      <c r="O1435" s="15"/>
      <c r="P1435" s="15"/>
      <c r="Q1435" s="15"/>
      <c r="R1435" s="15"/>
      <c r="S1435" s="15"/>
      <c r="T1435" s="15"/>
      <c r="U1435" s="15"/>
      <c r="V1435" s="15"/>
      <c r="W1435" s="15"/>
      <c r="X1435" s="15"/>
      <c r="Y1435" s="15"/>
      <c r="Z1435" s="15"/>
      <c r="AA1435" s="15"/>
      <c r="AB1435" s="15"/>
      <c r="AC1435" s="15"/>
      <c r="AD1435" s="15"/>
      <c r="AE1435" s="15"/>
      <c r="AF1435" s="15"/>
      <c r="AG1435" s="15"/>
      <c r="AH1435" s="15"/>
      <c r="AI1435" s="15"/>
      <c r="AJ1435" s="15"/>
      <c r="AK1435" s="15"/>
      <c r="AL1435" s="15"/>
      <c r="AM1435" s="15"/>
      <c r="AN1435" s="15"/>
      <c r="AO1435" s="15"/>
      <c r="AP1435" s="15"/>
    </row>
    <row r="1436" spans="2:42" ht="12.75" customHeight="1" x14ac:dyDescent="0.2">
      <c r="B1436" s="34"/>
      <c r="D1436" s="9"/>
      <c r="E1436" s="9"/>
      <c r="F1436" s="14"/>
      <c r="G1436" s="15"/>
      <c r="H1436" s="9"/>
      <c r="I1436" s="16"/>
      <c r="J1436" s="15"/>
      <c r="K1436" s="15"/>
      <c r="L1436" s="15"/>
      <c r="M1436" s="15"/>
      <c r="N1436" s="15"/>
      <c r="O1436" s="15"/>
      <c r="P1436" s="15"/>
      <c r="Q1436" s="15"/>
      <c r="R1436" s="15"/>
      <c r="S1436" s="15"/>
      <c r="T1436" s="15"/>
      <c r="U1436" s="15"/>
      <c r="V1436" s="15"/>
      <c r="W1436" s="15"/>
      <c r="X1436" s="15"/>
      <c r="Y1436" s="15"/>
      <c r="Z1436" s="15"/>
      <c r="AA1436" s="15"/>
      <c r="AB1436" s="15"/>
      <c r="AC1436" s="15"/>
      <c r="AD1436" s="15"/>
      <c r="AE1436" s="15"/>
      <c r="AF1436" s="15"/>
      <c r="AG1436" s="15"/>
      <c r="AH1436" s="15"/>
      <c r="AI1436" s="15"/>
      <c r="AJ1436" s="15"/>
      <c r="AK1436" s="15"/>
      <c r="AL1436" s="15"/>
      <c r="AM1436" s="15"/>
      <c r="AN1436" s="15"/>
      <c r="AO1436" s="15"/>
      <c r="AP1436" s="15"/>
    </row>
    <row r="1437" spans="2:42" ht="12.75" customHeight="1" x14ac:dyDescent="0.2">
      <c r="B1437" s="34"/>
      <c r="D1437" s="9"/>
      <c r="E1437" s="9"/>
      <c r="F1437" s="14"/>
      <c r="G1437" s="15"/>
      <c r="H1437" s="9"/>
      <c r="I1437" s="16"/>
      <c r="J1437" s="15"/>
      <c r="K1437" s="15"/>
      <c r="L1437" s="15"/>
      <c r="M1437" s="15"/>
      <c r="N1437" s="15"/>
      <c r="O1437" s="15"/>
      <c r="P1437" s="15"/>
      <c r="Q1437" s="15"/>
      <c r="R1437" s="15"/>
      <c r="S1437" s="15"/>
      <c r="T1437" s="15"/>
      <c r="U1437" s="15"/>
      <c r="V1437" s="15"/>
      <c r="W1437" s="15"/>
      <c r="X1437" s="15"/>
      <c r="Y1437" s="15"/>
      <c r="Z1437" s="15"/>
      <c r="AA1437" s="15"/>
      <c r="AB1437" s="15"/>
      <c r="AC1437" s="15"/>
      <c r="AD1437" s="15"/>
      <c r="AE1437" s="15"/>
      <c r="AF1437" s="15"/>
      <c r="AG1437" s="15"/>
      <c r="AH1437" s="15"/>
      <c r="AI1437" s="15"/>
      <c r="AJ1437" s="15"/>
      <c r="AK1437" s="15"/>
      <c r="AL1437" s="15"/>
      <c r="AM1437" s="15"/>
      <c r="AN1437" s="15"/>
      <c r="AO1437" s="15"/>
      <c r="AP1437" s="15"/>
    </row>
    <row r="1438" spans="2:42" ht="12.75" customHeight="1" x14ac:dyDescent="0.2">
      <c r="B1438" s="34"/>
      <c r="D1438" s="9"/>
      <c r="E1438" s="9"/>
      <c r="F1438" s="14"/>
      <c r="G1438" s="15"/>
      <c r="H1438" s="9"/>
      <c r="I1438" s="16"/>
      <c r="J1438" s="15"/>
      <c r="K1438" s="15"/>
      <c r="L1438" s="15"/>
      <c r="M1438" s="15"/>
      <c r="N1438" s="15"/>
      <c r="O1438" s="15"/>
      <c r="P1438" s="15"/>
      <c r="Q1438" s="15"/>
      <c r="R1438" s="15"/>
      <c r="S1438" s="15"/>
      <c r="T1438" s="15"/>
      <c r="U1438" s="15"/>
      <c r="V1438" s="15"/>
      <c r="W1438" s="15"/>
      <c r="X1438" s="15"/>
      <c r="Y1438" s="15"/>
      <c r="Z1438" s="15"/>
      <c r="AA1438" s="15"/>
      <c r="AB1438" s="15"/>
      <c r="AC1438" s="15"/>
      <c r="AD1438" s="15"/>
      <c r="AE1438" s="15"/>
      <c r="AF1438" s="15"/>
      <c r="AG1438" s="15"/>
      <c r="AH1438" s="15"/>
      <c r="AI1438" s="15"/>
      <c r="AJ1438" s="15"/>
      <c r="AK1438" s="15"/>
      <c r="AL1438" s="15"/>
      <c r="AM1438" s="15"/>
      <c r="AN1438" s="15"/>
      <c r="AO1438" s="15"/>
      <c r="AP1438" s="15"/>
    </row>
    <row r="1439" spans="2:42" ht="12.75" customHeight="1" x14ac:dyDescent="0.2">
      <c r="B1439" s="34"/>
      <c r="D1439" s="9"/>
      <c r="E1439" s="9"/>
      <c r="F1439" s="14"/>
      <c r="G1439" s="15"/>
      <c r="H1439" s="9"/>
      <c r="I1439" s="16"/>
      <c r="J1439" s="15"/>
      <c r="K1439" s="15"/>
      <c r="L1439" s="15"/>
      <c r="M1439" s="15"/>
      <c r="N1439" s="15"/>
      <c r="O1439" s="15"/>
      <c r="P1439" s="15"/>
      <c r="Q1439" s="15"/>
      <c r="R1439" s="15"/>
      <c r="S1439" s="15"/>
      <c r="T1439" s="15"/>
      <c r="U1439" s="15"/>
      <c r="V1439" s="15"/>
      <c r="W1439" s="15"/>
      <c r="X1439" s="15"/>
      <c r="Y1439" s="15"/>
      <c r="Z1439" s="15"/>
      <c r="AA1439" s="15"/>
      <c r="AB1439" s="15"/>
      <c r="AC1439" s="15"/>
      <c r="AD1439" s="15"/>
      <c r="AE1439" s="15"/>
      <c r="AF1439" s="15"/>
      <c r="AG1439" s="15"/>
      <c r="AH1439" s="15"/>
      <c r="AI1439" s="15"/>
      <c r="AJ1439" s="15"/>
      <c r="AK1439" s="15"/>
      <c r="AL1439" s="15"/>
      <c r="AM1439" s="15"/>
      <c r="AN1439" s="15"/>
      <c r="AO1439" s="15"/>
      <c r="AP1439" s="15"/>
    </row>
    <row r="1440" spans="2:42" ht="12.75" customHeight="1" x14ac:dyDescent="0.2">
      <c r="B1440" s="34"/>
      <c r="D1440" s="9"/>
      <c r="E1440" s="9"/>
      <c r="F1440" s="14"/>
      <c r="G1440" s="15"/>
      <c r="H1440" s="9"/>
      <c r="I1440" s="16"/>
      <c r="J1440" s="15"/>
      <c r="K1440" s="15"/>
      <c r="L1440" s="15"/>
      <c r="M1440" s="15"/>
      <c r="N1440" s="15"/>
      <c r="O1440" s="15"/>
      <c r="P1440" s="15"/>
      <c r="Q1440" s="15"/>
      <c r="R1440" s="15"/>
      <c r="S1440" s="15"/>
      <c r="T1440" s="15"/>
      <c r="U1440" s="15"/>
      <c r="V1440" s="15"/>
      <c r="W1440" s="15"/>
      <c r="X1440" s="15"/>
      <c r="Y1440" s="15"/>
      <c r="Z1440" s="15"/>
      <c r="AA1440" s="15"/>
      <c r="AB1440" s="15"/>
      <c r="AC1440" s="15"/>
      <c r="AD1440" s="15"/>
      <c r="AE1440" s="15"/>
      <c r="AF1440" s="15"/>
      <c r="AG1440" s="15"/>
      <c r="AH1440" s="15"/>
      <c r="AI1440" s="15"/>
      <c r="AJ1440" s="15"/>
      <c r="AK1440" s="15"/>
      <c r="AL1440" s="15"/>
      <c r="AM1440" s="15"/>
      <c r="AN1440" s="15"/>
      <c r="AO1440" s="15"/>
      <c r="AP1440" s="15"/>
    </row>
    <row r="1441" spans="2:42" ht="12.75" customHeight="1" x14ac:dyDescent="0.2">
      <c r="B1441" s="34"/>
      <c r="D1441" s="9"/>
      <c r="E1441" s="9"/>
      <c r="F1441" s="14"/>
      <c r="G1441" s="15"/>
      <c r="H1441" s="9"/>
      <c r="I1441" s="16"/>
      <c r="J1441" s="15"/>
      <c r="K1441" s="15"/>
      <c r="L1441" s="15"/>
      <c r="M1441" s="15"/>
      <c r="N1441" s="15"/>
      <c r="O1441" s="15"/>
      <c r="P1441" s="15"/>
      <c r="Q1441" s="15"/>
      <c r="R1441" s="15"/>
      <c r="S1441" s="15"/>
      <c r="T1441" s="15"/>
      <c r="U1441" s="15"/>
      <c r="V1441" s="15"/>
      <c r="W1441" s="15"/>
      <c r="X1441" s="15"/>
      <c r="Y1441" s="15"/>
      <c r="Z1441" s="15"/>
      <c r="AA1441" s="15"/>
      <c r="AB1441" s="15"/>
      <c r="AC1441" s="15"/>
      <c r="AD1441" s="15"/>
      <c r="AE1441" s="15"/>
      <c r="AF1441" s="15"/>
      <c r="AG1441" s="15"/>
      <c r="AH1441" s="15"/>
      <c r="AI1441" s="15"/>
      <c r="AJ1441" s="15"/>
      <c r="AK1441" s="15"/>
      <c r="AL1441" s="15"/>
      <c r="AM1441" s="15"/>
      <c r="AN1441" s="15"/>
      <c r="AO1441" s="15"/>
      <c r="AP1441" s="15"/>
    </row>
    <row r="1442" spans="2:42" ht="12.75" customHeight="1" x14ac:dyDescent="0.2">
      <c r="B1442" s="34"/>
      <c r="D1442" s="9"/>
      <c r="E1442" s="9"/>
      <c r="F1442" s="14"/>
      <c r="G1442" s="15"/>
      <c r="H1442" s="9"/>
      <c r="I1442" s="16"/>
      <c r="J1442" s="15"/>
      <c r="K1442" s="15"/>
      <c r="L1442" s="15"/>
      <c r="M1442" s="15"/>
      <c r="N1442" s="15"/>
      <c r="O1442" s="15"/>
      <c r="P1442" s="15"/>
      <c r="Q1442" s="15"/>
      <c r="R1442" s="15"/>
      <c r="S1442" s="15"/>
      <c r="T1442" s="15"/>
      <c r="U1442" s="15"/>
      <c r="V1442" s="15"/>
      <c r="W1442" s="15"/>
      <c r="X1442" s="15"/>
      <c r="Y1442" s="15"/>
      <c r="Z1442" s="15"/>
      <c r="AA1442" s="15"/>
      <c r="AB1442" s="15"/>
      <c r="AC1442" s="15"/>
      <c r="AD1442" s="15"/>
      <c r="AE1442" s="15"/>
      <c r="AF1442" s="15"/>
      <c r="AG1442" s="15"/>
      <c r="AH1442" s="15"/>
      <c r="AI1442" s="15"/>
      <c r="AJ1442" s="15"/>
      <c r="AK1442" s="15"/>
      <c r="AL1442" s="15"/>
      <c r="AM1442" s="15"/>
      <c r="AN1442" s="15"/>
      <c r="AO1442" s="15"/>
      <c r="AP1442" s="15"/>
    </row>
    <row r="1443" spans="2:42" ht="12.75" customHeight="1" x14ac:dyDescent="0.2">
      <c r="B1443" s="34"/>
      <c r="D1443" s="9"/>
      <c r="E1443" s="9"/>
      <c r="F1443" s="14"/>
      <c r="G1443" s="15"/>
      <c r="H1443" s="9"/>
      <c r="I1443" s="16"/>
      <c r="J1443" s="15"/>
      <c r="K1443" s="15"/>
      <c r="L1443" s="15"/>
      <c r="M1443" s="15"/>
      <c r="N1443" s="15"/>
      <c r="O1443" s="15"/>
      <c r="P1443" s="15"/>
      <c r="Q1443" s="15"/>
      <c r="R1443" s="15"/>
      <c r="S1443" s="15"/>
      <c r="T1443" s="15"/>
      <c r="U1443" s="15"/>
      <c r="V1443" s="15"/>
      <c r="W1443" s="15"/>
      <c r="X1443" s="15"/>
      <c r="Y1443" s="15"/>
      <c r="Z1443" s="15"/>
      <c r="AA1443" s="15"/>
      <c r="AB1443" s="15"/>
      <c r="AC1443" s="15"/>
      <c r="AD1443" s="15"/>
      <c r="AE1443" s="15"/>
      <c r="AF1443" s="15"/>
      <c r="AG1443" s="15"/>
      <c r="AH1443" s="15"/>
      <c r="AI1443" s="15"/>
      <c r="AJ1443" s="15"/>
      <c r="AK1443" s="15"/>
      <c r="AL1443" s="15"/>
      <c r="AM1443" s="15"/>
      <c r="AN1443" s="15"/>
      <c r="AO1443" s="15"/>
      <c r="AP1443" s="15"/>
    </row>
    <row r="1444" spans="2:42" ht="12.75" customHeight="1" x14ac:dyDescent="0.2">
      <c r="B1444" s="34"/>
      <c r="D1444" s="9"/>
      <c r="E1444" s="9"/>
      <c r="F1444" s="14"/>
      <c r="G1444" s="15"/>
      <c r="H1444" s="9"/>
      <c r="I1444" s="16"/>
      <c r="J1444" s="15"/>
      <c r="K1444" s="15"/>
      <c r="L1444" s="15"/>
      <c r="M1444" s="15"/>
      <c r="N1444" s="15"/>
      <c r="O1444" s="15"/>
      <c r="P1444" s="15"/>
      <c r="Q1444" s="15"/>
      <c r="R1444" s="15"/>
      <c r="S1444" s="15"/>
      <c r="T1444" s="15"/>
      <c r="U1444" s="15"/>
      <c r="V1444" s="15"/>
      <c r="W1444" s="15"/>
      <c r="X1444" s="15"/>
      <c r="Y1444" s="15"/>
      <c r="Z1444" s="15"/>
      <c r="AA1444" s="15"/>
      <c r="AB1444" s="15"/>
      <c r="AC1444" s="15"/>
      <c r="AD1444" s="15"/>
      <c r="AE1444" s="15"/>
      <c r="AF1444" s="15"/>
      <c r="AG1444" s="15"/>
      <c r="AH1444" s="15"/>
      <c r="AI1444" s="15"/>
      <c r="AJ1444" s="15"/>
      <c r="AK1444" s="15"/>
      <c r="AL1444" s="15"/>
      <c r="AM1444" s="15"/>
      <c r="AN1444" s="15"/>
      <c r="AO1444" s="15"/>
      <c r="AP1444" s="15"/>
    </row>
    <row r="1445" spans="2:42" ht="12.75" customHeight="1" x14ac:dyDescent="0.2">
      <c r="B1445" s="34"/>
      <c r="D1445" s="9"/>
      <c r="E1445" s="9"/>
      <c r="F1445" s="14"/>
      <c r="G1445" s="15"/>
      <c r="H1445" s="9"/>
      <c r="I1445" s="16"/>
      <c r="J1445" s="15"/>
      <c r="K1445" s="15"/>
      <c r="L1445" s="15"/>
      <c r="M1445" s="15"/>
      <c r="N1445" s="15"/>
      <c r="O1445" s="15"/>
      <c r="P1445" s="15"/>
      <c r="Q1445" s="15"/>
      <c r="R1445" s="15"/>
      <c r="S1445" s="15"/>
      <c r="T1445" s="15"/>
      <c r="U1445" s="15"/>
      <c r="V1445" s="15"/>
      <c r="W1445" s="15"/>
      <c r="X1445" s="15"/>
      <c r="Y1445" s="15"/>
      <c r="Z1445" s="15"/>
      <c r="AA1445" s="15"/>
      <c r="AB1445" s="15"/>
      <c r="AC1445" s="15"/>
      <c r="AD1445" s="15"/>
      <c r="AE1445" s="15"/>
      <c r="AF1445" s="15"/>
      <c r="AG1445" s="15"/>
      <c r="AH1445" s="15"/>
      <c r="AI1445" s="15"/>
      <c r="AJ1445" s="15"/>
      <c r="AK1445" s="15"/>
      <c r="AL1445" s="15"/>
      <c r="AM1445" s="15"/>
      <c r="AN1445" s="15"/>
      <c r="AO1445" s="15"/>
      <c r="AP1445" s="15"/>
    </row>
    <row r="1446" spans="2:42" ht="12.75" customHeight="1" x14ac:dyDescent="0.2">
      <c r="B1446" s="34"/>
      <c r="D1446" s="9"/>
      <c r="E1446" s="9"/>
      <c r="F1446" s="14"/>
      <c r="G1446" s="15"/>
      <c r="H1446" s="9"/>
      <c r="I1446" s="16"/>
      <c r="J1446" s="15"/>
      <c r="K1446" s="15"/>
      <c r="L1446" s="15"/>
      <c r="M1446" s="15"/>
      <c r="N1446" s="15"/>
      <c r="O1446" s="15"/>
      <c r="P1446" s="15"/>
      <c r="Q1446" s="15"/>
      <c r="R1446" s="15"/>
      <c r="S1446" s="15"/>
      <c r="T1446" s="15"/>
      <c r="U1446" s="15"/>
      <c r="V1446" s="15"/>
      <c r="W1446" s="15"/>
      <c r="X1446" s="15"/>
      <c r="Y1446" s="15"/>
      <c r="Z1446" s="15"/>
      <c r="AA1446" s="15"/>
      <c r="AB1446" s="15"/>
      <c r="AC1446" s="15"/>
      <c r="AD1446" s="15"/>
      <c r="AE1446" s="15"/>
      <c r="AF1446" s="15"/>
      <c r="AG1446" s="15"/>
      <c r="AH1446" s="15"/>
      <c r="AI1446" s="15"/>
      <c r="AJ1446" s="15"/>
      <c r="AK1446" s="15"/>
      <c r="AL1446" s="15"/>
      <c r="AM1446" s="15"/>
      <c r="AN1446" s="15"/>
      <c r="AO1446" s="15"/>
      <c r="AP1446" s="15"/>
    </row>
    <row r="1447" spans="2:42" ht="12.75" customHeight="1" x14ac:dyDescent="0.2">
      <c r="B1447" s="34"/>
      <c r="D1447" s="9"/>
      <c r="E1447" s="9"/>
      <c r="F1447" s="14"/>
      <c r="G1447" s="15"/>
      <c r="H1447" s="9"/>
      <c r="I1447" s="16"/>
      <c r="J1447" s="15"/>
      <c r="K1447" s="15"/>
      <c r="L1447" s="15"/>
      <c r="M1447" s="15"/>
      <c r="N1447" s="15"/>
      <c r="O1447" s="15"/>
      <c r="P1447" s="15"/>
      <c r="Q1447" s="15"/>
      <c r="R1447" s="15"/>
      <c r="S1447" s="15"/>
      <c r="T1447" s="15"/>
      <c r="U1447" s="15"/>
      <c r="V1447" s="15"/>
      <c r="W1447" s="15"/>
      <c r="X1447" s="15"/>
      <c r="Y1447" s="15"/>
      <c r="Z1447" s="15"/>
      <c r="AA1447" s="15"/>
      <c r="AB1447" s="15"/>
      <c r="AC1447" s="15"/>
      <c r="AD1447" s="15"/>
      <c r="AE1447" s="15"/>
      <c r="AF1447" s="15"/>
      <c r="AG1447" s="15"/>
      <c r="AH1447" s="15"/>
      <c r="AI1447" s="15"/>
      <c r="AJ1447" s="15"/>
      <c r="AK1447" s="15"/>
      <c r="AL1447" s="15"/>
      <c r="AM1447" s="15"/>
      <c r="AN1447" s="15"/>
      <c r="AO1447" s="15"/>
      <c r="AP1447" s="15"/>
    </row>
    <row r="1448" spans="2:42" ht="12.75" customHeight="1" x14ac:dyDescent="0.2">
      <c r="B1448" s="34"/>
      <c r="D1448" s="9"/>
      <c r="E1448" s="9"/>
      <c r="F1448" s="14"/>
      <c r="G1448" s="15"/>
      <c r="H1448" s="9"/>
      <c r="I1448" s="16"/>
      <c r="J1448" s="15"/>
      <c r="K1448" s="15"/>
      <c r="L1448" s="15"/>
      <c r="M1448" s="15"/>
      <c r="N1448" s="15"/>
      <c r="O1448" s="15"/>
      <c r="P1448" s="15"/>
      <c r="Q1448" s="15"/>
      <c r="R1448" s="15"/>
      <c r="S1448" s="15"/>
      <c r="T1448" s="15"/>
      <c r="U1448" s="15"/>
      <c r="V1448" s="15"/>
      <c r="W1448" s="15"/>
      <c r="X1448" s="15"/>
      <c r="Y1448" s="15"/>
      <c r="Z1448" s="15"/>
      <c r="AA1448" s="15"/>
      <c r="AB1448" s="15"/>
      <c r="AC1448" s="15"/>
      <c r="AD1448" s="15"/>
      <c r="AE1448" s="15"/>
      <c r="AF1448" s="15"/>
      <c r="AG1448" s="15"/>
      <c r="AH1448" s="15"/>
      <c r="AI1448" s="15"/>
      <c r="AJ1448" s="15"/>
      <c r="AK1448" s="15"/>
      <c r="AL1448" s="15"/>
      <c r="AM1448" s="15"/>
      <c r="AN1448" s="15"/>
      <c r="AO1448" s="15"/>
      <c r="AP1448" s="15"/>
    </row>
    <row r="1449" spans="2:42" ht="12.75" customHeight="1" x14ac:dyDescent="0.2">
      <c r="B1449" s="34"/>
      <c r="D1449" s="9"/>
      <c r="E1449" s="9"/>
      <c r="F1449" s="14"/>
      <c r="G1449" s="15"/>
      <c r="H1449" s="9"/>
      <c r="I1449" s="16"/>
      <c r="J1449" s="15"/>
      <c r="K1449" s="15"/>
      <c r="L1449" s="15"/>
      <c r="M1449" s="15"/>
      <c r="N1449" s="15"/>
      <c r="O1449" s="15"/>
      <c r="P1449" s="15"/>
      <c r="Q1449" s="15"/>
      <c r="R1449" s="15"/>
      <c r="S1449" s="15"/>
      <c r="T1449" s="15"/>
      <c r="U1449" s="15"/>
      <c r="V1449" s="15"/>
      <c r="W1449" s="15"/>
      <c r="X1449" s="15"/>
      <c r="Y1449" s="15"/>
      <c r="Z1449" s="15"/>
      <c r="AA1449" s="15"/>
      <c r="AB1449" s="15"/>
      <c r="AC1449" s="15"/>
      <c r="AD1449" s="15"/>
      <c r="AE1449" s="15"/>
      <c r="AF1449" s="15"/>
      <c r="AG1449" s="15"/>
      <c r="AH1449" s="15"/>
      <c r="AI1449" s="15"/>
      <c r="AJ1449" s="15"/>
      <c r="AK1449" s="15"/>
      <c r="AL1449" s="15"/>
      <c r="AM1449" s="15"/>
      <c r="AN1449" s="15"/>
      <c r="AO1449" s="15"/>
      <c r="AP1449" s="15"/>
    </row>
    <row r="1450" spans="2:42" ht="12.75" customHeight="1" x14ac:dyDescent="0.2">
      <c r="B1450" s="34"/>
      <c r="D1450" s="9"/>
      <c r="E1450" s="9"/>
      <c r="F1450" s="14"/>
      <c r="G1450" s="15"/>
      <c r="H1450" s="9"/>
      <c r="I1450" s="16"/>
      <c r="J1450" s="15"/>
      <c r="K1450" s="15"/>
      <c r="L1450" s="15"/>
      <c r="M1450" s="15"/>
      <c r="N1450" s="15"/>
      <c r="O1450" s="15"/>
      <c r="P1450" s="15"/>
      <c r="Q1450" s="15"/>
      <c r="R1450" s="15"/>
      <c r="S1450" s="15"/>
      <c r="T1450" s="15"/>
      <c r="U1450" s="15"/>
      <c r="V1450" s="15"/>
      <c r="W1450" s="15"/>
      <c r="X1450" s="15"/>
      <c r="Y1450" s="15"/>
      <c r="Z1450" s="15"/>
      <c r="AA1450" s="15"/>
      <c r="AB1450" s="15"/>
      <c r="AC1450" s="15"/>
      <c r="AD1450" s="15"/>
      <c r="AE1450" s="15"/>
      <c r="AF1450" s="15"/>
      <c r="AG1450" s="15"/>
      <c r="AH1450" s="15"/>
      <c r="AI1450" s="15"/>
      <c r="AJ1450" s="15"/>
      <c r="AK1450" s="15"/>
      <c r="AL1450" s="15"/>
      <c r="AM1450" s="15"/>
      <c r="AN1450" s="15"/>
      <c r="AO1450" s="15"/>
      <c r="AP1450" s="15"/>
    </row>
    <row r="1451" spans="2:42" ht="12.75" customHeight="1" x14ac:dyDescent="0.2">
      <c r="B1451" s="34"/>
      <c r="D1451" s="9"/>
      <c r="E1451" s="9"/>
      <c r="F1451" s="14"/>
      <c r="G1451" s="15"/>
      <c r="H1451" s="9"/>
      <c r="I1451" s="16"/>
      <c r="J1451" s="15"/>
      <c r="K1451" s="15"/>
      <c r="L1451" s="15"/>
      <c r="M1451" s="15"/>
      <c r="N1451" s="15"/>
      <c r="O1451" s="15"/>
      <c r="P1451" s="15"/>
      <c r="Q1451" s="15"/>
      <c r="R1451" s="15"/>
      <c r="S1451" s="15"/>
      <c r="T1451" s="15"/>
      <c r="U1451" s="15"/>
      <c r="V1451" s="15"/>
      <c r="W1451" s="15"/>
      <c r="X1451" s="15"/>
      <c r="Y1451" s="15"/>
      <c r="Z1451" s="15"/>
      <c r="AA1451" s="15"/>
      <c r="AB1451" s="15"/>
      <c r="AC1451" s="15"/>
      <c r="AD1451" s="15"/>
      <c r="AE1451" s="15"/>
      <c r="AF1451" s="15"/>
      <c r="AG1451" s="15"/>
      <c r="AH1451" s="15"/>
      <c r="AI1451" s="15"/>
      <c r="AJ1451" s="15"/>
      <c r="AK1451" s="15"/>
      <c r="AL1451" s="15"/>
      <c r="AM1451" s="15"/>
      <c r="AN1451" s="15"/>
      <c r="AO1451" s="15"/>
      <c r="AP1451" s="15"/>
    </row>
    <row r="1452" spans="2:42" ht="12.75" customHeight="1" x14ac:dyDescent="0.2">
      <c r="B1452" s="34"/>
      <c r="D1452" s="9"/>
      <c r="E1452" s="9"/>
      <c r="F1452" s="14"/>
      <c r="G1452" s="15"/>
      <c r="H1452" s="9"/>
      <c r="I1452" s="16"/>
      <c r="J1452" s="15"/>
      <c r="K1452" s="15"/>
      <c r="L1452" s="15"/>
      <c r="M1452" s="15"/>
      <c r="N1452" s="15"/>
      <c r="O1452" s="15"/>
      <c r="P1452" s="15"/>
      <c r="Q1452" s="15"/>
      <c r="R1452" s="15"/>
      <c r="S1452" s="15"/>
      <c r="T1452" s="15"/>
      <c r="U1452" s="15"/>
      <c r="V1452" s="15"/>
      <c r="W1452" s="15"/>
      <c r="X1452" s="15"/>
      <c r="Y1452" s="15"/>
      <c r="Z1452" s="15"/>
      <c r="AA1452" s="15"/>
      <c r="AB1452" s="15"/>
      <c r="AC1452" s="15"/>
      <c r="AD1452" s="15"/>
      <c r="AE1452" s="15"/>
      <c r="AF1452" s="15"/>
      <c r="AG1452" s="15"/>
      <c r="AH1452" s="15"/>
      <c r="AI1452" s="15"/>
      <c r="AJ1452" s="15"/>
      <c r="AK1452" s="15"/>
      <c r="AL1452" s="15"/>
      <c r="AM1452" s="15"/>
      <c r="AN1452" s="15"/>
      <c r="AO1452" s="15"/>
      <c r="AP1452" s="15"/>
    </row>
    <row r="1453" spans="2:42" ht="12.75" customHeight="1" x14ac:dyDescent="0.2">
      <c r="B1453" s="34"/>
      <c r="D1453" s="9"/>
      <c r="E1453" s="9"/>
      <c r="F1453" s="14"/>
      <c r="G1453" s="15"/>
      <c r="H1453" s="9"/>
      <c r="I1453" s="16"/>
      <c r="J1453" s="15"/>
      <c r="K1453" s="15"/>
      <c r="L1453" s="15"/>
      <c r="M1453" s="15"/>
      <c r="N1453" s="15"/>
      <c r="O1453" s="15"/>
      <c r="P1453" s="15"/>
      <c r="Q1453" s="15"/>
      <c r="R1453" s="15"/>
      <c r="S1453" s="15"/>
      <c r="T1453" s="15"/>
      <c r="U1453" s="15"/>
      <c r="V1453" s="15"/>
      <c r="W1453" s="15"/>
      <c r="X1453" s="15"/>
      <c r="Y1453" s="15"/>
      <c r="Z1453" s="15"/>
      <c r="AA1453" s="15"/>
      <c r="AB1453" s="15"/>
      <c r="AC1453" s="15"/>
      <c r="AD1453" s="15"/>
      <c r="AE1453" s="15"/>
      <c r="AF1453" s="15"/>
      <c r="AG1453" s="15"/>
      <c r="AH1453" s="15"/>
      <c r="AI1453" s="15"/>
      <c r="AJ1453" s="15"/>
      <c r="AK1453" s="15"/>
      <c r="AL1453" s="15"/>
      <c r="AM1453" s="15"/>
      <c r="AN1453" s="15"/>
      <c r="AO1453" s="15"/>
      <c r="AP1453" s="15"/>
    </row>
    <row r="1454" spans="2:42" ht="12.75" customHeight="1" x14ac:dyDescent="0.2">
      <c r="B1454" s="34"/>
      <c r="D1454" s="9"/>
      <c r="E1454" s="9"/>
      <c r="F1454" s="14"/>
      <c r="G1454" s="15"/>
      <c r="H1454" s="9"/>
      <c r="I1454" s="16"/>
      <c r="J1454" s="15"/>
      <c r="K1454" s="15"/>
      <c r="L1454" s="15"/>
      <c r="M1454" s="15"/>
      <c r="N1454" s="15"/>
      <c r="O1454" s="15"/>
      <c r="P1454" s="15"/>
      <c r="Q1454" s="15"/>
      <c r="R1454" s="15"/>
      <c r="S1454" s="15"/>
      <c r="T1454" s="15"/>
      <c r="U1454" s="15"/>
      <c r="V1454" s="15"/>
      <c r="W1454" s="15"/>
      <c r="X1454" s="15"/>
      <c r="Y1454" s="15"/>
      <c r="Z1454" s="15"/>
      <c r="AA1454" s="15"/>
      <c r="AB1454" s="15"/>
      <c r="AC1454" s="15"/>
      <c r="AD1454" s="15"/>
      <c r="AE1454" s="15"/>
      <c r="AF1454" s="15"/>
      <c r="AG1454" s="15"/>
      <c r="AH1454" s="15"/>
      <c r="AI1454" s="15"/>
      <c r="AJ1454" s="15"/>
      <c r="AK1454" s="15"/>
      <c r="AL1454" s="15"/>
      <c r="AM1454" s="15"/>
      <c r="AN1454" s="15"/>
      <c r="AO1454" s="15"/>
      <c r="AP1454" s="15"/>
    </row>
    <row r="1455" spans="2:42" ht="12.75" customHeight="1" x14ac:dyDescent="0.2">
      <c r="B1455" s="34"/>
      <c r="D1455" s="9"/>
      <c r="E1455" s="9"/>
      <c r="F1455" s="14"/>
      <c r="G1455" s="15"/>
      <c r="H1455" s="9"/>
      <c r="I1455" s="16"/>
      <c r="J1455" s="15"/>
      <c r="K1455" s="15"/>
      <c r="L1455" s="15"/>
      <c r="M1455" s="15"/>
      <c r="N1455" s="15"/>
      <c r="O1455" s="15"/>
      <c r="P1455" s="15"/>
      <c r="Q1455" s="15"/>
      <c r="R1455" s="15"/>
      <c r="S1455" s="15"/>
      <c r="T1455" s="15"/>
      <c r="U1455" s="15"/>
      <c r="V1455" s="15"/>
      <c r="W1455" s="15"/>
      <c r="X1455" s="15"/>
      <c r="Y1455" s="15"/>
      <c r="Z1455" s="15"/>
      <c r="AA1455" s="15"/>
      <c r="AB1455" s="15"/>
      <c r="AC1455" s="15"/>
      <c r="AD1455" s="15"/>
      <c r="AE1455" s="15"/>
      <c r="AF1455" s="15"/>
      <c r="AG1455" s="15"/>
      <c r="AH1455" s="15"/>
      <c r="AI1455" s="15"/>
      <c r="AJ1455" s="15"/>
      <c r="AK1455" s="15"/>
      <c r="AL1455" s="15"/>
      <c r="AM1455" s="15"/>
      <c r="AN1455" s="15"/>
      <c r="AO1455" s="15"/>
      <c r="AP1455" s="15"/>
    </row>
    <row r="1456" spans="2:42" ht="12.75" customHeight="1" x14ac:dyDescent="0.2">
      <c r="B1456" s="34"/>
      <c r="D1456" s="9"/>
      <c r="E1456" s="9"/>
      <c r="F1456" s="14"/>
      <c r="G1456" s="15"/>
      <c r="H1456" s="9"/>
      <c r="I1456" s="16"/>
      <c r="J1456" s="15"/>
      <c r="K1456" s="15"/>
      <c r="L1456" s="15"/>
      <c r="M1456" s="15"/>
      <c r="N1456" s="15"/>
      <c r="O1456" s="15"/>
      <c r="P1456" s="15"/>
      <c r="Q1456" s="15"/>
      <c r="R1456" s="15"/>
      <c r="S1456" s="15"/>
      <c r="T1456" s="15"/>
      <c r="U1456" s="15"/>
      <c r="V1456" s="15"/>
      <c r="W1456" s="15"/>
      <c r="X1456" s="15"/>
      <c r="Y1456" s="15"/>
      <c r="Z1456" s="15"/>
      <c r="AA1456" s="15"/>
      <c r="AB1456" s="15"/>
      <c r="AC1456" s="15"/>
      <c r="AD1456" s="15"/>
      <c r="AE1456" s="15"/>
      <c r="AF1456" s="15"/>
      <c r="AG1456" s="15"/>
      <c r="AH1456" s="15"/>
      <c r="AI1456" s="15"/>
      <c r="AJ1456" s="15"/>
      <c r="AK1456" s="15"/>
      <c r="AL1456" s="15"/>
      <c r="AM1456" s="15"/>
      <c r="AN1456" s="15"/>
      <c r="AO1456" s="15"/>
      <c r="AP1456" s="15"/>
    </row>
    <row r="1457" spans="2:42" ht="12.75" customHeight="1" x14ac:dyDescent="0.2">
      <c r="B1457" s="34"/>
      <c r="D1457" s="9"/>
      <c r="E1457" s="9"/>
      <c r="F1457" s="14"/>
      <c r="G1457" s="15"/>
      <c r="H1457" s="9"/>
      <c r="I1457" s="16"/>
      <c r="J1457" s="15"/>
      <c r="K1457" s="15"/>
      <c r="L1457" s="15"/>
      <c r="M1457" s="15"/>
      <c r="N1457" s="15"/>
      <c r="O1457" s="15"/>
      <c r="P1457" s="15"/>
      <c r="Q1457" s="15"/>
      <c r="R1457" s="15"/>
      <c r="S1457" s="15"/>
      <c r="T1457" s="15"/>
      <c r="U1457" s="15"/>
      <c r="V1457" s="15"/>
      <c r="W1457" s="15"/>
      <c r="X1457" s="15"/>
      <c r="Y1457" s="15"/>
      <c r="Z1457" s="15"/>
      <c r="AA1457" s="15"/>
      <c r="AB1457" s="15"/>
      <c r="AC1457" s="15"/>
      <c r="AD1457" s="15"/>
      <c r="AE1457" s="15"/>
      <c r="AF1457" s="15"/>
      <c r="AG1457" s="15"/>
      <c r="AH1457" s="15"/>
      <c r="AI1457" s="15"/>
      <c r="AJ1457" s="15"/>
      <c r="AK1457" s="15"/>
      <c r="AL1457" s="15"/>
      <c r="AM1457" s="15"/>
      <c r="AN1457" s="15"/>
      <c r="AO1457" s="15"/>
      <c r="AP1457" s="15"/>
    </row>
    <row r="1458" spans="2:42" ht="12.75" customHeight="1" x14ac:dyDescent="0.2">
      <c r="B1458" s="34"/>
      <c r="D1458" s="9"/>
      <c r="E1458" s="9"/>
      <c r="F1458" s="14"/>
      <c r="G1458" s="15"/>
      <c r="H1458" s="9"/>
      <c r="I1458" s="16"/>
      <c r="J1458" s="15"/>
      <c r="K1458" s="15"/>
      <c r="L1458" s="15"/>
      <c r="M1458" s="15"/>
      <c r="N1458" s="15"/>
      <c r="O1458" s="15"/>
      <c r="P1458" s="15"/>
      <c r="Q1458" s="15"/>
      <c r="R1458" s="15"/>
      <c r="S1458" s="15"/>
      <c r="T1458" s="15"/>
      <c r="U1458" s="15"/>
      <c r="V1458" s="15"/>
      <c r="W1458" s="15"/>
      <c r="X1458" s="15"/>
      <c r="Y1458" s="15"/>
      <c r="Z1458" s="15"/>
      <c r="AA1458" s="15"/>
      <c r="AB1458" s="15"/>
      <c r="AC1458" s="15"/>
      <c r="AD1458" s="15"/>
      <c r="AE1458" s="15"/>
      <c r="AF1458" s="15"/>
      <c r="AG1458" s="15"/>
      <c r="AH1458" s="15"/>
      <c r="AI1458" s="15"/>
      <c r="AJ1458" s="15"/>
      <c r="AK1458" s="15"/>
      <c r="AL1458" s="15"/>
      <c r="AM1458" s="15"/>
      <c r="AN1458" s="15"/>
      <c r="AO1458" s="15"/>
      <c r="AP1458" s="15"/>
    </row>
    <row r="1459" spans="2:42" ht="12.75" customHeight="1" x14ac:dyDescent="0.2">
      <c r="B1459" s="34"/>
      <c r="D1459" s="9"/>
      <c r="E1459" s="9"/>
      <c r="F1459" s="14"/>
      <c r="G1459" s="15"/>
      <c r="H1459" s="9"/>
      <c r="I1459" s="16"/>
      <c r="J1459" s="15"/>
      <c r="K1459" s="15"/>
      <c r="L1459" s="15"/>
      <c r="M1459" s="15"/>
      <c r="N1459" s="15"/>
      <c r="O1459" s="15"/>
      <c r="P1459" s="15"/>
      <c r="Q1459" s="15"/>
      <c r="R1459" s="15"/>
      <c r="S1459" s="15"/>
      <c r="T1459" s="15"/>
      <c r="U1459" s="15"/>
      <c r="V1459" s="15"/>
      <c r="W1459" s="15"/>
      <c r="X1459" s="15"/>
      <c r="Y1459" s="15"/>
      <c r="Z1459" s="15"/>
      <c r="AA1459" s="15"/>
      <c r="AB1459" s="15"/>
      <c r="AC1459" s="15"/>
      <c r="AD1459" s="15"/>
      <c r="AE1459" s="15"/>
      <c r="AF1459" s="15"/>
      <c r="AG1459" s="15"/>
      <c r="AH1459" s="15"/>
      <c r="AI1459" s="15"/>
      <c r="AJ1459" s="15"/>
      <c r="AK1459" s="15"/>
      <c r="AL1459" s="15"/>
      <c r="AM1459" s="15"/>
      <c r="AN1459" s="15"/>
      <c r="AO1459" s="15"/>
      <c r="AP1459" s="15"/>
    </row>
    <row r="1460" spans="2:42" ht="12.75" customHeight="1" x14ac:dyDescent="0.2">
      <c r="B1460" s="34"/>
      <c r="D1460" s="9"/>
      <c r="E1460" s="9"/>
      <c r="F1460" s="14"/>
      <c r="G1460" s="15"/>
      <c r="H1460" s="9"/>
      <c r="I1460" s="16"/>
      <c r="J1460" s="15"/>
      <c r="K1460" s="15"/>
      <c r="L1460" s="15"/>
      <c r="M1460" s="15"/>
      <c r="N1460" s="15"/>
      <c r="O1460" s="15"/>
      <c r="P1460" s="15"/>
      <c r="Q1460" s="15"/>
      <c r="R1460" s="15"/>
      <c r="S1460" s="15"/>
      <c r="T1460" s="15"/>
      <c r="U1460" s="15"/>
      <c r="V1460" s="15"/>
      <c r="W1460" s="15"/>
      <c r="X1460" s="15"/>
      <c r="Y1460" s="15"/>
      <c r="Z1460" s="15"/>
      <c r="AA1460" s="15"/>
      <c r="AB1460" s="15"/>
      <c r="AC1460" s="15"/>
      <c r="AD1460" s="15"/>
      <c r="AE1460" s="15"/>
      <c r="AF1460" s="15"/>
      <c r="AG1460" s="15"/>
      <c r="AH1460" s="15"/>
      <c r="AI1460" s="15"/>
      <c r="AJ1460" s="15"/>
      <c r="AK1460" s="15"/>
      <c r="AL1460" s="15"/>
      <c r="AM1460" s="15"/>
      <c r="AN1460" s="15"/>
      <c r="AO1460" s="15"/>
      <c r="AP1460" s="15"/>
    </row>
    <row r="1461" spans="2:42" ht="12.75" customHeight="1" x14ac:dyDescent="0.2">
      <c r="B1461" s="34"/>
      <c r="D1461" s="9"/>
      <c r="E1461" s="9"/>
      <c r="F1461" s="14"/>
      <c r="G1461" s="15"/>
      <c r="H1461" s="9"/>
      <c r="I1461" s="16"/>
      <c r="J1461" s="15"/>
      <c r="K1461" s="15"/>
      <c r="L1461" s="15"/>
      <c r="M1461" s="15"/>
      <c r="N1461" s="15"/>
      <c r="O1461" s="15"/>
      <c r="P1461" s="15"/>
      <c r="Q1461" s="15"/>
      <c r="R1461" s="15"/>
      <c r="S1461" s="15"/>
      <c r="T1461" s="15"/>
      <c r="U1461" s="15"/>
      <c r="V1461" s="15"/>
      <c r="W1461" s="15"/>
      <c r="X1461" s="15"/>
      <c r="Y1461" s="15"/>
      <c r="Z1461" s="15"/>
      <c r="AA1461" s="15"/>
      <c r="AB1461" s="15"/>
      <c r="AC1461" s="15"/>
      <c r="AD1461" s="15"/>
      <c r="AE1461" s="15"/>
      <c r="AF1461" s="15"/>
      <c r="AG1461" s="15"/>
      <c r="AH1461" s="15"/>
      <c r="AI1461" s="15"/>
      <c r="AJ1461" s="15"/>
      <c r="AK1461" s="15"/>
      <c r="AL1461" s="15"/>
      <c r="AM1461" s="15"/>
      <c r="AN1461" s="15"/>
      <c r="AO1461" s="15"/>
      <c r="AP1461" s="15"/>
    </row>
    <row r="1462" spans="2:42" ht="12.75" customHeight="1" x14ac:dyDescent="0.2">
      <c r="B1462" s="34"/>
      <c r="D1462" s="9"/>
      <c r="E1462" s="9"/>
      <c r="F1462" s="14"/>
      <c r="G1462" s="15"/>
      <c r="H1462" s="9"/>
      <c r="I1462" s="16"/>
      <c r="J1462" s="15"/>
      <c r="K1462" s="15"/>
      <c r="L1462" s="15"/>
      <c r="M1462" s="15"/>
      <c r="N1462" s="15"/>
      <c r="O1462" s="15"/>
      <c r="P1462" s="15"/>
      <c r="Q1462" s="15"/>
      <c r="R1462" s="15"/>
      <c r="S1462" s="15"/>
      <c r="T1462" s="15"/>
      <c r="U1462" s="15"/>
      <c r="V1462" s="15"/>
      <c r="W1462" s="15"/>
      <c r="X1462" s="15"/>
      <c r="Y1462" s="15"/>
      <c r="Z1462" s="15"/>
      <c r="AA1462" s="15"/>
      <c r="AB1462" s="15"/>
      <c r="AC1462" s="15"/>
      <c r="AD1462" s="15"/>
      <c r="AE1462" s="15"/>
      <c r="AF1462" s="15"/>
      <c r="AG1462" s="15"/>
      <c r="AH1462" s="15"/>
      <c r="AI1462" s="15"/>
      <c r="AJ1462" s="15"/>
      <c r="AK1462" s="15"/>
      <c r="AL1462" s="15"/>
      <c r="AM1462" s="15"/>
      <c r="AN1462" s="15"/>
      <c r="AO1462" s="15"/>
      <c r="AP1462" s="15"/>
    </row>
    <row r="1463" spans="2:42" ht="12.75" customHeight="1" x14ac:dyDescent="0.2">
      <c r="B1463" s="34"/>
      <c r="D1463" s="9"/>
      <c r="E1463" s="9"/>
      <c r="F1463" s="14"/>
      <c r="G1463" s="15"/>
      <c r="H1463" s="9"/>
      <c r="I1463" s="16"/>
      <c r="J1463" s="15"/>
      <c r="K1463" s="15"/>
      <c r="L1463" s="15"/>
      <c r="M1463" s="15"/>
      <c r="N1463" s="15"/>
      <c r="O1463" s="15"/>
      <c r="P1463" s="15"/>
      <c r="Q1463" s="15"/>
      <c r="R1463" s="15"/>
      <c r="S1463" s="15"/>
      <c r="T1463" s="15"/>
      <c r="U1463" s="15"/>
      <c r="V1463" s="15"/>
      <c r="W1463" s="15"/>
      <c r="X1463" s="15"/>
      <c r="Y1463" s="15"/>
      <c r="Z1463" s="15"/>
      <c r="AA1463" s="15"/>
      <c r="AB1463" s="15"/>
      <c r="AC1463" s="15"/>
      <c r="AD1463" s="15"/>
      <c r="AE1463" s="15"/>
      <c r="AF1463" s="15"/>
      <c r="AG1463" s="15"/>
      <c r="AH1463" s="15"/>
      <c r="AI1463" s="15"/>
      <c r="AJ1463" s="15"/>
      <c r="AK1463" s="15"/>
      <c r="AL1463" s="15"/>
      <c r="AM1463" s="15"/>
      <c r="AN1463" s="15"/>
      <c r="AO1463" s="15"/>
      <c r="AP1463" s="15"/>
    </row>
    <row r="1464" spans="2:42" ht="12.75" customHeight="1" x14ac:dyDescent="0.2">
      <c r="B1464" s="34"/>
      <c r="D1464" s="9"/>
      <c r="E1464" s="9"/>
      <c r="F1464" s="14"/>
      <c r="G1464" s="15"/>
      <c r="H1464" s="9"/>
      <c r="I1464" s="16"/>
      <c r="J1464" s="15"/>
      <c r="K1464" s="15"/>
      <c r="L1464" s="15"/>
      <c r="M1464" s="15"/>
      <c r="N1464" s="15"/>
      <c r="O1464" s="15"/>
      <c r="P1464" s="15"/>
      <c r="Q1464" s="15"/>
      <c r="R1464" s="15"/>
      <c r="S1464" s="15"/>
      <c r="T1464" s="15"/>
      <c r="U1464" s="15"/>
      <c r="V1464" s="15"/>
      <c r="W1464" s="15"/>
      <c r="X1464" s="15"/>
      <c r="Y1464" s="15"/>
      <c r="Z1464" s="15"/>
      <c r="AA1464" s="15"/>
      <c r="AB1464" s="15"/>
      <c r="AC1464" s="15"/>
      <c r="AD1464" s="15"/>
      <c r="AE1464" s="15"/>
      <c r="AF1464" s="15"/>
      <c r="AG1464" s="15"/>
      <c r="AH1464" s="15"/>
      <c r="AI1464" s="15"/>
      <c r="AJ1464" s="15"/>
      <c r="AK1464" s="15"/>
      <c r="AL1464" s="15"/>
      <c r="AM1464" s="15"/>
      <c r="AN1464" s="15"/>
      <c r="AO1464" s="15"/>
      <c r="AP1464" s="15"/>
    </row>
    <row r="1465" spans="2:42" ht="12.75" customHeight="1" x14ac:dyDescent="0.2">
      <c r="B1465" s="34"/>
      <c r="D1465" s="9"/>
      <c r="E1465" s="9"/>
      <c r="F1465" s="14"/>
      <c r="G1465" s="15"/>
      <c r="H1465" s="9"/>
      <c r="I1465" s="16"/>
      <c r="J1465" s="15"/>
      <c r="K1465" s="15"/>
      <c r="L1465" s="15"/>
      <c r="M1465" s="15"/>
      <c r="N1465" s="15"/>
      <c r="O1465" s="15"/>
      <c r="P1465" s="15"/>
      <c r="Q1465" s="15"/>
      <c r="R1465" s="15"/>
      <c r="S1465" s="15"/>
      <c r="T1465" s="15"/>
      <c r="U1465" s="15"/>
      <c r="V1465" s="15"/>
      <c r="W1465" s="15"/>
      <c r="X1465" s="15"/>
      <c r="Y1465" s="15"/>
      <c r="Z1465" s="15"/>
      <c r="AA1465" s="15"/>
      <c r="AB1465" s="15"/>
      <c r="AC1465" s="15"/>
      <c r="AD1465" s="15"/>
      <c r="AE1465" s="15"/>
      <c r="AF1465" s="15"/>
      <c r="AG1465" s="15"/>
      <c r="AH1465" s="15"/>
      <c r="AI1465" s="15"/>
      <c r="AJ1465" s="15"/>
      <c r="AK1465" s="15"/>
      <c r="AL1465" s="15"/>
      <c r="AM1465" s="15"/>
      <c r="AN1465" s="15"/>
      <c r="AO1465" s="15"/>
      <c r="AP1465" s="15"/>
    </row>
    <row r="1466" spans="2:42" ht="12.75" customHeight="1" x14ac:dyDescent="0.2">
      <c r="B1466" s="34"/>
      <c r="D1466" s="9"/>
      <c r="E1466" s="9"/>
      <c r="F1466" s="14"/>
      <c r="G1466" s="15"/>
      <c r="H1466" s="9"/>
      <c r="I1466" s="16"/>
      <c r="J1466" s="15"/>
      <c r="K1466" s="15"/>
      <c r="L1466" s="15"/>
      <c r="M1466" s="15"/>
      <c r="N1466" s="15"/>
      <c r="O1466" s="15"/>
      <c r="P1466" s="15"/>
      <c r="Q1466" s="15"/>
      <c r="R1466" s="15"/>
      <c r="S1466" s="15"/>
      <c r="T1466" s="15"/>
      <c r="U1466" s="15"/>
      <c r="V1466" s="15"/>
      <c r="W1466" s="15"/>
      <c r="X1466" s="15"/>
      <c r="Y1466" s="15"/>
      <c r="Z1466" s="15"/>
      <c r="AA1466" s="15"/>
      <c r="AB1466" s="15"/>
      <c r="AC1466" s="15"/>
      <c r="AD1466" s="15"/>
      <c r="AE1466" s="15"/>
      <c r="AF1466" s="15"/>
      <c r="AG1466" s="15"/>
      <c r="AH1466" s="15"/>
      <c r="AI1466" s="15"/>
      <c r="AJ1466" s="15"/>
      <c r="AK1466" s="15"/>
      <c r="AL1466" s="15"/>
      <c r="AM1466" s="15"/>
      <c r="AN1466" s="15"/>
      <c r="AO1466" s="15"/>
      <c r="AP1466" s="15"/>
    </row>
    <row r="1467" spans="2:42" ht="12.75" customHeight="1" x14ac:dyDescent="0.2">
      <c r="B1467" s="34"/>
      <c r="D1467" s="9"/>
      <c r="E1467" s="9"/>
      <c r="F1467" s="14"/>
      <c r="G1467" s="15"/>
      <c r="H1467" s="9"/>
      <c r="I1467" s="16"/>
      <c r="J1467" s="15"/>
      <c r="K1467" s="15"/>
      <c r="L1467" s="15"/>
      <c r="M1467" s="15"/>
      <c r="N1467" s="15"/>
      <c r="O1467" s="15"/>
      <c r="P1467" s="15"/>
      <c r="Q1467" s="15"/>
      <c r="R1467" s="15"/>
      <c r="S1467" s="15"/>
      <c r="T1467" s="15"/>
      <c r="U1467" s="15"/>
      <c r="V1467" s="15"/>
      <c r="W1467" s="15"/>
      <c r="X1467" s="15"/>
      <c r="Y1467" s="15"/>
      <c r="Z1467" s="15"/>
      <c r="AA1467" s="15"/>
      <c r="AB1467" s="15"/>
      <c r="AC1467" s="15"/>
      <c r="AD1467" s="15"/>
      <c r="AE1467" s="15"/>
      <c r="AF1467" s="15"/>
      <c r="AG1467" s="15"/>
      <c r="AH1467" s="15"/>
      <c r="AI1467" s="15"/>
      <c r="AJ1467" s="15"/>
      <c r="AK1467" s="15"/>
      <c r="AL1467" s="15"/>
      <c r="AM1467" s="15"/>
      <c r="AN1467" s="15"/>
      <c r="AO1467" s="15"/>
      <c r="AP1467" s="15"/>
    </row>
    <row r="1468" spans="2:42" ht="12.75" customHeight="1" x14ac:dyDescent="0.2">
      <c r="B1468" s="34"/>
      <c r="D1468" s="9"/>
      <c r="E1468" s="9"/>
      <c r="F1468" s="14"/>
      <c r="G1468" s="15"/>
      <c r="H1468" s="9"/>
      <c r="I1468" s="16"/>
      <c r="J1468" s="15"/>
      <c r="K1468" s="15"/>
      <c r="L1468" s="15"/>
      <c r="M1468" s="15"/>
      <c r="N1468" s="15"/>
      <c r="O1468" s="15"/>
      <c r="P1468" s="15"/>
      <c r="Q1468" s="15"/>
      <c r="R1468" s="15"/>
      <c r="S1468" s="15"/>
      <c r="T1468" s="15"/>
      <c r="U1468" s="15"/>
      <c r="V1468" s="15"/>
      <c r="W1468" s="15"/>
      <c r="X1468" s="15"/>
      <c r="Y1468" s="15"/>
      <c r="Z1468" s="15"/>
      <c r="AA1468" s="15"/>
      <c r="AB1468" s="15"/>
      <c r="AC1468" s="15"/>
      <c r="AD1468" s="15"/>
      <c r="AE1468" s="15"/>
      <c r="AF1468" s="15"/>
      <c r="AG1468" s="15"/>
      <c r="AH1468" s="15"/>
      <c r="AI1468" s="15"/>
      <c r="AJ1468" s="15"/>
      <c r="AK1468" s="15"/>
      <c r="AL1468" s="15"/>
      <c r="AM1468" s="15"/>
      <c r="AN1468" s="15"/>
      <c r="AO1468" s="15"/>
      <c r="AP1468" s="15"/>
    </row>
    <row r="1469" spans="2:42" ht="12.75" customHeight="1" x14ac:dyDescent="0.2">
      <c r="B1469" s="34"/>
      <c r="D1469" s="9"/>
      <c r="E1469" s="9"/>
      <c r="F1469" s="14"/>
      <c r="G1469" s="15"/>
      <c r="H1469" s="9"/>
      <c r="I1469" s="16"/>
      <c r="J1469" s="15"/>
      <c r="K1469" s="15"/>
      <c r="L1469" s="15"/>
      <c r="M1469" s="15"/>
      <c r="N1469" s="15"/>
      <c r="O1469" s="15"/>
      <c r="P1469" s="15"/>
      <c r="Q1469" s="15"/>
      <c r="R1469" s="15"/>
      <c r="S1469" s="15"/>
      <c r="T1469" s="15"/>
      <c r="U1469" s="15"/>
      <c r="V1469" s="15"/>
      <c r="W1469" s="15"/>
      <c r="X1469" s="15"/>
      <c r="Y1469" s="15"/>
      <c r="Z1469" s="15"/>
      <c r="AA1469" s="15"/>
      <c r="AB1469" s="15"/>
      <c r="AC1469" s="15"/>
      <c r="AD1469" s="15"/>
      <c r="AE1469" s="15"/>
      <c r="AF1469" s="15"/>
      <c r="AG1469" s="15"/>
      <c r="AH1469" s="15"/>
      <c r="AI1469" s="15"/>
      <c r="AJ1469" s="15"/>
      <c r="AK1469" s="15"/>
      <c r="AL1469" s="15"/>
      <c r="AM1469" s="15"/>
      <c r="AN1469" s="15"/>
      <c r="AO1469" s="15"/>
      <c r="AP1469" s="15"/>
    </row>
    <row r="1470" spans="2:42" ht="12.75" customHeight="1" x14ac:dyDescent="0.2">
      <c r="B1470" s="34"/>
      <c r="D1470" s="9"/>
      <c r="E1470" s="9"/>
      <c r="F1470" s="14"/>
      <c r="G1470" s="15"/>
      <c r="H1470" s="9"/>
      <c r="I1470" s="16"/>
      <c r="J1470" s="15"/>
      <c r="K1470" s="15"/>
      <c r="L1470" s="15"/>
      <c r="M1470" s="15"/>
      <c r="N1470" s="15"/>
      <c r="O1470" s="15"/>
      <c r="P1470" s="15"/>
      <c r="Q1470" s="15"/>
      <c r="R1470" s="15"/>
      <c r="S1470" s="15"/>
      <c r="T1470" s="15"/>
      <c r="U1470" s="15"/>
      <c r="V1470" s="15"/>
      <c r="W1470" s="15"/>
      <c r="X1470" s="15"/>
      <c r="Y1470" s="15"/>
      <c r="Z1470" s="15"/>
      <c r="AA1470" s="15"/>
      <c r="AB1470" s="15"/>
      <c r="AC1470" s="15"/>
      <c r="AD1470" s="15"/>
      <c r="AE1470" s="15"/>
      <c r="AF1470" s="15"/>
      <c r="AG1470" s="15"/>
      <c r="AH1470" s="15"/>
      <c r="AI1470" s="15"/>
      <c r="AJ1470" s="15"/>
      <c r="AK1470" s="15"/>
      <c r="AL1470" s="15"/>
      <c r="AM1470" s="15"/>
      <c r="AN1470" s="15"/>
      <c r="AO1470" s="15"/>
      <c r="AP1470" s="15"/>
    </row>
    <row r="1471" spans="2:42" ht="12.75" customHeight="1" x14ac:dyDescent="0.2">
      <c r="B1471" s="34"/>
      <c r="D1471" s="9"/>
      <c r="E1471" s="9"/>
      <c r="F1471" s="14"/>
      <c r="G1471" s="15"/>
      <c r="H1471" s="9"/>
      <c r="I1471" s="16"/>
      <c r="J1471" s="15"/>
      <c r="K1471" s="15"/>
      <c r="L1471" s="15"/>
      <c r="M1471" s="15"/>
      <c r="N1471" s="15"/>
      <c r="O1471" s="15"/>
      <c r="P1471" s="15"/>
      <c r="Q1471" s="15"/>
      <c r="R1471" s="15"/>
      <c r="S1471" s="15"/>
      <c r="T1471" s="15"/>
      <c r="U1471" s="15"/>
      <c r="V1471" s="15"/>
      <c r="W1471" s="15"/>
      <c r="X1471" s="15"/>
      <c r="Y1471" s="15"/>
      <c r="Z1471" s="15"/>
      <c r="AA1471" s="15"/>
      <c r="AB1471" s="15"/>
      <c r="AC1471" s="15"/>
      <c r="AD1471" s="15"/>
      <c r="AE1471" s="15"/>
      <c r="AF1471" s="15"/>
      <c r="AG1471" s="15"/>
      <c r="AH1471" s="15"/>
      <c r="AI1471" s="15"/>
      <c r="AJ1471" s="15"/>
      <c r="AK1471" s="15"/>
      <c r="AL1471" s="15"/>
      <c r="AM1471" s="15"/>
      <c r="AN1471" s="15"/>
      <c r="AO1471" s="15"/>
      <c r="AP1471" s="15"/>
    </row>
    <row r="1472" spans="2:42" ht="12.75" customHeight="1" x14ac:dyDescent="0.2">
      <c r="B1472" s="34"/>
      <c r="D1472" s="9"/>
      <c r="E1472" s="9"/>
      <c r="F1472" s="14"/>
      <c r="G1472" s="15"/>
      <c r="H1472" s="9"/>
      <c r="I1472" s="16"/>
      <c r="J1472" s="15"/>
      <c r="K1472" s="15"/>
      <c r="L1472" s="15"/>
      <c r="M1472" s="15"/>
      <c r="N1472" s="15"/>
      <c r="O1472" s="15"/>
      <c r="P1472" s="15"/>
      <c r="Q1472" s="15"/>
      <c r="R1472" s="15"/>
      <c r="S1472" s="15"/>
      <c r="T1472" s="15"/>
      <c r="U1472" s="15"/>
      <c r="V1472" s="15"/>
      <c r="W1472" s="15"/>
      <c r="X1472" s="15"/>
      <c r="Y1472" s="15"/>
      <c r="Z1472" s="15"/>
      <c r="AA1472" s="15"/>
      <c r="AB1472" s="15"/>
      <c r="AC1472" s="15"/>
      <c r="AD1472" s="15"/>
      <c r="AE1472" s="15"/>
      <c r="AF1472" s="15"/>
      <c r="AG1472" s="15"/>
      <c r="AH1472" s="15"/>
      <c r="AI1472" s="15"/>
      <c r="AJ1472" s="15"/>
      <c r="AK1472" s="15"/>
      <c r="AL1472" s="15"/>
      <c r="AM1472" s="15"/>
      <c r="AN1472" s="15"/>
      <c r="AO1472" s="15"/>
      <c r="AP1472" s="15"/>
    </row>
    <row r="1473" spans="2:42" ht="12.75" customHeight="1" x14ac:dyDescent="0.2">
      <c r="B1473" s="34"/>
      <c r="D1473" s="9"/>
      <c r="E1473" s="9"/>
      <c r="F1473" s="14"/>
      <c r="G1473" s="15"/>
      <c r="H1473" s="9"/>
      <c r="I1473" s="16"/>
      <c r="J1473" s="15"/>
      <c r="K1473" s="15"/>
      <c r="L1473" s="15"/>
      <c r="M1473" s="15"/>
      <c r="N1473" s="15"/>
      <c r="O1473" s="15"/>
      <c r="P1473" s="15"/>
      <c r="Q1473" s="15"/>
      <c r="R1473" s="15"/>
      <c r="S1473" s="15"/>
      <c r="T1473" s="15"/>
      <c r="U1473" s="15"/>
      <c r="V1473" s="15"/>
      <c r="W1473" s="15"/>
      <c r="X1473" s="15"/>
      <c r="Y1473" s="15"/>
      <c r="Z1473" s="15"/>
      <c r="AA1473" s="15"/>
      <c r="AB1473" s="15"/>
      <c r="AC1473" s="15"/>
      <c r="AD1473" s="15"/>
      <c r="AE1473" s="15"/>
      <c r="AF1473" s="15"/>
      <c r="AG1473" s="15"/>
      <c r="AH1473" s="15"/>
      <c r="AI1473" s="15"/>
      <c r="AJ1473" s="15"/>
      <c r="AK1473" s="15"/>
      <c r="AL1473" s="15"/>
      <c r="AM1473" s="15"/>
      <c r="AN1473" s="15"/>
      <c r="AO1473" s="15"/>
      <c r="AP1473" s="15"/>
    </row>
    <row r="1474" spans="2:42" ht="12.75" customHeight="1" x14ac:dyDescent="0.2">
      <c r="B1474" s="34"/>
      <c r="D1474" s="9"/>
      <c r="E1474" s="9"/>
      <c r="F1474" s="14"/>
      <c r="G1474" s="15"/>
      <c r="H1474" s="9"/>
      <c r="I1474" s="16"/>
      <c r="J1474" s="15"/>
      <c r="K1474" s="15"/>
      <c r="L1474" s="15"/>
      <c r="M1474" s="15"/>
      <c r="N1474" s="15"/>
      <c r="O1474" s="15"/>
      <c r="P1474" s="15"/>
      <c r="Q1474" s="15"/>
      <c r="R1474" s="15"/>
      <c r="S1474" s="15"/>
      <c r="T1474" s="15"/>
      <c r="U1474" s="15"/>
      <c r="V1474" s="15"/>
      <c r="W1474" s="15"/>
      <c r="X1474" s="15"/>
      <c r="Y1474" s="15"/>
      <c r="Z1474" s="15"/>
      <c r="AA1474" s="15"/>
      <c r="AB1474" s="15"/>
      <c r="AC1474" s="15"/>
      <c r="AD1474" s="15"/>
      <c r="AE1474" s="15"/>
      <c r="AF1474" s="15"/>
      <c r="AG1474" s="15"/>
      <c r="AH1474" s="15"/>
      <c r="AI1474" s="15"/>
      <c r="AJ1474" s="15"/>
      <c r="AK1474" s="15"/>
      <c r="AL1474" s="15"/>
      <c r="AM1474" s="15"/>
      <c r="AN1474" s="15"/>
      <c r="AO1474" s="15"/>
      <c r="AP1474" s="15"/>
    </row>
    <row r="1475" spans="2:42" ht="12.75" customHeight="1" x14ac:dyDescent="0.2">
      <c r="B1475" s="34"/>
      <c r="D1475" s="9"/>
      <c r="E1475" s="9"/>
      <c r="F1475" s="14"/>
      <c r="G1475" s="15"/>
      <c r="H1475" s="9"/>
      <c r="I1475" s="16"/>
      <c r="J1475" s="15"/>
      <c r="K1475" s="15"/>
      <c r="L1475" s="15"/>
      <c r="M1475" s="15"/>
      <c r="N1475" s="15"/>
      <c r="O1475" s="15"/>
      <c r="P1475" s="15"/>
      <c r="Q1475" s="15"/>
      <c r="R1475" s="15"/>
      <c r="S1475" s="15"/>
      <c r="T1475" s="15"/>
      <c r="U1475" s="15"/>
      <c r="V1475" s="15"/>
      <c r="W1475" s="15"/>
      <c r="X1475" s="15"/>
      <c r="Y1475" s="15"/>
      <c r="Z1475" s="15"/>
      <c r="AA1475" s="15"/>
      <c r="AB1475" s="15"/>
      <c r="AC1475" s="15"/>
      <c r="AD1475" s="15"/>
      <c r="AE1475" s="15"/>
      <c r="AF1475" s="15"/>
      <c r="AG1475" s="15"/>
      <c r="AH1475" s="15"/>
      <c r="AI1475" s="15"/>
      <c r="AJ1475" s="15"/>
      <c r="AK1475" s="15"/>
      <c r="AL1475" s="15"/>
      <c r="AM1475" s="15"/>
      <c r="AN1475" s="15"/>
      <c r="AO1475" s="15"/>
      <c r="AP1475" s="15"/>
    </row>
    <row r="1476" spans="2:42" ht="12.75" customHeight="1" x14ac:dyDescent="0.2">
      <c r="B1476" s="34"/>
      <c r="D1476" s="9"/>
      <c r="E1476" s="9"/>
      <c r="F1476" s="14"/>
      <c r="G1476" s="15"/>
      <c r="H1476" s="9"/>
      <c r="I1476" s="16"/>
      <c r="J1476" s="15"/>
      <c r="K1476" s="15"/>
      <c r="L1476" s="15"/>
      <c r="M1476" s="15"/>
      <c r="N1476" s="15"/>
      <c r="O1476" s="15"/>
      <c r="P1476" s="15"/>
      <c r="Q1476" s="15"/>
      <c r="R1476" s="15"/>
      <c r="S1476" s="15"/>
      <c r="T1476" s="15"/>
      <c r="U1476" s="15"/>
      <c r="V1476" s="15"/>
      <c r="W1476" s="15"/>
      <c r="X1476" s="15"/>
      <c r="Y1476" s="15"/>
      <c r="Z1476" s="15"/>
      <c r="AA1476" s="15"/>
      <c r="AB1476" s="15"/>
      <c r="AC1476" s="15"/>
      <c r="AD1476" s="15"/>
      <c r="AE1476" s="15"/>
      <c r="AF1476" s="15"/>
      <c r="AG1476" s="15"/>
      <c r="AH1476" s="15"/>
      <c r="AI1476" s="15"/>
      <c r="AJ1476" s="15"/>
      <c r="AK1476" s="15"/>
      <c r="AL1476" s="15"/>
      <c r="AM1476" s="15"/>
      <c r="AN1476" s="15"/>
      <c r="AO1476" s="15"/>
      <c r="AP1476" s="15"/>
    </row>
    <row r="1477" spans="2:42" ht="12.75" customHeight="1" x14ac:dyDescent="0.2">
      <c r="B1477" s="34"/>
      <c r="D1477" s="9"/>
      <c r="E1477" s="9"/>
      <c r="F1477" s="14"/>
      <c r="G1477" s="15"/>
      <c r="H1477" s="9"/>
      <c r="I1477" s="16"/>
      <c r="J1477" s="15"/>
      <c r="K1477" s="15"/>
      <c r="L1477" s="15"/>
      <c r="M1477" s="15"/>
      <c r="N1477" s="15"/>
      <c r="O1477" s="15"/>
      <c r="P1477" s="15"/>
      <c r="Q1477" s="15"/>
      <c r="R1477" s="15"/>
      <c r="S1477" s="15"/>
      <c r="T1477" s="15"/>
      <c r="U1477" s="15"/>
      <c r="V1477" s="15"/>
      <c r="W1477" s="15"/>
      <c r="X1477" s="15"/>
      <c r="Y1477" s="15"/>
      <c r="Z1477" s="15"/>
      <c r="AA1477" s="15"/>
      <c r="AB1477" s="15"/>
      <c r="AC1477" s="15"/>
      <c r="AD1477" s="15"/>
      <c r="AE1477" s="15"/>
      <c r="AF1477" s="15"/>
      <c r="AG1477" s="15"/>
      <c r="AH1477" s="15"/>
      <c r="AI1477" s="15"/>
      <c r="AJ1477" s="15"/>
      <c r="AK1477" s="15"/>
      <c r="AL1477" s="15"/>
      <c r="AM1477" s="15"/>
      <c r="AN1477" s="15"/>
      <c r="AO1477" s="15"/>
      <c r="AP1477" s="15"/>
    </row>
    <row r="1478" spans="2:42" ht="12.75" customHeight="1" x14ac:dyDescent="0.2">
      <c r="B1478" s="34"/>
      <c r="D1478" s="9"/>
      <c r="E1478" s="9"/>
      <c r="F1478" s="14"/>
      <c r="G1478" s="15"/>
      <c r="H1478" s="9"/>
      <c r="I1478" s="16"/>
      <c r="J1478" s="15"/>
      <c r="K1478" s="15"/>
      <c r="L1478" s="15"/>
      <c r="M1478" s="15"/>
      <c r="N1478" s="15"/>
      <c r="O1478" s="15"/>
      <c r="P1478" s="15"/>
      <c r="Q1478" s="15"/>
      <c r="R1478" s="15"/>
      <c r="S1478" s="15"/>
      <c r="T1478" s="15"/>
      <c r="U1478" s="15"/>
      <c r="V1478" s="15"/>
      <c r="W1478" s="15"/>
      <c r="X1478" s="15"/>
      <c r="Y1478" s="15"/>
      <c r="Z1478" s="15"/>
      <c r="AA1478" s="15"/>
      <c r="AB1478" s="15"/>
      <c r="AC1478" s="15"/>
      <c r="AD1478" s="15"/>
      <c r="AE1478" s="15"/>
      <c r="AF1478" s="15"/>
      <c r="AG1478" s="15"/>
      <c r="AH1478" s="15"/>
      <c r="AI1478" s="15"/>
      <c r="AJ1478" s="15"/>
      <c r="AK1478" s="15"/>
      <c r="AL1478" s="15"/>
      <c r="AM1478" s="15"/>
      <c r="AN1478" s="15"/>
      <c r="AO1478" s="15"/>
      <c r="AP1478" s="15"/>
    </row>
    <row r="1479" spans="2:42" ht="12.75" customHeight="1" thickBot="1" x14ac:dyDescent="0.25">
      <c r="B1479" s="35"/>
      <c r="D1479" s="9"/>
      <c r="E1479" s="9"/>
      <c r="F1479" s="17"/>
      <c r="G1479" s="15"/>
      <c r="H1479" s="18"/>
      <c r="I1479" s="16"/>
      <c r="J1479" s="15"/>
      <c r="K1479" s="15"/>
      <c r="L1479" s="15"/>
      <c r="M1479" s="15"/>
      <c r="N1479" s="15"/>
      <c r="O1479" s="15"/>
      <c r="P1479" s="15"/>
      <c r="Q1479" s="15"/>
      <c r="R1479" s="15"/>
      <c r="S1479" s="15"/>
      <c r="T1479" s="15"/>
      <c r="U1479" s="15"/>
      <c r="V1479" s="15"/>
      <c r="W1479" s="15"/>
      <c r="X1479" s="15"/>
      <c r="Y1479" s="15"/>
      <c r="Z1479" s="15"/>
      <c r="AA1479" s="15"/>
      <c r="AB1479" s="15"/>
      <c r="AC1479" s="15"/>
      <c r="AD1479" s="15"/>
      <c r="AE1479" s="15"/>
      <c r="AF1479" s="15"/>
      <c r="AG1479" s="15"/>
      <c r="AH1479" s="15"/>
      <c r="AI1479" s="15"/>
      <c r="AJ1479" s="15"/>
      <c r="AK1479" s="15"/>
      <c r="AL1479" s="15"/>
      <c r="AM1479" s="15"/>
      <c r="AN1479" s="15"/>
      <c r="AO1479" s="15"/>
      <c r="AP1479" s="15"/>
    </row>
    <row r="1480" spans="2:42" ht="12.75" customHeight="1" x14ac:dyDescent="0.2">
      <c r="B1480" s="5" t="s">
        <v>22</v>
      </c>
      <c r="D1480" s="48" t="s">
        <v>18</v>
      </c>
      <c r="E1480" s="49"/>
      <c r="F1480" s="49"/>
      <c r="G1480" s="49"/>
      <c r="H1480" s="49"/>
      <c r="I1480" s="50"/>
      <c r="J1480" s="31" t="str">
        <f t="shared" ref="J1480" si="587">IF(J1404="","",IF(J1427="",IF(SUM(COUNTIF(J1428:J1479,"LS")+COUNTIF(J1428:J1479,"LUMP"))&gt;0,"LS",""),IF(SUM(J1428:J1479)&gt;0,ROUNDUP(SUM(J1428:J1479),0),"")))</f>
        <v/>
      </c>
      <c r="K1480" s="31" t="str">
        <f t="shared" ref="K1480" si="588">IF(K1404="","",IF(K1427="",IF(SUM(COUNTIF(K1428:K1479,"LS")+COUNTIF(K1428:K1479,"LUMP"))&gt;0,"LS",""),IF(SUM(K1428:K1479)&gt;0,ROUNDUP(SUM(K1428:K1479),0),"")))</f>
        <v/>
      </c>
      <c r="L1480" s="31" t="str">
        <f t="shared" ref="L1480" si="589">IF(L1404="","",IF(L1427="",IF(SUM(COUNTIF(L1428:L1479,"LS")+COUNTIF(L1428:L1479,"LUMP"))&gt;0,"LS",""),IF(SUM(L1428:L1479)&gt;0,ROUNDUP(SUM(L1428:L1479),0),"")))</f>
        <v/>
      </c>
      <c r="M1480" s="31" t="str">
        <f t="shared" ref="M1480" si="590">IF(M1404="","",IF(M1427="",IF(SUM(COUNTIF(M1428:M1479,"LS")+COUNTIF(M1428:M1479,"LUMP"))&gt;0,"LS",""),IF(SUM(M1428:M1479)&gt;0,ROUNDUP(SUM(M1428:M1479),0),"")))</f>
        <v/>
      </c>
      <c r="N1480" s="31" t="str">
        <f t="shared" ref="N1480" si="591">IF(N1404="","",IF(N1427="",IF(SUM(COUNTIF(N1428:N1479,"LS")+COUNTIF(N1428:N1479,"LUMP"))&gt;0,"LS",""),IF(SUM(N1428:N1479)&gt;0,ROUNDUP(SUM(N1428:N1479),0),"")))</f>
        <v/>
      </c>
      <c r="O1480" s="31" t="str">
        <f t="shared" ref="O1480" si="592">IF(O1404="","",IF(O1427="",IF(SUM(COUNTIF(O1428:O1479,"LS")+COUNTIF(O1428:O1479,"LUMP"))&gt;0,"LS",""),IF(SUM(O1428:O1479)&gt;0,ROUNDUP(SUM(O1428:O1479),0),"")))</f>
        <v/>
      </c>
      <c r="P1480" s="31" t="str">
        <f t="shared" ref="P1480" si="593">IF(P1404="","",IF(P1427="",IF(SUM(COUNTIF(P1428:P1479,"LS")+COUNTIF(P1428:P1479,"LUMP"))&gt;0,"LS",""),IF(SUM(P1428:P1479)&gt;0,ROUNDUP(SUM(P1428:P1479),0),"")))</f>
        <v/>
      </c>
      <c r="Q1480" s="31" t="str">
        <f t="shared" ref="Q1480" si="594">IF(Q1404="","",IF(Q1427="",IF(SUM(COUNTIF(Q1428:Q1479,"LS")+COUNTIF(Q1428:Q1479,"LUMP"))&gt;0,"LS",""),IF(SUM(Q1428:Q1479)&gt;0,ROUNDUP(SUM(Q1428:Q1479),0),"")))</f>
        <v/>
      </c>
      <c r="R1480" s="31" t="str">
        <f t="shared" ref="R1480" si="595">IF(R1404="","",IF(R1427="",IF(SUM(COUNTIF(R1428:R1479,"LS")+COUNTIF(R1428:R1479,"LUMP"))&gt;0,"LS",""),IF(SUM(R1428:R1479)&gt;0,ROUNDUP(SUM(R1428:R1479),0),"")))</f>
        <v/>
      </c>
      <c r="S1480" s="31" t="str">
        <f t="shared" ref="S1480" si="596">IF(S1404="","",IF(S1427="",IF(SUM(COUNTIF(S1428:S1479,"LS")+COUNTIF(S1428:S1479,"LUMP"))&gt;0,"LS",""),IF(SUM(S1428:S1479)&gt;0,ROUNDUP(SUM(S1428:S1479),0),"")))</f>
        <v/>
      </c>
      <c r="T1480" s="31" t="str">
        <f t="shared" ref="T1480" si="597">IF(T1404="","",IF(T1427="",IF(SUM(COUNTIF(T1428:T1479,"LS")+COUNTIF(T1428:T1479,"LUMP"))&gt;0,"LS",""),IF(SUM(T1428:T1479)&gt;0,ROUNDUP(SUM(T1428:T1479),0),"")))</f>
        <v/>
      </c>
      <c r="U1480" s="31" t="str">
        <f t="shared" ref="U1480" si="598">IF(U1404="","",IF(U1427="",IF(SUM(COUNTIF(U1428:U1479,"LS")+COUNTIF(U1428:U1479,"LUMP"))&gt;0,"LS",""),IF(SUM(U1428:U1479)&gt;0,ROUNDUP(SUM(U1428:U1479),0),"")))</f>
        <v/>
      </c>
      <c r="V1480" s="31" t="str">
        <f t="shared" ref="V1480" si="599">IF(V1404="","",IF(V1427="",IF(SUM(COUNTIF(V1428:V1479,"LS")+COUNTIF(V1428:V1479,"LUMP"))&gt;0,"LS",""),IF(SUM(V1428:V1479)&gt;0,ROUNDUP(SUM(V1428:V1479),0),"")))</f>
        <v/>
      </c>
      <c r="W1480" s="31" t="str">
        <f t="shared" ref="W1480" si="600">IF(W1404="","",IF(W1427="",IF(SUM(COUNTIF(W1428:W1479,"LS")+COUNTIF(W1428:W1479,"LUMP"))&gt;0,"LS",""),IF(SUM(W1428:W1479)&gt;0,ROUNDUP(SUM(W1428:W1479),0),"")))</f>
        <v/>
      </c>
      <c r="X1480" s="31" t="str">
        <f t="shared" ref="X1480" si="601">IF(X1404="","",IF(X1427="",IF(SUM(COUNTIF(X1428:X1479,"LS")+COUNTIF(X1428:X1479,"LUMP"))&gt;0,"LS",""),IF(SUM(X1428:X1479)&gt;0,ROUNDUP(SUM(X1428:X1479),0),"")))</f>
        <v/>
      </c>
      <c r="Y1480" s="31" t="str">
        <f t="shared" ref="Y1480" si="602">IF(Y1404="","",IF(Y1427="",IF(SUM(COUNTIF(Y1428:Y1479,"LS")+COUNTIF(Y1428:Y1479,"LUMP"))&gt;0,"LS",""),IF(SUM(Y1428:Y1479)&gt;0,ROUNDUP(SUM(Y1428:Y1479),0),"")))</f>
        <v/>
      </c>
      <c r="Z1480" s="31" t="str">
        <f t="shared" ref="Z1480" si="603">IF(Z1404="","",IF(Z1427="",IF(SUM(COUNTIF(Z1428:Z1479,"LS")+COUNTIF(Z1428:Z1479,"LUMP"))&gt;0,"LS",""),IF(SUM(Z1428:Z1479)&gt;0,ROUNDUP(SUM(Z1428:Z1479),0),"")))</f>
        <v/>
      </c>
      <c r="AA1480" s="31" t="str">
        <f t="shared" ref="AA1480" si="604">IF(AA1404="","",IF(AA1427="",IF(SUM(COUNTIF(AA1428:AA1479,"LS")+COUNTIF(AA1428:AA1479,"LUMP"))&gt;0,"LS",""),IF(SUM(AA1428:AA1479)&gt;0,ROUNDUP(SUM(AA1428:AA1479),0),"")))</f>
        <v/>
      </c>
      <c r="AB1480" s="31" t="str">
        <f t="shared" ref="AB1480" si="605">IF(AB1404="","",IF(AB1427="",IF(SUM(COUNTIF(AB1428:AB1479,"LS")+COUNTIF(AB1428:AB1479,"LUMP"))&gt;0,"LS",""),IF(SUM(AB1428:AB1479)&gt;0,ROUNDUP(SUM(AB1428:AB1479),0),"")))</f>
        <v/>
      </c>
      <c r="AC1480" s="31" t="str">
        <f t="shared" ref="AC1480" si="606">IF(AC1404="","",IF(AC1427="",IF(SUM(COUNTIF(AC1428:AC1479,"LS")+COUNTIF(AC1428:AC1479,"LUMP"))&gt;0,"LS",""),IF(SUM(AC1428:AC1479)&gt;0,ROUNDUP(SUM(AC1428:AC1479),0),"")))</f>
        <v/>
      </c>
      <c r="AD1480" s="31" t="str">
        <f t="shared" ref="AD1480" si="607">IF(AD1404="","",IF(AD1427="",IF(SUM(COUNTIF(AD1428:AD1479,"LS")+COUNTIF(AD1428:AD1479,"LUMP"))&gt;0,"LS",""),IF(SUM(AD1428:AD1479)&gt;0,ROUNDUP(SUM(AD1428:AD1479),0),"")))</f>
        <v/>
      </c>
      <c r="AE1480" s="31" t="str">
        <f t="shared" ref="AE1480" si="608">IF(AE1404="","",IF(AE1427="",IF(SUM(COUNTIF(AE1428:AE1479,"LS")+COUNTIF(AE1428:AE1479,"LUMP"))&gt;0,"LS",""),IF(SUM(AE1428:AE1479)&gt;0,ROUNDUP(SUM(AE1428:AE1479),0),"")))</f>
        <v/>
      </c>
      <c r="AF1480" s="31" t="str">
        <f t="shared" ref="AF1480" si="609">IF(AF1404="","",IF(AF1427="",IF(SUM(COUNTIF(AF1428:AF1479,"LS")+COUNTIF(AF1428:AF1479,"LUMP"))&gt;0,"LS",""),IF(SUM(AF1428:AF1479)&gt;0,ROUNDUP(SUM(AF1428:AF1479),0),"")))</f>
        <v/>
      </c>
      <c r="AG1480" s="31" t="str">
        <f t="shared" ref="AG1480" si="610">IF(AG1404="","",IF(AG1427="",IF(SUM(COUNTIF(AG1428:AG1479,"LS")+COUNTIF(AG1428:AG1479,"LUMP"))&gt;0,"LS",""),IF(SUM(AG1428:AG1479)&gt;0,ROUNDUP(SUM(AG1428:AG1479),0),"")))</f>
        <v/>
      </c>
      <c r="AH1480" s="31" t="str">
        <f t="shared" ref="AH1480" si="611">IF(AH1404="","",IF(AH1427="",IF(SUM(COUNTIF(AH1428:AH1479,"LS")+COUNTIF(AH1428:AH1479,"LUMP"))&gt;0,"LS",""),IF(SUM(AH1428:AH1479)&gt;0,ROUNDUP(SUM(AH1428:AH1479),0),"")))</f>
        <v/>
      </c>
      <c r="AI1480" s="31" t="str">
        <f t="shared" ref="AI1480" si="612">IF(AI1404="","",IF(AI1427="",IF(SUM(COUNTIF(AI1428:AI1479,"LS")+COUNTIF(AI1428:AI1479,"LUMP"))&gt;0,"LS",""),IF(SUM(AI1428:AI1479)&gt;0,ROUNDUP(SUM(AI1428:AI1479),0),"")))</f>
        <v/>
      </c>
      <c r="AJ1480" s="31" t="str">
        <f t="shared" ref="AJ1480" si="613">IF(AJ1404="","",IF(AJ1427="",IF(SUM(COUNTIF(AJ1428:AJ1479,"LS")+COUNTIF(AJ1428:AJ1479,"LUMP"))&gt;0,"LS",""),IF(SUM(AJ1428:AJ1479)&gt;0,ROUNDUP(SUM(AJ1428:AJ1479),0),"")))</f>
        <v/>
      </c>
      <c r="AK1480" s="31" t="str">
        <f t="shared" ref="AK1480" si="614">IF(AK1404="","",IF(AK1427="",IF(SUM(COUNTIF(AK1428:AK1479,"LS")+COUNTIF(AK1428:AK1479,"LUMP"))&gt;0,"LS",""),IF(SUM(AK1428:AK1479)&gt;0,ROUNDUP(SUM(AK1428:AK1479),0),"")))</f>
        <v/>
      </c>
      <c r="AL1480" s="31" t="str">
        <f t="shared" ref="AL1480" si="615">IF(AL1404="","",IF(AL1427="",IF(SUM(COUNTIF(AL1428:AL1479,"LS")+COUNTIF(AL1428:AL1479,"LUMP"))&gt;0,"LS",""),IF(SUM(AL1428:AL1479)&gt;0,ROUNDUP(SUM(AL1428:AL1479),0),"")))</f>
        <v/>
      </c>
      <c r="AM1480" s="31" t="str">
        <f t="shared" ref="AM1480" si="616">IF(AM1404="","",IF(AM1427="",IF(SUM(COUNTIF(AM1428:AM1479,"LS")+COUNTIF(AM1428:AM1479,"LUMP"))&gt;0,"LS",""),IF(SUM(AM1428:AM1479)&gt;0,ROUNDUP(SUM(AM1428:AM1479),0),"")))</f>
        <v/>
      </c>
      <c r="AN1480" s="31" t="str">
        <f t="shared" ref="AN1480" si="617">IF(AN1404="","",IF(AN1427="",IF(SUM(COUNTIF(AN1428:AN1479,"LS")+COUNTIF(AN1428:AN1479,"LUMP"))&gt;0,"LS",""),IF(SUM(AN1428:AN1479)&gt;0,ROUNDUP(SUM(AN1428:AN1479),0),"")))</f>
        <v/>
      </c>
      <c r="AO1480" s="31" t="str">
        <f t="shared" ref="AO1480" si="618">IF(AO1404="","",IF(AO1427="",IF(SUM(COUNTIF(AO1428:AO1479,"LS")+COUNTIF(AO1428:AO1479,"LUMP"))&gt;0,"LS",""),IF(SUM(AO1428:AO1479)&gt;0,ROUNDUP(SUM(AO1428:AO1479),0),"")))</f>
        <v/>
      </c>
      <c r="AP1480" s="31" t="str">
        <f t="shared" ref="AP1480" si="619">IF(AP1404="","",IF(AP1427="",IF(SUM(COUNTIF(AP1428:AP1479,"LS")+COUNTIF(AP1428:AP1479,"LUMP"))&gt;0,"LS",""),IF(SUM(AP1428:AP1479)&gt;0,ROUNDUP(SUM(AP1428:AP1479),0),"")))</f>
        <v/>
      </c>
    </row>
    <row r="1481" spans="2:42" ht="12.75" customHeight="1" thickBot="1" x14ac:dyDescent="0.25"/>
    <row r="1482" spans="2:42" ht="12.75" customHeight="1" thickBot="1" x14ac:dyDescent="0.25">
      <c r="B1482" s="32" t="s">
        <v>21</v>
      </c>
      <c r="D1482" s="59">
        <f>D1403 + 1</f>
        <v>27</v>
      </c>
      <c r="E1482" s="59"/>
      <c r="F1482" s="59"/>
      <c r="G1482" s="59"/>
      <c r="H1482" s="59"/>
      <c r="I1482" s="59"/>
      <c r="J1482" s="59"/>
      <c r="K1482" s="59"/>
      <c r="L1482" s="59"/>
      <c r="M1482" s="59"/>
      <c r="N1482" s="59"/>
      <c r="O1482" s="59"/>
      <c r="P1482" s="59"/>
      <c r="Q1482" s="59"/>
      <c r="R1482" s="59"/>
      <c r="S1482" s="59"/>
      <c r="T1482" s="59"/>
      <c r="U1482" s="59"/>
      <c r="V1482" s="59"/>
      <c r="W1482" s="59"/>
      <c r="X1482" s="59"/>
      <c r="Y1482" s="59"/>
      <c r="Z1482" s="59"/>
      <c r="AA1482" s="59"/>
      <c r="AB1482" s="59"/>
      <c r="AC1482" s="59"/>
      <c r="AD1482" s="59"/>
      <c r="AE1482" s="59"/>
      <c r="AF1482" s="59"/>
      <c r="AG1482" s="59"/>
      <c r="AH1482" s="59"/>
      <c r="AI1482" s="59"/>
      <c r="AJ1482" s="59"/>
      <c r="AK1482" s="59"/>
      <c r="AL1482" s="59"/>
      <c r="AM1482" s="59"/>
      <c r="AN1482" s="59"/>
      <c r="AO1482" s="59"/>
      <c r="AP1482" s="59"/>
    </row>
    <row r="1483" spans="2:42" ht="59.25" customHeight="1" thickBot="1" x14ac:dyDescent="0.25">
      <c r="B1483" s="39"/>
      <c r="D1483" s="65" t="s">
        <v>23</v>
      </c>
      <c r="E1483" s="65"/>
      <c r="F1483" s="65"/>
      <c r="G1483" s="65"/>
      <c r="H1483" s="65"/>
      <c r="I1483" s="65"/>
      <c r="J1483" s="30"/>
      <c r="K1483" s="30"/>
      <c r="L1483" s="30"/>
      <c r="M1483" s="30"/>
      <c r="N1483" s="30"/>
      <c r="O1483" s="30"/>
      <c r="P1483" s="30"/>
      <c r="Q1483" s="30"/>
      <c r="R1483" s="30"/>
      <c r="S1483" s="30"/>
      <c r="T1483" s="30"/>
      <c r="U1483" s="30"/>
      <c r="V1483" s="30"/>
      <c r="W1483" s="30"/>
      <c r="X1483" s="30"/>
      <c r="Y1483" s="30"/>
      <c r="Z1483" s="30"/>
      <c r="AA1483" s="30"/>
      <c r="AB1483" s="30"/>
      <c r="AC1483" s="30"/>
      <c r="AD1483" s="30"/>
      <c r="AE1483" s="30"/>
      <c r="AF1483" s="30"/>
      <c r="AG1483" s="30"/>
      <c r="AH1483" s="30"/>
      <c r="AI1483" s="30"/>
      <c r="AJ1483" s="30"/>
      <c r="AK1483" s="30"/>
      <c r="AL1483" s="30"/>
      <c r="AM1483" s="30"/>
      <c r="AN1483" s="30"/>
      <c r="AO1483" s="30"/>
      <c r="AP1483" s="30"/>
    </row>
    <row r="1484" spans="2:42" ht="12.75" customHeight="1" thickBot="1" x14ac:dyDescent="0.25">
      <c r="D1484" s="66" t="s">
        <v>24</v>
      </c>
      <c r="E1484" s="66"/>
      <c r="F1484" s="66"/>
      <c r="G1484" s="66"/>
      <c r="H1484" s="66"/>
      <c r="I1484" s="66"/>
      <c r="J1484" s="28"/>
      <c r="K1484" s="28"/>
      <c r="L1484" s="28"/>
      <c r="M1484" s="28"/>
      <c r="N1484" s="28"/>
      <c r="O1484" s="28"/>
      <c r="P1484" s="28"/>
      <c r="Q1484" s="28"/>
      <c r="R1484" s="28"/>
      <c r="S1484" s="28"/>
      <c r="T1484" s="28"/>
      <c r="U1484" s="28"/>
      <c r="V1484" s="28"/>
      <c r="W1484" s="28"/>
      <c r="X1484" s="28"/>
      <c r="Y1484" s="28"/>
      <c r="Z1484" s="28"/>
      <c r="AA1484" s="28"/>
      <c r="AB1484" s="28"/>
      <c r="AC1484" s="28"/>
      <c r="AD1484" s="28"/>
      <c r="AE1484" s="28"/>
      <c r="AF1484" s="28"/>
      <c r="AG1484" s="28"/>
      <c r="AH1484" s="28"/>
      <c r="AI1484" s="28"/>
      <c r="AJ1484" s="28"/>
      <c r="AK1484" s="28"/>
      <c r="AL1484" s="28"/>
      <c r="AM1484" s="28"/>
      <c r="AN1484" s="28"/>
      <c r="AO1484" s="28"/>
      <c r="AP1484" s="28"/>
    </row>
    <row r="1485" spans="2:42" ht="12.75" customHeight="1" x14ac:dyDescent="0.2">
      <c r="B1485" s="68" t="s">
        <v>20</v>
      </c>
      <c r="D1485" s="51" t="s">
        <v>17</v>
      </c>
      <c r="E1485" s="51" t="s">
        <v>0</v>
      </c>
      <c r="F1485" s="51" t="s">
        <v>3</v>
      </c>
      <c r="G1485" s="51" t="s">
        <v>4</v>
      </c>
      <c r="H1485" s="51" t="s">
        <v>19</v>
      </c>
      <c r="I1485" s="54" t="s">
        <v>16</v>
      </c>
      <c r="J1485" s="24" t="str">
        <f t="shared" ref="J1485:AP1485" si="620">IF(OR(TRIM(J1483)=0,TRIM(J1483)=""),"",IF(IFERROR(TRIM(INDEX(QryItemNamed,MATCH(TRIM(J1483),ITEM,0),2)),"")="Y","SPECIAL",LEFT(IFERROR(TRIM(INDEX(ITEM,MATCH(TRIM(J1483),ITEM,0))),""),3)))</f>
        <v/>
      </c>
      <c r="K1485" s="26" t="str">
        <f t="shared" si="620"/>
        <v/>
      </c>
      <c r="L1485" s="26" t="str">
        <f t="shared" si="620"/>
        <v/>
      </c>
      <c r="M1485" s="26" t="str">
        <f t="shared" si="620"/>
        <v/>
      </c>
      <c r="N1485" s="26" t="str">
        <f t="shared" si="620"/>
        <v/>
      </c>
      <c r="O1485" s="26" t="str">
        <f t="shared" si="620"/>
        <v/>
      </c>
      <c r="P1485" s="26" t="str">
        <f t="shared" si="620"/>
        <v/>
      </c>
      <c r="Q1485" s="26" t="str">
        <f t="shared" si="620"/>
        <v/>
      </c>
      <c r="R1485" s="26" t="str">
        <f t="shared" si="620"/>
        <v/>
      </c>
      <c r="S1485" s="26" t="str">
        <f t="shared" si="620"/>
        <v/>
      </c>
      <c r="T1485" s="26" t="str">
        <f t="shared" si="620"/>
        <v/>
      </c>
      <c r="U1485" s="26" t="str">
        <f t="shared" si="620"/>
        <v/>
      </c>
      <c r="V1485" s="26" t="str">
        <f t="shared" si="620"/>
        <v/>
      </c>
      <c r="W1485" s="26" t="str">
        <f t="shared" si="620"/>
        <v/>
      </c>
      <c r="X1485" s="26" t="str">
        <f t="shared" si="620"/>
        <v/>
      </c>
      <c r="Y1485" s="26" t="str">
        <f t="shared" si="620"/>
        <v/>
      </c>
      <c r="Z1485" s="26" t="str">
        <f t="shared" si="620"/>
        <v/>
      </c>
      <c r="AA1485" s="26" t="str">
        <f t="shared" si="620"/>
        <v/>
      </c>
      <c r="AB1485" s="26" t="str">
        <f t="shared" si="620"/>
        <v/>
      </c>
      <c r="AC1485" s="26" t="str">
        <f t="shared" si="620"/>
        <v/>
      </c>
      <c r="AD1485" s="26" t="str">
        <f t="shared" si="620"/>
        <v/>
      </c>
      <c r="AE1485" s="26" t="str">
        <f t="shared" si="620"/>
        <v/>
      </c>
      <c r="AF1485" s="26" t="str">
        <f t="shared" si="620"/>
        <v/>
      </c>
      <c r="AG1485" s="26" t="str">
        <f t="shared" si="620"/>
        <v/>
      </c>
      <c r="AH1485" s="26" t="str">
        <f t="shared" si="620"/>
        <v/>
      </c>
      <c r="AI1485" s="26" t="str">
        <f t="shared" si="620"/>
        <v/>
      </c>
      <c r="AJ1485" s="26" t="str">
        <f t="shared" si="620"/>
        <v/>
      </c>
      <c r="AK1485" s="26" t="str">
        <f t="shared" si="620"/>
        <v/>
      </c>
      <c r="AL1485" s="26" t="str">
        <f t="shared" si="620"/>
        <v/>
      </c>
      <c r="AM1485" s="26" t="str">
        <f t="shared" si="620"/>
        <v/>
      </c>
      <c r="AN1485" s="26" t="str">
        <f t="shared" si="620"/>
        <v/>
      </c>
      <c r="AO1485" s="26" t="str">
        <f t="shared" si="620"/>
        <v/>
      </c>
      <c r="AP1485" s="26" t="str">
        <f t="shared" si="620"/>
        <v/>
      </c>
    </row>
    <row r="1486" spans="2:42" ht="12.75" customHeight="1" x14ac:dyDescent="0.2">
      <c r="B1486" s="69"/>
      <c r="D1486" s="52"/>
      <c r="E1486" s="52"/>
      <c r="F1486" s="52"/>
      <c r="G1486" s="52"/>
      <c r="H1486" s="52"/>
      <c r="I1486" s="55"/>
      <c r="J1486" s="57" t="str">
        <f t="shared" ref="J1486:AP1486" si="621">IF(OR(TRIM(J1483)=0,TRIM(J1483)=""),IF(J1484="","",J1484),IF(IFERROR(TRIM(INDEX(QryItemNamed,MATCH(TRIM(J1483),ITEM,0),2)),"")="Y",TRIM(RIGHT(IFERROR(TRIM(INDEX(QryItemNamed,MATCH(TRIM(J1483),ITEM,0),4)),"123456789012"),LEN(IFERROR(TRIM(INDEX(QryItemNamed,MATCH(TRIM(J1483),ITEM,0),4)),"123456789012"))-9))&amp;J1484,IFERROR(TRIM(INDEX(QryItemNamed,MATCH(TRIM(J1483),ITEM,0),4))&amp;J1484,"ITEM CODE DOES NOT EXIST IN ITEM MASTER")))</f>
        <v/>
      </c>
      <c r="K1486" s="47" t="str">
        <f t="shared" si="621"/>
        <v/>
      </c>
      <c r="L1486" s="47" t="str">
        <f t="shared" si="621"/>
        <v/>
      </c>
      <c r="M1486" s="47" t="str">
        <f t="shared" si="621"/>
        <v/>
      </c>
      <c r="N1486" s="47" t="str">
        <f t="shared" si="621"/>
        <v/>
      </c>
      <c r="O1486" s="47" t="str">
        <f t="shared" si="621"/>
        <v/>
      </c>
      <c r="P1486" s="47" t="str">
        <f t="shared" si="621"/>
        <v/>
      </c>
      <c r="Q1486" s="47" t="str">
        <f t="shared" si="621"/>
        <v/>
      </c>
      <c r="R1486" s="47" t="str">
        <f t="shared" si="621"/>
        <v/>
      </c>
      <c r="S1486" s="47" t="str">
        <f t="shared" si="621"/>
        <v/>
      </c>
      <c r="T1486" s="47" t="str">
        <f t="shared" si="621"/>
        <v/>
      </c>
      <c r="U1486" s="47" t="str">
        <f t="shared" si="621"/>
        <v/>
      </c>
      <c r="V1486" s="47" t="str">
        <f t="shared" si="621"/>
        <v/>
      </c>
      <c r="W1486" s="47" t="str">
        <f t="shared" si="621"/>
        <v/>
      </c>
      <c r="X1486" s="47" t="str">
        <f t="shared" si="621"/>
        <v/>
      </c>
      <c r="Y1486" s="47" t="str">
        <f t="shared" si="621"/>
        <v/>
      </c>
      <c r="Z1486" s="47" t="str">
        <f t="shared" si="621"/>
        <v/>
      </c>
      <c r="AA1486" s="47" t="str">
        <f t="shared" si="621"/>
        <v/>
      </c>
      <c r="AB1486" s="47" t="str">
        <f t="shared" si="621"/>
        <v/>
      </c>
      <c r="AC1486" s="47" t="str">
        <f t="shared" si="621"/>
        <v/>
      </c>
      <c r="AD1486" s="47" t="str">
        <f t="shared" si="621"/>
        <v/>
      </c>
      <c r="AE1486" s="47" t="str">
        <f t="shared" si="621"/>
        <v/>
      </c>
      <c r="AF1486" s="47" t="str">
        <f t="shared" si="621"/>
        <v/>
      </c>
      <c r="AG1486" s="47" t="str">
        <f t="shared" si="621"/>
        <v/>
      </c>
      <c r="AH1486" s="47" t="str">
        <f t="shared" si="621"/>
        <v/>
      </c>
      <c r="AI1486" s="47" t="str">
        <f t="shared" si="621"/>
        <v/>
      </c>
      <c r="AJ1486" s="47" t="str">
        <f t="shared" si="621"/>
        <v/>
      </c>
      <c r="AK1486" s="47" t="str">
        <f t="shared" si="621"/>
        <v/>
      </c>
      <c r="AL1486" s="47" t="str">
        <f t="shared" si="621"/>
        <v/>
      </c>
      <c r="AM1486" s="47" t="str">
        <f t="shared" si="621"/>
        <v/>
      </c>
      <c r="AN1486" s="47" t="str">
        <f t="shared" si="621"/>
        <v/>
      </c>
      <c r="AO1486" s="47" t="str">
        <f t="shared" si="621"/>
        <v/>
      </c>
      <c r="AP1486" s="47" t="str">
        <f t="shared" si="621"/>
        <v/>
      </c>
    </row>
    <row r="1487" spans="2:42" ht="12.75" customHeight="1" x14ac:dyDescent="0.2">
      <c r="B1487" s="69"/>
      <c r="D1487" s="52"/>
      <c r="E1487" s="52"/>
      <c r="F1487" s="52"/>
      <c r="G1487" s="52"/>
      <c r="H1487" s="52"/>
      <c r="I1487" s="55"/>
      <c r="J1487" s="57"/>
      <c r="K1487" s="47"/>
      <c r="L1487" s="47"/>
      <c r="M1487" s="47"/>
      <c r="N1487" s="47"/>
      <c r="O1487" s="47"/>
      <c r="P1487" s="47"/>
      <c r="Q1487" s="47"/>
      <c r="R1487" s="47"/>
      <c r="S1487" s="47"/>
      <c r="T1487" s="47"/>
      <c r="U1487" s="47"/>
      <c r="V1487" s="47"/>
      <c r="W1487" s="47"/>
      <c r="X1487" s="47"/>
      <c r="Y1487" s="47"/>
      <c r="Z1487" s="47"/>
      <c r="AA1487" s="47"/>
      <c r="AB1487" s="47"/>
      <c r="AC1487" s="47"/>
      <c r="AD1487" s="47"/>
      <c r="AE1487" s="47"/>
      <c r="AF1487" s="47"/>
      <c r="AG1487" s="47"/>
      <c r="AH1487" s="47"/>
      <c r="AI1487" s="47"/>
      <c r="AJ1487" s="47"/>
      <c r="AK1487" s="47"/>
      <c r="AL1487" s="47"/>
      <c r="AM1487" s="47"/>
      <c r="AN1487" s="47"/>
      <c r="AO1487" s="47"/>
      <c r="AP1487" s="47"/>
    </row>
    <row r="1488" spans="2:42" ht="12.75" customHeight="1" x14ac:dyDescent="0.2">
      <c r="B1488" s="69"/>
      <c r="D1488" s="52"/>
      <c r="E1488" s="52"/>
      <c r="F1488" s="52"/>
      <c r="G1488" s="52"/>
      <c r="H1488" s="52"/>
      <c r="I1488" s="55"/>
      <c r="J1488" s="57"/>
      <c r="K1488" s="47"/>
      <c r="L1488" s="47"/>
      <c r="M1488" s="47"/>
      <c r="N1488" s="47"/>
      <c r="O1488" s="47"/>
      <c r="P1488" s="47"/>
      <c r="Q1488" s="47"/>
      <c r="R1488" s="47"/>
      <c r="S1488" s="47"/>
      <c r="T1488" s="47"/>
      <c r="U1488" s="47"/>
      <c r="V1488" s="47"/>
      <c r="W1488" s="47"/>
      <c r="X1488" s="47"/>
      <c r="Y1488" s="47"/>
      <c r="Z1488" s="47"/>
      <c r="AA1488" s="47"/>
      <c r="AB1488" s="47"/>
      <c r="AC1488" s="47"/>
      <c r="AD1488" s="47"/>
      <c r="AE1488" s="47"/>
      <c r="AF1488" s="47"/>
      <c r="AG1488" s="47"/>
      <c r="AH1488" s="47"/>
      <c r="AI1488" s="47"/>
      <c r="AJ1488" s="47"/>
      <c r="AK1488" s="47"/>
      <c r="AL1488" s="47"/>
      <c r="AM1488" s="47"/>
      <c r="AN1488" s="47"/>
      <c r="AO1488" s="47"/>
      <c r="AP1488" s="47"/>
    </row>
    <row r="1489" spans="2:42" ht="12.75" customHeight="1" x14ac:dyDescent="0.2">
      <c r="B1489" s="69"/>
      <c r="D1489" s="52"/>
      <c r="E1489" s="52"/>
      <c r="F1489" s="52"/>
      <c r="G1489" s="52"/>
      <c r="H1489" s="52"/>
      <c r="I1489" s="55"/>
      <c r="J1489" s="57"/>
      <c r="K1489" s="47"/>
      <c r="L1489" s="47"/>
      <c r="M1489" s="47"/>
      <c r="N1489" s="47"/>
      <c r="O1489" s="47"/>
      <c r="P1489" s="47"/>
      <c r="Q1489" s="47"/>
      <c r="R1489" s="47"/>
      <c r="S1489" s="47"/>
      <c r="T1489" s="47"/>
      <c r="U1489" s="47"/>
      <c r="V1489" s="47"/>
      <c r="W1489" s="47"/>
      <c r="X1489" s="47"/>
      <c r="Y1489" s="47"/>
      <c r="Z1489" s="47"/>
      <c r="AA1489" s="47"/>
      <c r="AB1489" s="47"/>
      <c r="AC1489" s="47"/>
      <c r="AD1489" s="47"/>
      <c r="AE1489" s="47"/>
      <c r="AF1489" s="47"/>
      <c r="AG1489" s="47"/>
      <c r="AH1489" s="47"/>
      <c r="AI1489" s="47"/>
      <c r="AJ1489" s="47"/>
      <c r="AK1489" s="47"/>
      <c r="AL1489" s="47"/>
      <c r="AM1489" s="47"/>
      <c r="AN1489" s="47"/>
      <c r="AO1489" s="47"/>
      <c r="AP1489" s="47"/>
    </row>
    <row r="1490" spans="2:42" ht="12.75" customHeight="1" x14ac:dyDescent="0.2">
      <c r="B1490" s="69"/>
      <c r="D1490" s="52"/>
      <c r="E1490" s="52"/>
      <c r="F1490" s="52"/>
      <c r="G1490" s="52"/>
      <c r="H1490" s="52"/>
      <c r="I1490" s="55"/>
      <c r="J1490" s="57"/>
      <c r="K1490" s="47"/>
      <c r="L1490" s="47"/>
      <c r="M1490" s="47"/>
      <c r="N1490" s="47"/>
      <c r="O1490" s="47"/>
      <c r="P1490" s="47"/>
      <c r="Q1490" s="47"/>
      <c r="R1490" s="47"/>
      <c r="S1490" s="47"/>
      <c r="T1490" s="47"/>
      <c r="U1490" s="47"/>
      <c r="V1490" s="47"/>
      <c r="W1490" s="47"/>
      <c r="X1490" s="47"/>
      <c r="Y1490" s="47"/>
      <c r="Z1490" s="47"/>
      <c r="AA1490" s="47"/>
      <c r="AB1490" s="47"/>
      <c r="AC1490" s="47"/>
      <c r="AD1490" s="47"/>
      <c r="AE1490" s="47"/>
      <c r="AF1490" s="47"/>
      <c r="AG1490" s="47"/>
      <c r="AH1490" s="47"/>
      <c r="AI1490" s="47"/>
      <c r="AJ1490" s="47"/>
      <c r="AK1490" s="47"/>
      <c r="AL1490" s="47"/>
      <c r="AM1490" s="47"/>
      <c r="AN1490" s="47"/>
      <c r="AO1490" s="47"/>
      <c r="AP1490" s="47"/>
    </row>
    <row r="1491" spans="2:42" ht="12.75" customHeight="1" x14ac:dyDescent="0.2">
      <c r="B1491" s="69"/>
      <c r="D1491" s="52"/>
      <c r="E1491" s="52"/>
      <c r="F1491" s="52"/>
      <c r="G1491" s="52"/>
      <c r="H1491" s="52"/>
      <c r="I1491" s="55"/>
      <c r="J1491" s="57"/>
      <c r="K1491" s="47"/>
      <c r="L1491" s="47"/>
      <c r="M1491" s="47"/>
      <c r="N1491" s="47"/>
      <c r="O1491" s="47"/>
      <c r="P1491" s="47"/>
      <c r="Q1491" s="47"/>
      <c r="R1491" s="47"/>
      <c r="S1491" s="47"/>
      <c r="T1491" s="47"/>
      <c r="U1491" s="47"/>
      <c r="V1491" s="47"/>
      <c r="W1491" s="47"/>
      <c r="X1491" s="47"/>
      <c r="Y1491" s="47"/>
      <c r="Z1491" s="47"/>
      <c r="AA1491" s="47"/>
      <c r="AB1491" s="47"/>
      <c r="AC1491" s="47"/>
      <c r="AD1491" s="47"/>
      <c r="AE1491" s="47"/>
      <c r="AF1491" s="47"/>
      <c r="AG1491" s="47"/>
      <c r="AH1491" s="47"/>
      <c r="AI1491" s="47"/>
      <c r="AJ1491" s="47"/>
      <c r="AK1491" s="47"/>
      <c r="AL1491" s="47"/>
      <c r="AM1491" s="47"/>
      <c r="AN1491" s="47"/>
      <c r="AO1491" s="47"/>
      <c r="AP1491" s="47"/>
    </row>
    <row r="1492" spans="2:42" ht="12.75" customHeight="1" x14ac:dyDescent="0.2">
      <c r="B1492" s="69"/>
      <c r="D1492" s="52"/>
      <c r="E1492" s="52"/>
      <c r="F1492" s="52"/>
      <c r="G1492" s="52"/>
      <c r="H1492" s="52"/>
      <c r="I1492" s="55"/>
      <c r="J1492" s="57"/>
      <c r="K1492" s="47"/>
      <c r="L1492" s="47"/>
      <c r="M1492" s="47"/>
      <c r="N1492" s="47"/>
      <c r="O1492" s="47"/>
      <c r="P1492" s="47"/>
      <c r="Q1492" s="47"/>
      <c r="R1492" s="47"/>
      <c r="S1492" s="47"/>
      <c r="T1492" s="47"/>
      <c r="U1492" s="47"/>
      <c r="V1492" s="47"/>
      <c r="W1492" s="47"/>
      <c r="X1492" s="47"/>
      <c r="Y1492" s="47"/>
      <c r="Z1492" s="47"/>
      <c r="AA1492" s="47"/>
      <c r="AB1492" s="47"/>
      <c r="AC1492" s="47"/>
      <c r="AD1492" s="47"/>
      <c r="AE1492" s="47"/>
      <c r="AF1492" s="47"/>
      <c r="AG1492" s="47"/>
      <c r="AH1492" s="47"/>
      <c r="AI1492" s="47"/>
      <c r="AJ1492" s="47"/>
      <c r="AK1492" s="47"/>
      <c r="AL1492" s="47"/>
      <c r="AM1492" s="47"/>
      <c r="AN1492" s="47"/>
      <c r="AO1492" s="47"/>
      <c r="AP1492" s="47"/>
    </row>
    <row r="1493" spans="2:42" ht="12.75" customHeight="1" x14ac:dyDescent="0.2">
      <c r="B1493" s="69"/>
      <c r="D1493" s="52"/>
      <c r="E1493" s="52"/>
      <c r="F1493" s="52"/>
      <c r="G1493" s="52"/>
      <c r="H1493" s="52"/>
      <c r="I1493" s="55"/>
      <c r="J1493" s="57"/>
      <c r="K1493" s="47"/>
      <c r="L1493" s="47"/>
      <c r="M1493" s="47"/>
      <c r="N1493" s="47"/>
      <c r="O1493" s="47"/>
      <c r="P1493" s="47"/>
      <c r="Q1493" s="47"/>
      <c r="R1493" s="47"/>
      <c r="S1493" s="47"/>
      <c r="T1493" s="47"/>
      <c r="U1493" s="47"/>
      <c r="V1493" s="47"/>
      <c r="W1493" s="47"/>
      <c r="X1493" s="47"/>
      <c r="Y1493" s="47"/>
      <c r="Z1493" s="47"/>
      <c r="AA1493" s="47"/>
      <c r="AB1493" s="47"/>
      <c r="AC1493" s="47"/>
      <c r="AD1493" s="47"/>
      <c r="AE1493" s="47"/>
      <c r="AF1493" s="47"/>
      <c r="AG1493" s="47"/>
      <c r="AH1493" s="47"/>
      <c r="AI1493" s="47"/>
      <c r="AJ1493" s="47"/>
      <c r="AK1493" s="47"/>
      <c r="AL1493" s="47"/>
      <c r="AM1493" s="47"/>
      <c r="AN1493" s="47"/>
      <c r="AO1493" s="47"/>
      <c r="AP1493" s="47"/>
    </row>
    <row r="1494" spans="2:42" ht="12.75" customHeight="1" x14ac:dyDescent="0.2">
      <c r="B1494" s="69"/>
      <c r="D1494" s="52"/>
      <c r="E1494" s="52"/>
      <c r="F1494" s="52"/>
      <c r="G1494" s="52"/>
      <c r="H1494" s="52"/>
      <c r="I1494" s="55"/>
      <c r="J1494" s="57"/>
      <c r="K1494" s="47"/>
      <c r="L1494" s="47"/>
      <c r="M1494" s="47"/>
      <c r="N1494" s="47"/>
      <c r="O1494" s="47"/>
      <c r="P1494" s="47"/>
      <c r="Q1494" s="47"/>
      <c r="R1494" s="47"/>
      <c r="S1494" s="47"/>
      <c r="T1494" s="47"/>
      <c r="U1494" s="47"/>
      <c r="V1494" s="47"/>
      <c r="W1494" s="47"/>
      <c r="X1494" s="47"/>
      <c r="Y1494" s="47"/>
      <c r="Z1494" s="47"/>
      <c r="AA1494" s="47"/>
      <c r="AB1494" s="47"/>
      <c r="AC1494" s="47"/>
      <c r="AD1494" s="47"/>
      <c r="AE1494" s="47"/>
      <c r="AF1494" s="47"/>
      <c r="AG1494" s="47"/>
      <c r="AH1494" s="47"/>
      <c r="AI1494" s="47"/>
      <c r="AJ1494" s="47"/>
      <c r="AK1494" s="47"/>
      <c r="AL1494" s="47"/>
      <c r="AM1494" s="47"/>
      <c r="AN1494" s="47"/>
      <c r="AO1494" s="47"/>
      <c r="AP1494" s="47"/>
    </row>
    <row r="1495" spans="2:42" ht="12.75" customHeight="1" x14ac:dyDescent="0.2">
      <c r="B1495" s="69"/>
      <c r="D1495" s="52"/>
      <c r="E1495" s="52"/>
      <c r="F1495" s="52"/>
      <c r="G1495" s="52"/>
      <c r="H1495" s="52"/>
      <c r="I1495" s="55"/>
      <c r="J1495" s="57"/>
      <c r="K1495" s="47"/>
      <c r="L1495" s="47"/>
      <c r="M1495" s="47"/>
      <c r="N1495" s="47"/>
      <c r="O1495" s="47"/>
      <c r="P1495" s="47"/>
      <c r="Q1495" s="47"/>
      <c r="R1495" s="47"/>
      <c r="S1495" s="47"/>
      <c r="T1495" s="47"/>
      <c r="U1495" s="47"/>
      <c r="V1495" s="47"/>
      <c r="W1495" s="47"/>
      <c r="X1495" s="47"/>
      <c r="Y1495" s="47"/>
      <c r="Z1495" s="47"/>
      <c r="AA1495" s="47"/>
      <c r="AB1495" s="47"/>
      <c r="AC1495" s="47"/>
      <c r="AD1495" s="47"/>
      <c r="AE1495" s="47"/>
      <c r="AF1495" s="47"/>
      <c r="AG1495" s="47"/>
      <c r="AH1495" s="47"/>
      <c r="AI1495" s="47"/>
      <c r="AJ1495" s="47"/>
      <c r="AK1495" s="47"/>
      <c r="AL1495" s="47"/>
      <c r="AM1495" s="47"/>
      <c r="AN1495" s="47"/>
      <c r="AO1495" s="47"/>
      <c r="AP1495" s="47"/>
    </row>
    <row r="1496" spans="2:42" ht="12.75" customHeight="1" x14ac:dyDescent="0.2">
      <c r="B1496" s="69"/>
      <c r="D1496" s="52"/>
      <c r="E1496" s="52"/>
      <c r="F1496" s="52"/>
      <c r="G1496" s="52"/>
      <c r="H1496" s="52"/>
      <c r="I1496" s="55"/>
      <c r="J1496" s="57"/>
      <c r="K1496" s="47"/>
      <c r="L1496" s="47"/>
      <c r="M1496" s="47"/>
      <c r="N1496" s="47"/>
      <c r="O1496" s="47"/>
      <c r="P1496" s="47"/>
      <c r="Q1496" s="47"/>
      <c r="R1496" s="47"/>
      <c r="S1496" s="47"/>
      <c r="T1496" s="47"/>
      <c r="U1496" s="47"/>
      <c r="V1496" s="47"/>
      <c r="W1496" s="47"/>
      <c r="X1496" s="47"/>
      <c r="Y1496" s="47"/>
      <c r="Z1496" s="47"/>
      <c r="AA1496" s="47"/>
      <c r="AB1496" s="47"/>
      <c r="AC1496" s="47"/>
      <c r="AD1496" s="47"/>
      <c r="AE1496" s="47"/>
      <c r="AF1496" s="47"/>
      <c r="AG1496" s="47"/>
      <c r="AH1496" s="47"/>
      <c r="AI1496" s="47"/>
      <c r="AJ1496" s="47"/>
      <c r="AK1496" s="47"/>
      <c r="AL1496" s="47"/>
      <c r="AM1496" s="47"/>
      <c r="AN1496" s="47"/>
      <c r="AO1496" s="47"/>
      <c r="AP1496" s="47"/>
    </row>
    <row r="1497" spans="2:42" ht="12.75" customHeight="1" x14ac:dyDescent="0.2">
      <c r="B1497" s="69"/>
      <c r="D1497" s="52"/>
      <c r="E1497" s="52"/>
      <c r="F1497" s="52"/>
      <c r="G1497" s="52"/>
      <c r="H1497" s="52"/>
      <c r="I1497" s="55"/>
      <c r="J1497" s="57"/>
      <c r="K1497" s="47"/>
      <c r="L1497" s="47"/>
      <c r="M1497" s="47"/>
      <c r="N1497" s="47"/>
      <c r="O1497" s="47"/>
      <c r="P1497" s="47"/>
      <c r="Q1497" s="47"/>
      <c r="R1497" s="47"/>
      <c r="S1497" s="47"/>
      <c r="T1497" s="47"/>
      <c r="U1497" s="47"/>
      <c r="V1497" s="47"/>
      <c r="W1497" s="47"/>
      <c r="X1497" s="47"/>
      <c r="Y1497" s="47"/>
      <c r="Z1497" s="47"/>
      <c r="AA1497" s="47"/>
      <c r="AB1497" s="47"/>
      <c r="AC1497" s="47"/>
      <c r="AD1497" s="47"/>
      <c r="AE1497" s="47"/>
      <c r="AF1497" s="47"/>
      <c r="AG1497" s="47"/>
      <c r="AH1497" s="47"/>
      <c r="AI1497" s="47"/>
      <c r="AJ1497" s="47"/>
      <c r="AK1497" s="47"/>
      <c r="AL1497" s="47"/>
      <c r="AM1497" s="47"/>
      <c r="AN1497" s="47"/>
      <c r="AO1497" s="47"/>
      <c r="AP1497" s="47"/>
    </row>
    <row r="1498" spans="2:42" ht="12.75" customHeight="1" x14ac:dyDescent="0.2">
      <c r="B1498" s="69"/>
      <c r="D1498" s="52"/>
      <c r="E1498" s="52"/>
      <c r="F1498" s="52"/>
      <c r="G1498" s="52"/>
      <c r="H1498" s="52"/>
      <c r="I1498" s="55"/>
      <c r="J1498" s="57"/>
      <c r="K1498" s="47"/>
      <c r="L1498" s="47"/>
      <c r="M1498" s="47"/>
      <c r="N1498" s="47"/>
      <c r="O1498" s="47"/>
      <c r="P1498" s="47"/>
      <c r="Q1498" s="47"/>
      <c r="R1498" s="47"/>
      <c r="S1498" s="47"/>
      <c r="T1498" s="47"/>
      <c r="U1498" s="47"/>
      <c r="V1498" s="47"/>
      <c r="W1498" s="47"/>
      <c r="X1498" s="47"/>
      <c r="Y1498" s="47"/>
      <c r="Z1498" s="47"/>
      <c r="AA1498" s="47"/>
      <c r="AB1498" s="47"/>
      <c r="AC1498" s="47"/>
      <c r="AD1498" s="47"/>
      <c r="AE1498" s="47"/>
      <c r="AF1498" s="47"/>
      <c r="AG1498" s="47"/>
      <c r="AH1498" s="47"/>
      <c r="AI1498" s="47"/>
      <c r="AJ1498" s="47"/>
      <c r="AK1498" s="47"/>
      <c r="AL1498" s="47"/>
      <c r="AM1498" s="47"/>
      <c r="AN1498" s="47"/>
      <c r="AO1498" s="47"/>
      <c r="AP1498" s="47"/>
    </row>
    <row r="1499" spans="2:42" ht="12.75" customHeight="1" x14ac:dyDescent="0.2">
      <c r="B1499" s="69"/>
      <c r="D1499" s="52"/>
      <c r="E1499" s="52"/>
      <c r="F1499" s="52"/>
      <c r="G1499" s="52"/>
      <c r="H1499" s="52"/>
      <c r="I1499" s="55"/>
      <c r="J1499" s="57"/>
      <c r="K1499" s="47"/>
      <c r="L1499" s="47"/>
      <c r="M1499" s="47"/>
      <c r="N1499" s="47"/>
      <c r="O1499" s="47"/>
      <c r="P1499" s="47"/>
      <c r="Q1499" s="47"/>
      <c r="R1499" s="47"/>
      <c r="S1499" s="47"/>
      <c r="T1499" s="47"/>
      <c r="U1499" s="47"/>
      <c r="V1499" s="47"/>
      <c r="W1499" s="47"/>
      <c r="X1499" s="47"/>
      <c r="Y1499" s="47"/>
      <c r="Z1499" s="47"/>
      <c r="AA1499" s="47"/>
      <c r="AB1499" s="47"/>
      <c r="AC1499" s="47"/>
      <c r="AD1499" s="47"/>
      <c r="AE1499" s="47"/>
      <c r="AF1499" s="47"/>
      <c r="AG1499" s="47"/>
      <c r="AH1499" s="47"/>
      <c r="AI1499" s="47"/>
      <c r="AJ1499" s="47"/>
      <c r="AK1499" s="47"/>
      <c r="AL1499" s="47"/>
      <c r="AM1499" s="47"/>
      <c r="AN1499" s="47"/>
      <c r="AO1499" s="47"/>
      <c r="AP1499" s="47"/>
    </row>
    <row r="1500" spans="2:42" ht="12.75" customHeight="1" x14ac:dyDescent="0.2">
      <c r="B1500" s="69"/>
      <c r="D1500" s="52"/>
      <c r="E1500" s="52"/>
      <c r="F1500" s="52"/>
      <c r="G1500" s="52"/>
      <c r="H1500" s="52"/>
      <c r="I1500" s="55"/>
      <c r="J1500" s="57"/>
      <c r="K1500" s="47"/>
      <c r="L1500" s="47"/>
      <c r="M1500" s="47"/>
      <c r="N1500" s="47"/>
      <c r="O1500" s="47"/>
      <c r="P1500" s="47"/>
      <c r="Q1500" s="47"/>
      <c r="R1500" s="47"/>
      <c r="S1500" s="47"/>
      <c r="T1500" s="47"/>
      <c r="U1500" s="47"/>
      <c r="V1500" s="47"/>
      <c r="W1500" s="47"/>
      <c r="X1500" s="47"/>
      <c r="Y1500" s="47"/>
      <c r="Z1500" s="47"/>
      <c r="AA1500" s="47"/>
      <c r="AB1500" s="47"/>
      <c r="AC1500" s="47"/>
      <c r="AD1500" s="47"/>
      <c r="AE1500" s="47"/>
      <c r="AF1500" s="47"/>
      <c r="AG1500" s="47"/>
      <c r="AH1500" s="47"/>
      <c r="AI1500" s="47"/>
      <c r="AJ1500" s="47"/>
      <c r="AK1500" s="47"/>
      <c r="AL1500" s="47"/>
      <c r="AM1500" s="47"/>
      <c r="AN1500" s="47"/>
      <c r="AO1500" s="47"/>
      <c r="AP1500" s="47"/>
    </row>
    <row r="1501" spans="2:42" ht="12.75" customHeight="1" x14ac:dyDescent="0.2">
      <c r="B1501" s="69"/>
      <c r="D1501" s="52"/>
      <c r="E1501" s="52"/>
      <c r="F1501" s="52"/>
      <c r="G1501" s="52"/>
      <c r="H1501" s="52"/>
      <c r="I1501" s="55"/>
      <c r="J1501" s="57"/>
      <c r="K1501" s="47"/>
      <c r="L1501" s="47"/>
      <c r="M1501" s="47"/>
      <c r="N1501" s="47"/>
      <c r="O1501" s="47"/>
      <c r="P1501" s="47"/>
      <c r="Q1501" s="47"/>
      <c r="R1501" s="47"/>
      <c r="S1501" s="47"/>
      <c r="T1501" s="47"/>
      <c r="U1501" s="47"/>
      <c r="V1501" s="47"/>
      <c r="W1501" s="47"/>
      <c r="X1501" s="47"/>
      <c r="Y1501" s="47"/>
      <c r="Z1501" s="47"/>
      <c r="AA1501" s="47"/>
      <c r="AB1501" s="47"/>
      <c r="AC1501" s="47"/>
      <c r="AD1501" s="47"/>
      <c r="AE1501" s="47"/>
      <c r="AF1501" s="47"/>
      <c r="AG1501" s="47"/>
      <c r="AH1501" s="47"/>
      <c r="AI1501" s="47"/>
      <c r="AJ1501" s="47"/>
      <c r="AK1501" s="47"/>
      <c r="AL1501" s="47"/>
      <c r="AM1501" s="47"/>
      <c r="AN1501" s="47"/>
      <c r="AO1501" s="47"/>
      <c r="AP1501" s="47"/>
    </row>
    <row r="1502" spans="2:42" ht="12.75" customHeight="1" x14ac:dyDescent="0.2">
      <c r="B1502" s="69"/>
      <c r="D1502" s="52"/>
      <c r="E1502" s="52"/>
      <c r="F1502" s="52"/>
      <c r="G1502" s="52"/>
      <c r="H1502" s="52"/>
      <c r="I1502" s="55"/>
      <c r="J1502" s="57"/>
      <c r="K1502" s="47"/>
      <c r="L1502" s="47"/>
      <c r="M1502" s="47"/>
      <c r="N1502" s="47"/>
      <c r="O1502" s="47"/>
      <c r="P1502" s="47"/>
      <c r="Q1502" s="47"/>
      <c r="R1502" s="47"/>
      <c r="S1502" s="47"/>
      <c r="T1502" s="47"/>
      <c r="U1502" s="47"/>
      <c r="V1502" s="47"/>
      <c r="W1502" s="47"/>
      <c r="X1502" s="47"/>
      <c r="Y1502" s="47"/>
      <c r="Z1502" s="47"/>
      <c r="AA1502" s="47"/>
      <c r="AB1502" s="47"/>
      <c r="AC1502" s="47"/>
      <c r="AD1502" s="47"/>
      <c r="AE1502" s="47"/>
      <c r="AF1502" s="47"/>
      <c r="AG1502" s="47"/>
      <c r="AH1502" s="47"/>
      <c r="AI1502" s="47"/>
      <c r="AJ1502" s="47"/>
      <c r="AK1502" s="47"/>
      <c r="AL1502" s="47"/>
      <c r="AM1502" s="47"/>
      <c r="AN1502" s="47"/>
      <c r="AO1502" s="47"/>
      <c r="AP1502" s="47"/>
    </row>
    <row r="1503" spans="2:42" ht="12.75" customHeight="1" x14ac:dyDescent="0.2">
      <c r="B1503" s="69"/>
      <c r="D1503" s="52"/>
      <c r="E1503" s="52"/>
      <c r="F1503" s="52"/>
      <c r="G1503" s="52"/>
      <c r="H1503" s="52"/>
      <c r="I1503" s="55"/>
      <c r="J1503" s="57"/>
      <c r="K1503" s="47"/>
      <c r="L1503" s="47"/>
      <c r="M1503" s="47"/>
      <c r="N1503" s="47"/>
      <c r="O1503" s="47"/>
      <c r="P1503" s="47"/>
      <c r="Q1503" s="47"/>
      <c r="R1503" s="47"/>
      <c r="S1503" s="47"/>
      <c r="T1503" s="47"/>
      <c r="U1503" s="47"/>
      <c r="V1503" s="47"/>
      <c r="W1503" s="47"/>
      <c r="X1503" s="47"/>
      <c r="Y1503" s="47"/>
      <c r="Z1503" s="47"/>
      <c r="AA1503" s="47"/>
      <c r="AB1503" s="47"/>
      <c r="AC1503" s="47"/>
      <c r="AD1503" s="47"/>
      <c r="AE1503" s="47"/>
      <c r="AF1503" s="47"/>
      <c r="AG1503" s="47"/>
      <c r="AH1503" s="47"/>
      <c r="AI1503" s="47"/>
      <c r="AJ1503" s="47"/>
      <c r="AK1503" s="47"/>
      <c r="AL1503" s="47"/>
      <c r="AM1503" s="47"/>
      <c r="AN1503" s="47"/>
      <c r="AO1503" s="47"/>
      <c r="AP1503" s="47"/>
    </row>
    <row r="1504" spans="2:42" ht="12.75" customHeight="1" x14ac:dyDescent="0.2">
      <c r="B1504" s="69"/>
      <c r="D1504" s="52"/>
      <c r="E1504" s="52"/>
      <c r="F1504" s="52"/>
      <c r="G1504" s="52"/>
      <c r="H1504" s="52"/>
      <c r="I1504" s="55"/>
      <c r="J1504" s="57"/>
      <c r="K1504" s="47"/>
      <c r="L1504" s="47"/>
      <c r="M1504" s="47"/>
      <c r="N1504" s="47"/>
      <c r="O1504" s="47"/>
      <c r="P1504" s="47"/>
      <c r="Q1504" s="47"/>
      <c r="R1504" s="47"/>
      <c r="S1504" s="47"/>
      <c r="T1504" s="47"/>
      <c r="U1504" s="47"/>
      <c r="V1504" s="47"/>
      <c r="W1504" s="47"/>
      <c r="X1504" s="47"/>
      <c r="Y1504" s="47"/>
      <c r="Z1504" s="47"/>
      <c r="AA1504" s="47"/>
      <c r="AB1504" s="47"/>
      <c r="AC1504" s="47"/>
      <c r="AD1504" s="47"/>
      <c r="AE1504" s="47"/>
      <c r="AF1504" s="47"/>
      <c r="AG1504" s="47"/>
      <c r="AH1504" s="47"/>
      <c r="AI1504" s="47"/>
      <c r="AJ1504" s="47"/>
      <c r="AK1504" s="47"/>
      <c r="AL1504" s="47"/>
      <c r="AM1504" s="47"/>
      <c r="AN1504" s="47"/>
      <c r="AO1504" s="47"/>
      <c r="AP1504" s="47"/>
    </row>
    <row r="1505" spans="2:42" ht="12.75" customHeight="1" x14ac:dyDescent="0.2">
      <c r="B1505" s="69"/>
      <c r="D1505" s="52"/>
      <c r="E1505" s="52"/>
      <c r="F1505" s="52"/>
      <c r="G1505" s="52"/>
      <c r="H1505" s="52"/>
      <c r="I1505" s="55"/>
      <c r="J1505" s="57"/>
      <c r="K1505" s="47"/>
      <c r="L1505" s="47"/>
      <c r="M1505" s="47"/>
      <c r="N1505" s="47"/>
      <c r="O1505" s="47"/>
      <c r="P1505" s="47"/>
      <c r="Q1505" s="47"/>
      <c r="R1505" s="47"/>
      <c r="S1505" s="47"/>
      <c r="T1505" s="47"/>
      <c r="U1505" s="47"/>
      <c r="V1505" s="47"/>
      <c r="W1505" s="47"/>
      <c r="X1505" s="47"/>
      <c r="Y1505" s="47"/>
      <c r="Z1505" s="47"/>
      <c r="AA1505" s="47"/>
      <c r="AB1505" s="47"/>
      <c r="AC1505" s="47"/>
      <c r="AD1505" s="47"/>
      <c r="AE1505" s="47"/>
      <c r="AF1505" s="47"/>
      <c r="AG1505" s="47"/>
      <c r="AH1505" s="47"/>
      <c r="AI1505" s="47"/>
      <c r="AJ1505" s="47"/>
      <c r="AK1505" s="47"/>
      <c r="AL1505" s="47"/>
      <c r="AM1505" s="47"/>
      <c r="AN1505" s="47"/>
      <c r="AO1505" s="47"/>
      <c r="AP1505" s="47"/>
    </row>
    <row r="1506" spans="2:42" ht="12.75" customHeight="1" thickBot="1" x14ac:dyDescent="0.25">
      <c r="B1506" s="69"/>
      <c r="D1506" s="53"/>
      <c r="E1506" s="53"/>
      <c r="F1506" s="53"/>
      <c r="G1506" s="53"/>
      <c r="H1506" s="53"/>
      <c r="I1506" s="56"/>
      <c r="J1506" s="25" t="str">
        <f t="shared" ref="J1506:AP1506" si="622">IF(OR(TRIM(J1483)=0,TRIM(J1483)=""),"",IF(IFERROR(TRIM(INDEX(QryItemNamed,MATCH(TRIM(J1483),ITEM,0),3)),"")="LS","",IFERROR(TRIM(INDEX(QryItemNamed,MATCH(TRIM(J1483),ITEM,0),3)),"")))</f>
        <v/>
      </c>
      <c r="K1506" s="27" t="str">
        <f t="shared" si="622"/>
        <v/>
      </c>
      <c r="L1506" s="27" t="str">
        <f t="shared" si="622"/>
        <v/>
      </c>
      <c r="M1506" s="27" t="str">
        <f t="shared" si="622"/>
        <v/>
      </c>
      <c r="N1506" s="27" t="str">
        <f t="shared" si="622"/>
        <v/>
      </c>
      <c r="O1506" s="27" t="str">
        <f t="shared" si="622"/>
        <v/>
      </c>
      <c r="P1506" s="27" t="str">
        <f t="shared" si="622"/>
        <v/>
      </c>
      <c r="Q1506" s="27" t="str">
        <f t="shared" si="622"/>
        <v/>
      </c>
      <c r="R1506" s="27" t="str">
        <f t="shared" si="622"/>
        <v/>
      </c>
      <c r="S1506" s="27" t="str">
        <f t="shared" si="622"/>
        <v/>
      </c>
      <c r="T1506" s="27" t="str">
        <f t="shared" si="622"/>
        <v/>
      </c>
      <c r="U1506" s="27" t="str">
        <f t="shared" si="622"/>
        <v/>
      </c>
      <c r="V1506" s="27" t="str">
        <f t="shared" si="622"/>
        <v/>
      </c>
      <c r="W1506" s="27" t="str">
        <f t="shared" si="622"/>
        <v/>
      </c>
      <c r="X1506" s="27" t="str">
        <f t="shared" si="622"/>
        <v/>
      </c>
      <c r="Y1506" s="27" t="str">
        <f t="shared" si="622"/>
        <v/>
      </c>
      <c r="Z1506" s="27" t="str">
        <f t="shared" si="622"/>
        <v/>
      </c>
      <c r="AA1506" s="27" t="str">
        <f t="shared" si="622"/>
        <v/>
      </c>
      <c r="AB1506" s="27" t="str">
        <f t="shared" si="622"/>
        <v/>
      </c>
      <c r="AC1506" s="27" t="str">
        <f t="shared" si="622"/>
        <v/>
      </c>
      <c r="AD1506" s="27" t="str">
        <f t="shared" si="622"/>
        <v/>
      </c>
      <c r="AE1506" s="27" t="str">
        <f t="shared" si="622"/>
        <v/>
      </c>
      <c r="AF1506" s="27" t="str">
        <f t="shared" si="622"/>
        <v/>
      </c>
      <c r="AG1506" s="27" t="str">
        <f t="shared" si="622"/>
        <v/>
      </c>
      <c r="AH1506" s="27" t="str">
        <f t="shared" si="622"/>
        <v/>
      </c>
      <c r="AI1506" s="27" t="str">
        <f t="shared" si="622"/>
        <v/>
      </c>
      <c r="AJ1506" s="27" t="str">
        <f t="shared" si="622"/>
        <v/>
      </c>
      <c r="AK1506" s="27" t="str">
        <f t="shared" si="622"/>
        <v/>
      </c>
      <c r="AL1506" s="27" t="str">
        <f t="shared" si="622"/>
        <v/>
      </c>
      <c r="AM1506" s="27" t="str">
        <f t="shared" si="622"/>
        <v/>
      </c>
      <c r="AN1506" s="27" t="str">
        <f t="shared" si="622"/>
        <v/>
      </c>
      <c r="AO1506" s="27" t="str">
        <f t="shared" si="622"/>
        <v/>
      </c>
      <c r="AP1506" s="27" t="str">
        <f t="shared" si="622"/>
        <v/>
      </c>
    </row>
    <row r="1507" spans="2:42" ht="12.75" customHeight="1" x14ac:dyDescent="0.2">
      <c r="B1507" s="33"/>
      <c r="D1507" s="10"/>
      <c r="E1507" s="10"/>
      <c r="F1507" s="11"/>
      <c r="G1507" s="12"/>
      <c r="H1507" s="10"/>
      <c r="I1507" s="13"/>
      <c r="J1507" s="12"/>
      <c r="K1507" s="12"/>
      <c r="L1507" s="12"/>
      <c r="M1507" s="12"/>
      <c r="N1507" s="12"/>
      <c r="O1507" s="12"/>
      <c r="P1507" s="12"/>
      <c r="Q1507" s="12"/>
      <c r="R1507" s="12"/>
      <c r="S1507" s="12"/>
      <c r="T1507" s="12"/>
      <c r="U1507" s="12"/>
      <c r="V1507" s="12"/>
      <c r="W1507" s="12"/>
      <c r="X1507" s="12"/>
      <c r="Y1507" s="12"/>
      <c r="Z1507" s="12"/>
      <c r="AA1507" s="12"/>
      <c r="AB1507" s="12"/>
      <c r="AC1507" s="12"/>
      <c r="AD1507" s="12"/>
      <c r="AE1507" s="12"/>
      <c r="AF1507" s="12"/>
      <c r="AG1507" s="12"/>
      <c r="AH1507" s="12"/>
      <c r="AI1507" s="12"/>
      <c r="AJ1507" s="12"/>
      <c r="AK1507" s="12"/>
      <c r="AL1507" s="12"/>
      <c r="AM1507" s="12"/>
      <c r="AN1507" s="12"/>
      <c r="AO1507" s="12"/>
      <c r="AP1507" s="12"/>
    </row>
    <row r="1508" spans="2:42" ht="12.75" customHeight="1" x14ac:dyDescent="0.2">
      <c r="B1508" s="34"/>
      <c r="D1508" s="9"/>
      <c r="E1508" s="9"/>
      <c r="F1508" s="14"/>
      <c r="G1508" s="15"/>
      <c r="H1508" s="9"/>
      <c r="I1508" s="16"/>
      <c r="J1508" s="15"/>
      <c r="K1508" s="15"/>
      <c r="L1508" s="15"/>
      <c r="M1508" s="15"/>
      <c r="N1508" s="15"/>
      <c r="O1508" s="15"/>
      <c r="P1508" s="15"/>
      <c r="Q1508" s="15"/>
      <c r="R1508" s="15"/>
      <c r="S1508" s="15"/>
      <c r="T1508" s="15"/>
      <c r="U1508" s="15"/>
      <c r="V1508" s="15"/>
      <c r="W1508" s="15"/>
      <c r="X1508" s="15"/>
      <c r="Y1508" s="15"/>
      <c r="Z1508" s="15"/>
      <c r="AA1508" s="15"/>
      <c r="AB1508" s="15"/>
      <c r="AC1508" s="15"/>
      <c r="AD1508" s="15"/>
      <c r="AE1508" s="15"/>
      <c r="AF1508" s="15"/>
      <c r="AG1508" s="15"/>
      <c r="AH1508" s="15"/>
      <c r="AI1508" s="15"/>
      <c r="AJ1508" s="15"/>
      <c r="AK1508" s="15"/>
      <c r="AL1508" s="15"/>
      <c r="AM1508" s="15"/>
      <c r="AN1508" s="15"/>
      <c r="AO1508" s="15"/>
      <c r="AP1508" s="15"/>
    </row>
    <row r="1509" spans="2:42" ht="12.75" customHeight="1" x14ac:dyDescent="0.2">
      <c r="B1509" s="34"/>
      <c r="D1509" s="9"/>
      <c r="E1509" s="9"/>
      <c r="F1509" s="14"/>
      <c r="G1509" s="15"/>
      <c r="H1509" s="9"/>
      <c r="I1509" s="16"/>
      <c r="J1509" s="15"/>
      <c r="K1509" s="15"/>
      <c r="L1509" s="15"/>
      <c r="M1509" s="15"/>
      <c r="N1509" s="15"/>
      <c r="O1509" s="15"/>
      <c r="P1509" s="15"/>
      <c r="Q1509" s="15"/>
      <c r="R1509" s="15"/>
      <c r="S1509" s="15"/>
      <c r="T1509" s="15"/>
      <c r="U1509" s="15"/>
      <c r="V1509" s="15"/>
      <c r="W1509" s="15"/>
      <c r="X1509" s="15"/>
      <c r="Y1509" s="15"/>
      <c r="Z1509" s="15"/>
      <c r="AA1509" s="15"/>
      <c r="AB1509" s="15"/>
      <c r="AC1509" s="15"/>
      <c r="AD1509" s="15"/>
      <c r="AE1509" s="15"/>
      <c r="AF1509" s="15"/>
      <c r="AG1509" s="15"/>
      <c r="AH1509" s="15"/>
      <c r="AI1509" s="15"/>
      <c r="AJ1509" s="15"/>
      <c r="AK1509" s="15"/>
      <c r="AL1509" s="15"/>
      <c r="AM1509" s="15"/>
      <c r="AN1509" s="15"/>
      <c r="AO1509" s="15"/>
      <c r="AP1509" s="15"/>
    </row>
    <row r="1510" spans="2:42" ht="12.75" customHeight="1" x14ac:dyDescent="0.2">
      <c r="B1510" s="34"/>
      <c r="D1510" s="9"/>
      <c r="E1510" s="9"/>
      <c r="F1510" s="14"/>
      <c r="G1510" s="15"/>
      <c r="H1510" s="9"/>
      <c r="I1510" s="16"/>
      <c r="J1510" s="15"/>
      <c r="K1510" s="15"/>
      <c r="L1510" s="15"/>
      <c r="M1510" s="15"/>
      <c r="N1510" s="15"/>
      <c r="O1510" s="15"/>
      <c r="P1510" s="15"/>
      <c r="Q1510" s="15"/>
      <c r="R1510" s="15"/>
      <c r="S1510" s="15"/>
      <c r="T1510" s="15"/>
      <c r="U1510" s="15"/>
      <c r="V1510" s="15"/>
      <c r="W1510" s="15"/>
      <c r="X1510" s="15"/>
      <c r="Y1510" s="15"/>
      <c r="Z1510" s="15"/>
      <c r="AA1510" s="15"/>
      <c r="AB1510" s="15"/>
      <c r="AC1510" s="15"/>
      <c r="AD1510" s="15"/>
      <c r="AE1510" s="15"/>
      <c r="AF1510" s="15"/>
      <c r="AG1510" s="15"/>
      <c r="AH1510" s="15"/>
      <c r="AI1510" s="15"/>
      <c r="AJ1510" s="15"/>
      <c r="AK1510" s="15"/>
      <c r="AL1510" s="15"/>
      <c r="AM1510" s="15"/>
      <c r="AN1510" s="15"/>
      <c r="AO1510" s="15"/>
      <c r="AP1510" s="15"/>
    </row>
    <row r="1511" spans="2:42" ht="12.75" customHeight="1" x14ac:dyDescent="0.2">
      <c r="B1511" s="34"/>
      <c r="D1511" s="9"/>
      <c r="E1511" s="9"/>
      <c r="F1511" s="14"/>
      <c r="G1511" s="15"/>
      <c r="H1511" s="9"/>
      <c r="I1511" s="16"/>
      <c r="J1511" s="15"/>
      <c r="K1511" s="15"/>
      <c r="L1511" s="15"/>
      <c r="M1511" s="15"/>
      <c r="N1511" s="15"/>
      <c r="O1511" s="15"/>
      <c r="P1511" s="15"/>
      <c r="Q1511" s="15"/>
      <c r="R1511" s="15"/>
      <c r="S1511" s="15"/>
      <c r="T1511" s="15"/>
      <c r="U1511" s="15"/>
      <c r="V1511" s="15"/>
      <c r="W1511" s="15"/>
      <c r="X1511" s="15"/>
      <c r="Y1511" s="15"/>
      <c r="Z1511" s="15"/>
      <c r="AA1511" s="15"/>
      <c r="AB1511" s="15"/>
      <c r="AC1511" s="15"/>
      <c r="AD1511" s="15"/>
      <c r="AE1511" s="15"/>
      <c r="AF1511" s="15"/>
      <c r="AG1511" s="15"/>
      <c r="AH1511" s="15"/>
      <c r="AI1511" s="15"/>
      <c r="AJ1511" s="15"/>
      <c r="AK1511" s="15"/>
      <c r="AL1511" s="15"/>
      <c r="AM1511" s="15"/>
      <c r="AN1511" s="15"/>
      <c r="AO1511" s="15"/>
      <c r="AP1511" s="15"/>
    </row>
    <row r="1512" spans="2:42" ht="12.75" customHeight="1" x14ac:dyDescent="0.2">
      <c r="B1512" s="34"/>
      <c r="D1512" s="9"/>
      <c r="E1512" s="9"/>
      <c r="F1512" s="14"/>
      <c r="G1512" s="15"/>
      <c r="H1512" s="9"/>
      <c r="I1512" s="16"/>
      <c r="J1512" s="15"/>
      <c r="K1512" s="15"/>
      <c r="L1512" s="15"/>
      <c r="M1512" s="15"/>
      <c r="N1512" s="15"/>
      <c r="O1512" s="15"/>
      <c r="P1512" s="15"/>
      <c r="Q1512" s="15"/>
      <c r="R1512" s="15"/>
      <c r="S1512" s="15"/>
      <c r="T1512" s="15"/>
      <c r="U1512" s="15"/>
      <c r="V1512" s="15"/>
      <c r="W1512" s="15"/>
      <c r="X1512" s="15"/>
      <c r="Y1512" s="15"/>
      <c r="Z1512" s="15"/>
      <c r="AA1512" s="15"/>
      <c r="AB1512" s="15"/>
      <c r="AC1512" s="15"/>
      <c r="AD1512" s="15"/>
      <c r="AE1512" s="15"/>
      <c r="AF1512" s="15"/>
      <c r="AG1512" s="15"/>
      <c r="AH1512" s="15"/>
      <c r="AI1512" s="15"/>
      <c r="AJ1512" s="15"/>
      <c r="AK1512" s="15"/>
      <c r="AL1512" s="15"/>
      <c r="AM1512" s="15"/>
      <c r="AN1512" s="15"/>
      <c r="AO1512" s="15"/>
      <c r="AP1512" s="15"/>
    </row>
    <row r="1513" spans="2:42" ht="12.75" customHeight="1" x14ac:dyDescent="0.2">
      <c r="B1513" s="34"/>
      <c r="D1513" s="9"/>
      <c r="E1513" s="9"/>
      <c r="F1513" s="14"/>
      <c r="G1513" s="15"/>
      <c r="H1513" s="9"/>
      <c r="I1513" s="16"/>
      <c r="J1513" s="15"/>
      <c r="K1513" s="15"/>
      <c r="L1513" s="15"/>
      <c r="M1513" s="15"/>
      <c r="N1513" s="15"/>
      <c r="O1513" s="15"/>
      <c r="P1513" s="15"/>
      <c r="Q1513" s="15"/>
      <c r="R1513" s="15"/>
      <c r="S1513" s="15"/>
      <c r="T1513" s="15"/>
      <c r="U1513" s="15"/>
      <c r="V1513" s="15"/>
      <c r="W1513" s="15"/>
      <c r="X1513" s="15"/>
      <c r="Y1513" s="15"/>
      <c r="Z1513" s="15"/>
      <c r="AA1513" s="15"/>
      <c r="AB1513" s="15"/>
      <c r="AC1513" s="15"/>
      <c r="AD1513" s="15"/>
      <c r="AE1513" s="15"/>
      <c r="AF1513" s="15"/>
      <c r="AG1513" s="15"/>
      <c r="AH1513" s="15"/>
      <c r="AI1513" s="15"/>
      <c r="AJ1513" s="15"/>
      <c r="AK1513" s="15"/>
      <c r="AL1513" s="15"/>
      <c r="AM1513" s="15"/>
      <c r="AN1513" s="15"/>
      <c r="AO1513" s="15"/>
      <c r="AP1513" s="15"/>
    </row>
    <row r="1514" spans="2:42" ht="12.75" customHeight="1" x14ac:dyDescent="0.2">
      <c r="B1514" s="34"/>
      <c r="D1514" s="9"/>
      <c r="E1514" s="9"/>
      <c r="F1514" s="14"/>
      <c r="G1514" s="15"/>
      <c r="H1514" s="9"/>
      <c r="I1514" s="16"/>
      <c r="J1514" s="15"/>
      <c r="K1514" s="15"/>
      <c r="L1514" s="15"/>
      <c r="M1514" s="15"/>
      <c r="N1514" s="15"/>
      <c r="O1514" s="15"/>
      <c r="P1514" s="15"/>
      <c r="Q1514" s="15"/>
      <c r="R1514" s="15"/>
      <c r="S1514" s="15"/>
      <c r="T1514" s="15"/>
      <c r="U1514" s="15"/>
      <c r="V1514" s="15"/>
      <c r="W1514" s="15"/>
      <c r="X1514" s="15"/>
      <c r="Y1514" s="15"/>
      <c r="Z1514" s="15"/>
      <c r="AA1514" s="15"/>
      <c r="AB1514" s="15"/>
      <c r="AC1514" s="15"/>
      <c r="AD1514" s="15"/>
      <c r="AE1514" s="15"/>
      <c r="AF1514" s="15"/>
      <c r="AG1514" s="15"/>
      <c r="AH1514" s="15"/>
      <c r="AI1514" s="15"/>
      <c r="AJ1514" s="15"/>
      <c r="AK1514" s="15"/>
      <c r="AL1514" s="15"/>
      <c r="AM1514" s="15"/>
      <c r="AN1514" s="15"/>
      <c r="AO1514" s="15"/>
      <c r="AP1514" s="15"/>
    </row>
    <row r="1515" spans="2:42" ht="12.75" customHeight="1" x14ac:dyDescent="0.2">
      <c r="B1515" s="34"/>
      <c r="D1515" s="9"/>
      <c r="E1515" s="9"/>
      <c r="F1515" s="14"/>
      <c r="G1515" s="15"/>
      <c r="H1515" s="9"/>
      <c r="I1515" s="16"/>
      <c r="J1515" s="15"/>
      <c r="K1515" s="15"/>
      <c r="L1515" s="15"/>
      <c r="M1515" s="15"/>
      <c r="N1515" s="15"/>
      <c r="O1515" s="15"/>
      <c r="P1515" s="15"/>
      <c r="Q1515" s="15"/>
      <c r="R1515" s="15"/>
      <c r="S1515" s="15"/>
      <c r="T1515" s="15"/>
      <c r="U1515" s="15"/>
      <c r="V1515" s="15"/>
      <c r="W1515" s="15"/>
      <c r="X1515" s="15"/>
      <c r="Y1515" s="15"/>
      <c r="Z1515" s="15"/>
      <c r="AA1515" s="15"/>
      <c r="AB1515" s="15"/>
      <c r="AC1515" s="15"/>
      <c r="AD1515" s="15"/>
      <c r="AE1515" s="15"/>
      <c r="AF1515" s="15"/>
      <c r="AG1515" s="15"/>
      <c r="AH1515" s="15"/>
      <c r="AI1515" s="15"/>
      <c r="AJ1515" s="15"/>
      <c r="AK1515" s="15"/>
      <c r="AL1515" s="15"/>
      <c r="AM1515" s="15"/>
      <c r="AN1515" s="15"/>
      <c r="AO1515" s="15"/>
      <c r="AP1515" s="15"/>
    </row>
    <row r="1516" spans="2:42" ht="12.75" customHeight="1" x14ac:dyDescent="0.2">
      <c r="B1516" s="34"/>
      <c r="D1516" s="9"/>
      <c r="E1516" s="9"/>
      <c r="F1516" s="14"/>
      <c r="G1516" s="15"/>
      <c r="H1516" s="9"/>
      <c r="I1516" s="16"/>
      <c r="J1516" s="15"/>
      <c r="K1516" s="15"/>
      <c r="L1516" s="15"/>
      <c r="M1516" s="15"/>
      <c r="N1516" s="15"/>
      <c r="O1516" s="15"/>
      <c r="P1516" s="15"/>
      <c r="Q1516" s="15"/>
      <c r="R1516" s="15"/>
      <c r="S1516" s="15"/>
      <c r="T1516" s="15"/>
      <c r="U1516" s="15"/>
      <c r="V1516" s="15"/>
      <c r="W1516" s="15"/>
      <c r="X1516" s="15"/>
      <c r="Y1516" s="15"/>
      <c r="Z1516" s="15"/>
      <c r="AA1516" s="15"/>
      <c r="AB1516" s="15"/>
      <c r="AC1516" s="15"/>
      <c r="AD1516" s="15"/>
      <c r="AE1516" s="15"/>
      <c r="AF1516" s="15"/>
      <c r="AG1516" s="15"/>
      <c r="AH1516" s="15"/>
      <c r="AI1516" s="15"/>
      <c r="AJ1516" s="15"/>
      <c r="AK1516" s="15"/>
      <c r="AL1516" s="15"/>
      <c r="AM1516" s="15"/>
      <c r="AN1516" s="15"/>
      <c r="AO1516" s="15"/>
      <c r="AP1516" s="15"/>
    </row>
    <row r="1517" spans="2:42" ht="12.75" customHeight="1" x14ac:dyDescent="0.2">
      <c r="B1517" s="34"/>
      <c r="D1517" s="9"/>
      <c r="E1517" s="9"/>
      <c r="F1517" s="14"/>
      <c r="G1517" s="15"/>
      <c r="H1517" s="9"/>
      <c r="I1517" s="16"/>
      <c r="J1517" s="15"/>
      <c r="K1517" s="15"/>
      <c r="L1517" s="15"/>
      <c r="M1517" s="15"/>
      <c r="N1517" s="15"/>
      <c r="O1517" s="15"/>
      <c r="P1517" s="15"/>
      <c r="Q1517" s="15"/>
      <c r="R1517" s="15"/>
      <c r="S1517" s="15"/>
      <c r="T1517" s="15"/>
      <c r="U1517" s="15"/>
      <c r="V1517" s="15"/>
      <c r="W1517" s="15"/>
      <c r="X1517" s="15"/>
      <c r="Y1517" s="15"/>
      <c r="Z1517" s="15"/>
      <c r="AA1517" s="15"/>
      <c r="AB1517" s="15"/>
      <c r="AC1517" s="15"/>
      <c r="AD1517" s="15"/>
      <c r="AE1517" s="15"/>
      <c r="AF1517" s="15"/>
      <c r="AG1517" s="15"/>
      <c r="AH1517" s="15"/>
      <c r="AI1517" s="15"/>
      <c r="AJ1517" s="15"/>
      <c r="AK1517" s="15"/>
      <c r="AL1517" s="15"/>
      <c r="AM1517" s="15"/>
      <c r="AN1517" s="15"/>
      <c r="AO1517" s="15"/>
      <c r="AP1517" s="15"/>
    </row>
    <row r="1518" spans="2:42" ht="12.75" customHeight="1" x14ac:dyDescent="0.2">
      <c r="B1518" s="34"/>
      <c r="D1518" s="9"/>
      <c r="E1518" s="9"/>
      <c r="F1518" s="14"/>
      <c r="G1518" s="15"/>
      <c r="H1518" s="9"/>
      <c r="I1518" s="16"/>
      <c r="J1518" s="15"/>
      <c r="K1518" s="15"/>
      <c r="L1518" s="15"/>
      <c r="M1518" s="15"/>
      <c r="N1518" s="15"/>
      <c r="O1518" s="15"/>
      <c r="P1518" s="15"/>
      <c r="Q1518" s="15"/>
      <c r="R1518" s="15"/>
      <c r="S1518" s="15"/>
      <c r="T1518" s="15"/>
      <c r="U1518" s="15"/>
      <c r="V1518" s="15"/>
      <c r="W1518" s="15"/>
      <c r="X1518" s="15"/>
      <c r="Y1518" s="15"/>
      <c r="Z1518" s="15"/>
      <c r="AA1518" s="15"/>
      <c r="AB1518" s="15"/>
      <c r="AC1518" s="15"/>
      <c r="AD1518" s="15"/>
      <c r="AE1518" s="15"/>
      <c r="AF1518" s="15"/>
      <c r="AG1518" s="15"/>
      <c r="AH1518" s="15"/>
      <c r="AI1518" s="15"/>
      <c r="AJ1518" s="15"/>
      <c r="AK1518" s="15"/>
      <c r="AL1518" s="15"/>
      <c r="AM1518" s="15"/>
      <c r="AN1518" s="15"/>
      <c r="AO1518" s="15"/>
      <c r="AP1518" s="15"/>
    </row>
    <row r="1519" spans="2:42" ht="12.75" customHeight="1" x14ac:dyDescent="0.2">
      <c r="B1519" s="34"/>
      <c r="D1519" s="9"/>
      <c r="E1519" s="9"/>
      <c r="F1519" s="14"/>
      <c r="G1519" s="15"/>
      <c r="H1519" s="9"/>
      <c r="I1519" s="16"/>
      <c r="J1519" s="15"/>
      <c r="K1519" s="15"/>
      <c r="L1519" s="15"/>
      <c r="M1519" s="15"/>
      <c r="N1519" s="15"/>
      <c r="O1519" s="15"/>
      <c r="P1519" s="15"/>
      <c r="Q1519" s="15"/>
      <c r="R1519" s="15"/>
      <c r="S1519" s="15"/>
      <c r="T1519" s="15"/>
      <c r="U1519" s="15"/>
      <c r="V1519" s="15"/>
      <c r="W1519" s="15"/>
      <c r="X1519" s="15"/>
      <c r="Y1519" s="15"/>
      <c r="Z1519" s="15"/>
      <c r="AA1519" s="15"/>
      <c r="AB1519" s="15"/>
      <c r="AC1519" s="15"/>
      <c r="AD1519" s="15"/>
      <c r="AE1519" s="15"/>
      <c r="AF1519" s="15"/>
      <c r="AG1519" s="15"/>
      <c r="AH1519" s="15"/>
      <c r="AI1519" s="15"/>
      <c r="AJ1519" s="15"/>
      <c r="AK1519" s="15"/>
      <c r="AL1519" s="15"/>
      <c r="AM1519" s="15"/>
      <c r="AN1519" s="15"/>
      <c r="AO1519" s="15"/>
      <c r="AP1519" s="15"/>
    </row>
    <row r="1520" spans="2:42" ht="12.75" customHeight="1" x14ac:dyDescent="0.2">
      <c r="B1520" s="34"/>
      <c r="D1520" s="9"/>
      <c r="E1520" s="9"/>
      <c r="F1520" s="14"/>
      <c r="G1520" s="15"/>
      <c r="H1520" s="9"/>
      <c r="I1520" s="16"/>
      <c r="J1520" s="15"/>
      <c r="K1520" s="15"/>
      <c r="L1520" s="15"/>
      <c r="M1520" s="15"/>
      <c r="N1520" s="15"/>
      <c r="O1520" s="15"/>
      <c r="P1520" s="15"/>
      <c r="Q1520" s="15"/>
      <c r="R1520" s="15"/>
      <c r="S1520" s="15"/>
      <c r="T1520" s="15"/>
      <c r="U1520" s="15"/>
      <c r="V1520" s="15"/>
      <c r="W1520" s="15"/>
      <c r="X1520" s="15"/>
      <c r="Y1520" s="15"/>
      <c r="Z1520" s="15"/>
      <c r="AA1520" s="15"/>
      <c r="AB1520" s="15"/>
      <c r="AC1520" s="15"/>
      <c r="AD1520" s="15"/>
      <c r="AE1520" s="15"/>
      <c r="AF1520" s="15"/>
      <c r="AG1520" s="15"/>
      <c r="AH1520" s="15"/>
      <c r="AI1520" s="15"/>
      <c r="AJ1520" s="15"/>
      <c r="AK1520" s="15"/>
      <c r="AL1520" s="15"/>
      <c r="AM1520" s="15"/>
      <c r="AN1520" s="15"/>
      <c r="AO1520" s="15"/>
      <c r="AP1520" s="15"/>
    </row>
    <row r="1521" spans="2:42" ht="12.75" customHeight="1" x14ac:dyDescent="0.2">
      <c r="B1521" s="34"/>
      <c r="D1521" s="9"/>
      <c r="E1521" s="9"/>
      <c r="F1521" s="14"/>
      <c r="G1521" s="15"/>
      <c r="H1521" s="9"/>
      <c r="I1521" s="16"/>
      <c r="J1521" s="15"/>
      <c r="K1521" s="15"/>
      <c r="L1521" s="15"/>
      <c r="M1521" s="15"/>
      <c r="N1521" s="15"/>
      <c r="O1521" s="15"/>
      <c r="P1521" s="15"/>
      <c r="Q1521" s="15"/>
      <c r="R1521" s="15"/>
      <c r="S1521" s="15"/>
      <c r="T1521" s="15"/>
      <c r="U1521" s="15"/>
      <c r="V1521" s="15"/>
      <c r="W1521" s="15"/>
      <c r="X1521" s="15"/>
      <c r="Y1521" s="15"/>
      <c r="Z1521" s="15"/>
      <c r="AA1521" s="15"/>
      <c r="AB1521" s="15"/>
      <c r="AC1521" s="15"/>
      <c r="AD1521" s="15"/>
      <c r="AE1521" s="15"/>
      <c r="AF1521" s="15"/>
      <c r="AG1521" s="15"/>
      <c r="AH1521" s="15"/>
      <c r="AI1521" s="15"/>
      <c r="AJ1521" s="15"/>
      <c r="AK1521" s="15"/>
      <c r="AL1521" s="15"/>
      <c r="AM1521" s="15"/>
      <c r="AN1521" s="15"/>
      <c r="AO1521" s="15"/>
      <c r="AP1521" s="15"/>
    </row>
    <row r="1522" spans="2:42" ht="12.75" customHeight="1" x14ac:dyDescent="0.2">
      <c r="B1522" s="34"/>
      <c r="D1522" s="9"/>
      <c r="E1522" s="9"/>
      <c r="F1522" s="14"/>
      <c r="G1522" s="15"/>
      <c r="H1522" s="9"/>
      <c r="I1522" s="16"/>
      <c r="J1522" s="15"/>
      <c r="K1522" s="15"/>
      <c r="L1522" s="15"/>
      <c r="M1522" s="15"/>
      <c r="N1522" s="15"/>
      <c r="O1522" s="15"/>
      <c r="P1522" s="15"/>
      <c r="Q1522" s="15"/>
      <c r="R1522" s="15"/>
      <c r="S1522" s="15"/>
      <c r="T1522" s="15"/>
      <c r="U1522" s="15"/>
      <c r="V1522" s="15"/>
      <c r="W1522" s="15"/>
      <c r="X1522" s="15"/>
      <c r="Y1522" s="15"/>
      <c r="Z1522" s="15"/>
      <c r="AA1522" s="15"/>
      <c r="AB1522" s="15"/>
      <c r="AC1522" s="15"/>
      <c r="AD1522" s="15"/>
      <c r="AE1522" s="15"/>
      <c r="AF1522" s="15"/>
      <c r="AG1522" s="15"/>
      <c r="AH1522" s="15"/>
      <c r="AI1522" s="15"/>
      <c r="AJ1522" s="15"/>
      <c r="AK1522" s="15"/>
      <c r="AL1522" s="15"/>
      <c r="AM1522" s="15"/>
      <c r="AN1522" s="15"/>
      <c r="AO1522" s="15"/>
      <c r="AP1522" s="15"/>
    </row>
    <row r="1523" spans="2:42" ht="12.75" customHeight="1" x14ac:dyDescent="0.2">
      <c r="B1523" s="34"/>
      <c r="D1523" s="9"/>
      <c r="E1523" s="9"/>
      <c r="F1523" s="14"/>
      <c r="G1523" s="15"/>
      <c r="H1523" s="9"/>
      <c r="I1523" s="16"/>
      <c r="J1523" s="15"/>
      <c r="K1523" s="15"/>
      <c r="L1523" s="15"/>
      <c r="M1523" s="15"/>
      <c r="N1523" s="15"/>
      <c r="O1523" s="15"/>
      <c r="P1523" s="15"/>
      <c r="Q1523" s="15"/>
      <c r="R1523" s="15"/>
      <c r="S1523" s="15"/>
      <c r="T1523" s="15"/>
      <c r="U1523" s="15"/>
      <c r="V1523" s="15"/>
      <c r="W1523" s="15"/>
      <c r="X1523" s="15"/>
      <c r="Y1523" s="15"/>
      <c r="Z1523" s="15"/>
      <c r="AA1523" s="15"/>
      <c r="AB1523" s="15"/>
      <c r="AC1523" s="15"/>
      <c r="AD1523" s="15"/>
      <c r="AE1523" s="15"/>
      <c r="AF1523" s="15"/>
      <c r="AG1523" s="15"/>
      <c r="AH1523" s="15"/>
      <c r="AI1523" s="15"/>
      <c r="AJ1523" s="15"/>
      <c r="AK1523" s="15"/>
      <c r="AL1523" s="15"/>
      <c r="AM1523" s="15"/>
      <c r="AN1523" s="15"/>
      <c r="AO1523" s="15"/>
      <c r="AP1523" s="15"/>
    </row>
    <row r="1524" spans="2:42" ht="12.75" customHeight="1" x14ac:dyDescent="0.2">
      <c r="B1524" s="34"/>
      <c r="D1524" s="9"/>
      <c r="E1524" s="9"/>
      <c r="F1524" s="14"/>
      <c r="G1524" s="15"/>
      <c r="H1524" s="9"/>
      <c r="I1524" s="16"/>
      <c r="J1524" s="15"/>
      <c r="K1524" s="15"/>
      <c r="L1524" s="15"/>
      <c r="M1524" s="15"/>
      <c r="N1524" s="15"/>
      <c r="O1524" s="15"/>
      <c r="P1524" s="15"/>
      <c r="Q1524" s="15"/>
      <c r="R1524" s="15"/>
      <c r="S1524" s="15"/>
      <c r="T1524" s="15"/>
      <c r="U1524" s="15"/>
      <c r="V1524" s="15"/>
      <c r="W1524" s="15"/>
      <c r="X1524" s="15"/>
      <c r="Y1524" s="15"/>
      <c r="Z1524" s="15"/>
      <c r="AA1524" s="15"/>
      <c r="AB1524" s="15"/>
      <c r="AC1524" s="15"/>
      <c r="AD1524" s="15"/>
      <c r="AE1524" s="15"/>
      <c r="AF1524" s="15"/>
      <c r="AG1524" s="15"/>
      <c r="AH1524" s="15"/>
      <c r="AI1524" s="15"/>
      <c r="AJ1524" s="15"/>
      <c r="AK1524" s="15"/>
      <c r="AL1524" s="15"/>
      <c r="AM1524" s="15"/>
      <c r="AN1524" s="15"/>
      <c r="AO1524" s="15"/>
      <c r="AP1524" s="15"/>
    </row>
    <row r="1525" spans="2:42" ht="12.75" customHeight="1" x14ac:dyDescent="0.2">
      <c r="B1525" s="34"/>
      <c r="D1525" s="9"/>
      <c r="E1525" s="9"/>
      <c r="F1525" s="14"/>
      <c r="G1525" s="15"/>
      <c r="H1525" s="9"/>
      <c r="I1525" s="16"/>
      <c r="J1525" s="15"/>
      <c r="K1525" s="15"/>
      <c r="L1525" s="15"/>
      <c r="M1525" s="15"/>
      <c r="N1525" s="15"/>
      <c r="O1525" s="15"/>
      <c r="P1525" s="15"/>
      <c r="Q1525" s="15"/>
      <c r="R1525" s="15"/>
      <c r="S1525" s="15"/>
      <c r="T1525" s="15"/>
      <c r="U1525" s="15"/>
      <c r="V1525" s="15"/>
      <c r="W1525" s="15"/>
      <c r="X1525" s="15"/>
      <c r="Y1525" s="15"/>
      <c r="Z1525" s="15"/>
      <c r="AA1525" s="15"/>
      <c r="AB1525" s="15"/>
      <c r="AC1525" s="15"/>
      <c r="AD1525" s="15"/>
      <c r="AE1525" s="15"/>
      <c r="AF1525" s="15"/>
      <c r="AG1525" s="15"/>
      <c r="AH1525" s="15"/>
      <c r="AI1525" s="15"/>
      <c r="AJ1525" s="15"/>
      <c r="AK1525" s="15"/>
      <c r="AL1525" s="15"/>
      <c r="AM1525" s="15"/>
      <c r="AN1525" s="15"/>
      <c r="AO1525" s="15"/>
      <c r="AP1525" s="15"/>
    </row>
    <row r="1526" spans="2:42" ht="12.75" customHeight="1" x14ac:dyDescent="0.2">
      <c r="B1526" s="34"/>
      <c r="D1526" s="9"/>
      <c r="E1526" s="9"/>
      <c r="F1526" s="14"/>
      <c r="G1526" s="15"/>
      <c r="H1526" s="9"/>
      <c r="I1526" s="16"/>
      <c r="J1526" s="15"/>
      <c r="K1526" s="15"/>
      <c r="L1526" s="15"/>
      <c r="M1526" s="15"/>
      <c r="N1526" s="15"/>
      <c r="O1526" s="15"/>
      <c r="P1526" s="15"/>
      <c r="Q1526" s="15"/>
      <c r="R1526" s="15"/>
      <c r="S1526" s="15"/>
      <c r="T1526" s="15"/>
      <c r="U1526" s="15"/>
      <c r="V1526" s="15"/>
      <c r="W1526" s="15"/>
      <c r="X1526" s="15"/>
      <c r="Y1526" s="15"/>
      <c r="Z1526" s="15"/>
      <c r="AA1526" s="15"/>
      <c r="AB1526" s="15"/>
      <c r="AC1526" s="15"/>
      <c r="AD1526" s="15"/>
      <c r="AE1526" s="15"/>
      <c r="AF1526" s="15"/>
      <c r="AG1526" s="15"/>
      <c r="AH1526" s="15"/>
      <c r="AI1526" s="15"/>
      <c r="AJ1526" s="15"/>
      <c r="AK1526" s="15"/>
      <c r="AL1526" s="15"/>
      <c r="AM1526" s="15"/>
      <c r="AN1526" s="15"/>
      <c r="AO1526" s="15"/>
      <c r="AP1526" s="15"/>
    </row>
    <row r="1527" spans="2:42" ht="12.75" customHeight="1" x14ac:dyDescent="0.2">
      <c r="B1527" s="34"/>
      <c r="D1527" s="9"/>
      <c r="E1527" s="9"/>
      <c r="F1527" s="14"/>
      <c r="G1527" s="15"/>
      <c r="H1527" s="9"/>
      <c r="I1527" s="16"/>
      <c r="J1527" s="15"/>
      <c r="K1527" s="15"/>
      <c r="L1527" s="15"/>
      <c r="M1527" s="15"/>
      <c r="N1527" s="15"/>
      <c r="O1527" s="15"/>
      <c r="P1527" s="15"/>
      <c r="Q1527" s="15"/>
      <c r="R1527" s="15"/>
      <c r="S1527" s="15"/>
      <c r="T1527" s="15"/>
      <c r="U1527" s="15"/>
      <c r="V1527" s="15"/>
      <c r="W1527" s="15"/>
      <c r="X1527" s="15"/>
      <c r="Y1527" s="15"/>
      <c r="Z1527" s="15"/>
      <c r="AA1527" s="15"/>
      <c r="AB1527" s="15"/>
      <c r="AC1527" s="15"/>
      <c r="AD1527" s="15"/>
      <c r="AE1527" s="15"/>
      <c r="AF1527" s="15"/>
      <c r="AG1527" s="15"/>
      <c r="AH1527" s="15"/>
      <c r="AI1527" s="15"/>
      <c r="AJ1527" s="15"/>
      <c r="AK1527" s="15"/>
      <c r="AL1527" s="15"/>
      <c r="AM1527" s="15"/>
      <c r="AN1527" s="15"/>
      <c r="AO1527" s="15"/>
      <c r="AP1527" s="15"/>
    </row>
    <row r="1528" spans="2:42" ht="12.75" customHeight="1" x14ac:dyDescent="0.2">
      <c r="B1528" s="34"/>
      <c r="D1528" s="9"/>
      <c r="E1528" s="9"/>
      <c r="F1528" s="14"/>
      <c r="G1528" s="15"/>
      <c r="H1528" s="9"/>
      <c r="I1528" s="16"/>
      <c r="J1528" s="15"/>
      <c r="K1528" s="15"/>
      <c r="L1528" s="15"/>
      <c r="M1528" s="15"/>
      <c r="N1528" s="15"/>
      <c r="O1528" s="15"/>
      <c r="P1528" s="15"/>
      <c r="Q1528" s="15"/>
      <c r="R1528" s="15"/>
      <c r="S1528" s="15"/>
      <c r="T1528" s="15"/>
      <c r="U1528" s="15"/>
      <c r="V1528" s="15"/>
      <c r="W1528" s="15"/>
      <c r="X1528" s="15"/>
      <c r="Y1528" s="15"/>
      <c r="Z1528" s="15"/>
      <c r="AA1528" s="15"/>
      <c r="AB1528" s="15"/>
      <c r="AC1528" s="15"/>
      <c r="AD1528" s="15"/>
      <c r="AE1528" s="15"/>
      <c r="AF1528" s="15"/>
      <c r="AG1528" s="15"/>
      <c r="AH1528" s="15"/>
      <c r="AI1528" s="15"/>
      <c r="AJ1528" s="15"/>
      <c r="AK1528" s="15"/>
      <c r="AL1528" s="15"/>
      <c r="AM1528" s="15"/>
      <c r="AN1528" s="15"/>
      <c r="AO1528" s="15"/>
      <c r="AP1528" s="15"/>
    </row>
    <row r="1529" spans="2:42" ht="12.75" customHeight="1" x14ac:dyDescent="0.2">
      <c r="B1529" s="34"/>
      <c r="D1529" s="9"/>
      <c r="E1529" s="9"/>
      <c r="F1529" s="14"/>
      <c r="G1529" s="15"/>
      <c r="H1529" s="9"/>
      <c r="I1529" s="16"/>
      <c r="J1529" s="15"/>
      <c r="K1529" s="15"/>
      <c r="L1529" s="15"/>
      <c r="M1529" s="15"/>
      <c r="N1529" s="15"/>
      <c r="O1529" s="15"/>
      <c r="P1529" s="15"/>
      <c r="Q1529" s="15"/>
      <c r="R1529" s="15"/>
      <c r="S1529" s="15"/>
      <c r="T1529" s="15"/>
      <c r="U1529" s="15"/>
      <c r="V1529" s="15"/>
      <c r="W1529" s="15"/>
      <c r="X1529" s="15"/>
      <c r="Y1529" s="15"/>
      <c r="Z1529" s="15"/>
      <c r="AA1529" s="15"/>
      <c r="AB1529" s="15"/>
      <c r="AC1529" s="15"/>
      <c r="AD1529" s="15"/>
      <c r="AE1529" s="15"/>
      <c r="AF1529" s="15"/>
      <c r="AG1529" s="15"/>
      <c r="AH1529" s="15"/>
      <c r="AI1529" s="15"/>
      <c r="AJ1529" s="15"/>
      <c r="AK1529" s="15"/>
      <c r="AL1529" s="15"/>
      <c r="AM1529" s="15"/>
      <c r="AN1529" s="15"/>
      <c r="AO1529" s="15"/>
      <c r="AP1529" s="15"/>
    </row>
    <row r="1530" spans="2:42" ht="12.75" customHeight="1" x14ac:dyDescent="0.2">
      <c r="B1530" s="34"/>
      <c r="D1530" s="9"/>
      <c r="E1530" s="9"/>
      <c r="F1530" s="14"/>
      <c r="G1530" s="15"/>
      <c r="H1530" s="9"/>
      <c r="I1530" s="16"/>
      <c r="J1530" s="15"/>
      <c r="K1530" s="15"/>
      <c r="L1530" s="15"/>
      <c r="M1530" s="15"/>
      <c r="N1530" s="15"/>
      <c r="O1530" s="15"/>
      <c r="P1530" s="15"/>
      <c r="Q1530" s="15"/>
      <c r="R1530" s="15"/>
      <c r="S1530" s="15"/>
      <c r="T1530" s="15"/>
      <c r="U1530" s="15"/>
      <c r="V1530" s="15"/>
      <c r="W1530" s="15"/>
      <c r="X1530" s="15"/>
      <c r="Y1530" s="15"/>
      <c r="Z1530" s="15"/>
      <c r="AA1530" s="15"/>
      <c r="AB1530" s="15"/>
      <c r="AC1530" s="15"/>
      <c r="AD1530" s="15"/>
      <c r="AE1530" s="15"/>
      <c r="AF1530" s="15"/>
      <c r="AG1530" s="15"/>
      <c r="AH1530" s="15"/>
      <c r="AI1530" s="15"/>
      <c r="AJ1530" s="15"/>
      <c r="AK1530" s="15"/>
      <c r="AL1530" s="15"/>
      <c r="AM1530" s="15"/>
      <c r="AN1530" s="15"/>
      <c r="AO1530" s="15"/>
      <c r="AP1530" s="15"/>
    </row>
    <row r="1531" spans="2:42" ht="12.75" customHeight="1" x14ac:dyDescent="0.2">
      <c r="B1531" s="34"/>
      <c r="D1531" s="9"/>
      <c r="E1531" s="9"/>
      <c r="F1531" s="14"/>
      <c r="G1531" s="15"/>
      <c r="H1531" s="9"/>
      <c r="I1531" s="16"/>
      <c r="J1531" s="15"/>
      <c r="K1531" s="15"/>
      <c r="L1531" s="15"/>
      <c r="M1531" s="15"/>
      <c r="N1531" s="15"/>
      <c r="O1531" s="15"/>
      <c r="P1531" s="15"/>
      <c r="Q1531" s="15"/>
      <c r="R1531" s="15"/>
      <c r="S1531" s="15"/>
      <c r="T1531" s="15"/>
      <c r="U1531" s="15"/>
      <c r="V1531" s="15"/>
      <c r="W1531" s="15"/>
      <c r="X1531" s="15"/>
      <c r="Y1531" s="15"/>
      <c r="Z1531" s="15"/>
      <c r="AA1531" s="15"/>
      <c r="AB1531" s="15"/>
      <c r="AC1531" s="15"/>
      <c r="AD1531" s="15"/>
      <c r="AE1531" s="15"/>
      <c r="AF1531" s="15"/>
      <c r="AG1531" s="15"/>
      <c r="AH1531" s="15"/>
      <c r="AI1531" s="15"/>
      <c r="AJ1531" s="15"/>
      <c r="AK1531" s="15"/>
      <c r="AL1531" s="15"/>
      <c r="AM1531" s="15"/>
      <c r="AN1531" s="15"/>
      <c r="AO1531" s="15"/>
      <c r="AP1531" s="15"/>
    </row>
    <row r="1532" spans="2:42" ht="12.75" customHeight="1" x14ac:dyDescent="0.2">
      <c r="B1532" s="34"/>
      <c r="D1532" s="9"/>
      <c r="E1532" s="9"/>
      <c r="F1532" s="14"/>
      <c r="G1532" s="15"/>
      <c r="H1532" s="9"/>
      <c r="I1532" s="16"/>
      <c r="J1532" s="15"/>
      <c r="K1532" s="15"/>
      <c r="L1532" s="15"/>
      <c r="M1532" s="15"/>
      <c r="N1532" s="15"/>
      <c r="O1532" s="15"/>
      <c r="P1532" s="15"/>
      <c r="Q1532" s="15"/>
      <c r="R1532" s="15"/>
      <c r="S1532" s="15"/>
      <c r="T1532" s="15"/>
      <c r="U1532" s="15"/>
      <c r="V1532" s="15"/>
      <c r="W1532" s="15"/>
      <c r="X1532" s="15"/>
      <c r="Y1532" s="15"/>
      <c r="Z1532" s="15"/>
      <c r="AA1532" s="15"/>
      <c r="AB1532" s="15"/>
      <c r="AC1532" s="15"/>
      <c r="AD1532" s="15"/>
      <c r="AE1532" s="15"/>
      <c r="AF1532" s="15"/>
      <c r="AG1532" s="15"/>
      <c r="AH1532" s="15"/>
      <c r="AI1532" s="15"/>
      <c r="AJ1532" s="15"/>
      <c r="AK1532" s="15"/>
      <c r="AL1532" s="15"/>
      <c r="AM1532" s="15"/>
      <c r="AN1532" s="15"/>
      <c r="AO1532" s="15"/>
      <c r="AP1532" s="15"/>
    </row>
    <row r="1533" spans="2:42" ht="12.75" customHeight="1" x14ac:dyDescent="0.2">
      <c r="B1533" s="34"/>
      <c r="D1533" s="9"/>
      <c r="E1533" s="9"/>
      <c r="F1533" s="14"/>
      <c r="G1533" s="15"/>
      <c r="H1533" s="9"/>
      <c r="I1533" s="16"/>
      <c r="J1533" s="15"/>
      <c r="K1533" s="15"/>
      <c r="L1533" s="15"/>
      <c r="M1533" s="15"/>
      <c r="N1533" s="15"/>
      <c r="O1533" s="15"/>
      <c r="P1533" s="15"/>
      <c r="Q1533" s="15"/>
      <c r="R1533" s="15"/>
      <c r="S1533" s="15"/>
      <c r="T1533" s="15"/>
      <c r="U1533" s="15"/>
      <c r="V1533" s="15"/>
      <c r="W1533" s="15"/>
      <c r="X1533" s="15"/>
      <c r="Y1533" s="15"/>
      <c r="Z1533" s="15"/>
      <c r="AA1533" s="15"/>
      <c r="AB1533" s="15"/>
      <c r="AC1533" s="15"/>
      <c r="AD1533" s="15"/>
      <c r="AE1533" s="15"/>
      <c r="AF1533" s="15"/>
      <c r="AG1533" s="15"/>
      <c r="AH1533" s="15"/>
      <c r="AI1533" s="15"/>
      <c r="AJ1533" s="15"/>
      <c r="AK1533" s="15"/>
      <c r="AL1533" s="15"/>
      <c r="AM1533" s="15"/>
      <c r="AN1533" s="15"/>
      <c r="AO1533" s="15"/>
      <c r="AP1533" s="15"/>
    </row>
    <row r="1534" spans="2:42" ht="12.75" customHeight="1" x14ac:dyDescent="0.2">
      <c r="B1534" s="34"/>
      <c r="D1534" s="9"/>
      <c r="E1534" s="9"/>
      <c r="F1534" s="14"/>
      <c r="G1534" s="15"/>
      <c r="H1534" s="9"/>
      <c r="I1534" s="16"/>
      <c r="J1534" s="15"/>
      <c r="K1534" s="15"/>
      <c r="L1534" s="15"/>
      <c r="M1534" s="15"/>
      <c r="N1534" s="15"/>
      <c r="O1534" s="15"/>
      <c r="P1534" s="15"/>
      <c r="Q1534" s="15"/>
      <c r="R1534" s="15"/>
      <c r="S1534" s="15"/>
      <c r="T1534" s="15"/>
      <c r="U1534" s="15"/>
      <c r="V1534" s="15"/>
      <c r="W1534" s="15"/>
      <c r="X1534" s="15"/>
      <c r="Y1534" s="15"/>
      <c r="Z1534" s="15"/>
      <c r="AA1534" s="15"/>
      <c r="AB1534" s="15"/>
      <c r="AC1534" s="15"/>
      <c r="AD1534" s="15"/>
      <c r="AE1534" s="15"/>
      <c r="AF1534" s="15"/>
      <c r="AG1534" s="15"/>
      <c r="AH1534" s="15"/>
      <c r="AI1534" s="15"/>
      <c r="AJ1534" s="15"/>
      <c r="AK1534" s="15"/>
      <c r="AL1534" s="15"/>
      <c r="AM1534" s="15"/>
      <c r="AN1534" s="15"/>
      <c r="AO1534" s="15"/>
      <c r="AP1534" s="15"/>
    </row>
    <row r="1535" spans="2:42" ht="12.75" customHeight="1" x14ac:dyDescent="0.2">
      <c r="B1535" s="34"/>
      <c r="D1535" s="9"/>
      <c r="E1535" s="9"/>
      <c r="F1535" s="14"/>
      <c r="G1535" s="15"/>
      <c r="H1535" s="9"/>
      <c r="I1535" s="16"/>
      <c r="J1535" s="15"/>
      <c r="K1535" s="15"/>
      <c r="L1535" s="15"/>
      <c r="M1535" s="15"/>
      <c r="N1535" s="15"/>
      <c r="O1535" s="15"/>
      <c r="P1535" s="15"/>
      <c r="Q1535" s="15"/>
      <c r="R1535" s="15"/>
      <c r="S1535" s="15"/>
      <c r="T1535" s="15"/>
      <c r="U1535" s="15"/>
      <c r="V1535" s="15"/>
      <c r="W1535" s="15"/>
      <c r="X1535" s="15"/>
      <c r="Y1535" s="15"/>
      <c r="Z1535" s="15"/>
      <c r="AA1535" s="15"/>
      <c r="AB1535" s="15"/>
      <c r="AC1535" s="15"/>
      <c r="AD1535" s="15"/>
      <c r="AE1535" s="15"/>
      <c r="AF1535" s="15"/>
      <c r="AG1535" s="15"/>
      <c r="AH1535" s="15"/>
      <c r="AI1535" s="15"/>
      <c r="AJ1535" s="15"/>
      <c r="AK1535" s="15"/>
      <c r="AL1535" s="15"/>
      <c r="AM1535" s="15"/>
      <c r="AN1535" s="15"/>
      <c r="AO1535" s="15"/>
      <c r="AP1535" s="15"/>
    </row>
    <row r="1536" spans="2:42" ht="12.75" customHeight="1" x14ac:dyDescent="0.2">
      <c r="B1536" s="34"/>
      <c r="D1536" s="9"/>
      <c r="E1536" s="9"/>
      <c r="F1536" s="14"/>
      <c r="G1536" s="15"/>
      <c r="H1536" s="9"/>
      <c r="I1536" s="16"/>
      <c r="J1536" s="15"/>
      <c r="K1536" s="15"/>
      <c r="L1536" s="15"/>
      <c r="M1536" s="15"/>
      <c r="N1536" s="15"/>
      <c r="O1536" s="15"/>
      <c r="P1536" s="15"/>
      <c r="Q1536" s="15"/>
      <c r="R1536" s="15"/>
      <c r="S1536" s="15"/>
      <c r="T1536" s="15"/>
      <c r="U1536" s="15"/>
      <c r="V1536" s="15"/>
      <c r="W1536" s="15"/>
      <c r="X1536" s="15"/>
      <c r="Y1536" s="15"/>
      <c r="Z1536" s="15"/>
      <c r="AA1536" s="15"/>
      <c r="AB1536" s="15"/>
      <c r="AC1536" s="15"/>
      <c r="AD1536" s="15"/>
      <c r="AE1536" s="15"/>
      <c r="AF1536" s="15"/>
      <c r="AG1536" s="15"/>
      <c r="AH1536" s="15"/>
      <c r="AI1536" s="15"/>
      <c r="AJ1536" s="15"/>
      <c r="AK1536" s="15"/>
      <c r="AL1536" s="15"/>
      <c r="AM1536" s="15"/>
      <c r="AN1536" s="15"/>
      <c r="AO1536" s="15"/>
      <c r="AP1536" s="15"/>
    </row>
    <row r="1537" spans="2:42" ht="12.75" customHeight="1" x14ac:dyDescent="0.2">
      <c r="B1537" s="34"/>
      <c r="D1537" s="9"/>
      <c r="E1537" s="9"/>
      <c r="F1537" s="14"/>
      <c r="G1537" s="15"/>
      <c r="H1537" s="9"/>
      <c r="I1537" s="16"/>
      <c r="J1537" s="15"/>
      <c r="K1537" s="15"/>
      <c r="L1537" s="15"/>
      <c r="M1537" s="15"/>
      <c r="N1537" s="15"/>
      <c r="O1537" s="15"/>
      <c r="P1537" s="15"/>
      <c r="Q1537" s="15"/>
      <c r="R1537" s="15"/>
      <c r="S1537" s="15"/>
      <c r="T1537" s="15"/>
      <c r="U1537" s="15"/>
      <c r="V1537" s="15"/>
      <c r="W1537" s="15"/>
      <c r="X1537" s="15"/>
      <c r="Y1537" s="15"/>
      <c r="Z1537" s="15"/>
      <c r="AA1537" s="15"/>
      <c r="AB1537" s="15"/>
      <c r="AC1537" s="15"/>
      <c r="AD1537" s="15"/>
      <c r="AE1537" s="15"/>
      <c r="AF1537" s="15"/>
      <c r="AG1537" s="15"/>
      <c r="AH1537" s="15"/>
      <c r="AI1537" s="15"/>
      <c r="AJ1537" s="15"/>
      <c r="AK1537" s="15"/>
      <c r="AL1537" s="15"/>
      <c r="AM1537" s="15"/>
      <c r="AN1537" s="15"/>
      <c r="AO1537" s="15"/>
      <c r="AP1537" s="15"/>
    </row>
    <row r="1538" spans="2:42" ht="12.75" customHeight="1" x14ac:dyDescent="0.2">
      <c r="B1538" s="34"/>
      <c r="D1538" s="9"/>
      <c r="E1538" s="9"/>
      <c r="F1538" s="14"/>
      <c r="G1538" s="15"/>
      <c r="H1538" s="9"/>
      <c r="I1538" s="16"/>
      <c r="J1538" s="15"/>
      <c r="K1538" s="15"/>
      <c r="L1538" s="15"/>
      <c r="M1538" s="15"/>
      <c r="N1538" s="15"/>
      <c r="O1538" s="15"/>
      <c r="P1538" s="15"/>
      <c r="Q1538" s="15"/>
      <c r="R1538" s="15"/>
      <c r="S1538" s="15"/>
      <c r="T1538" s="15"/>
      <c r="U1538" s="15"/>
      <c r="V1538" s="15"/>
      <c r="W1538" s="15"/>
      <c r="X1538" s="15"/>
      <c r="Y1538" s="15"/>
      <c r="Z1538" s="15"/>
      <c r="AA1538" s="15"/>
      <c r="AB1538" s="15"/>
      <c r="AC1538" s="15"/>
      <c r="AD1538" s="15"/>
      <c r="AE1538" s="15"/>
      <c r="AF1538" s="15"/>
      <c r="AG1538" s="15"/>
      <c r="AH1538" s="15"/>
      <c r="AI1538" s="15"/>
      <c r="AJ1538" s="15"/>
      <c r="AK1538" s="15"/>
      <c r="AL1538" s="15"/>
      <c r="AM1538" s="15"/>
      <c r="AN1538" s="15"/>
      <c r="AO1538" s="15"/>
      <c r="AP1538" s="15"/>
    </row>
    <row r="1539" spans="2:42" ht="12.75" customHeight="1" x14ac:dyDescent="0.2">
      <c r="B1539" s="34"/>
      <c r="D1539" s="9"/>
      <c r="E1539" s="9"/>
      <c r="F1539" s="14"/>
      <c r="G1539" s="15"/>
      <c r="H1539" s="9"/>
      <c r="I1539" s="16"/>
      <c r="J1539" s="15"/>
      <c r="K1539" s="15"/>
      <c r="L1539" s="15"/>
      <c r="M1539" s="15"/>
      <c r="N1539" s="15"/>
      <c r="O1539" s="15"/>
      <c r="P1539" s="15"/>
      <c r="Q1539" s="15"/>
      <c r="R1539" s="15"/>
      <c r="S1539" s="15"/>
      <c r="T1539" s="15"/>
      <c r="U1539" s="15"/>
      <c r="V1539" s="15"/>
      <c r="W1539" s="15"/>
      <c r="X1539" s="15"/>
      <c r="Y1539" s="15"/>
      <c r="Z1539" s="15"/>
      <c r="AA1539" s="15"/>
      <c r="AB1539" s="15"/>
      <c r="AC1539" s="15"/>
      <c r="AD1539" s="15"/>
      <c r="AE1539" s="15"/>
      <c r="AF1539" s="15"/>
      <c r="AG1539" s="15"/>
      <c r="AH1539" s="15"/>
      <c r="AI1539" s="15"/>
      <c r="AJ1539" s="15"/>
      <c r="AK1539" s="15"/>
      <c r="AL1539" s="15"/>
      <c r="AM1539" s="15"/>
      <c r="AN1539" s="15"/>
      <c r="AO1539" s="15"/>
      <c r="AP1539" s="15"/>
    </row>
    <row r="1540" spans="2:42" ht="12.75" customHeight="1" x14ac:dyDescent="0.2">
      <c r="B1540" s="34"/>
      <c r="D1540" s="9"/>
      <c r="E1540" s="9"/>
      <c r="F1540" s="14"/>
      <c r="G1540" s="15"/>
      <c r="H1540" s="9"/>
      <c r="I1540" s="16"/>
      <c r="J1540" s="15"/>
      <c r="K1540" s="15"/>
      <c r="L1540" s="15"/>
      <c r="M1540" s="15"/>
      <c r="N1540" s="15"/>
      <c r="O1540" s="15"/>
      <c r="P1540" s="15"/>
      <c r="Q1540" s="15"/>
      <c r="R1540" s="15"/>
      <c r="S1540" s="15"/>
      <c r="T1540" s="15"/>
      <c r="U1540" s="15"/>
      <c r="V1540" s="15"/>
      <c r="W1540" s="15"/>
      <c r="X1540" s="15"/>
      <c r="Y1540" s="15"/>
      <c r="Z1540" s="15"/>
      <c r="AA1540" s="15"/>
      <c r="AB1540" s="15"/>
      <c r="AC1540" s="15"/>
      <c r="AD1540" s="15"/>
      <c r="AE1540" s="15"/>
      <c r="AF1540" s="15"/>
      <c r="AG1540" s="15"/>
      <c r="AH1540" s="15"/>
      <c r="AI1540" s="15"/>
      <c r="AJ1540" s="15"/>
      <c r="AK1540" s="15"/>
      <c r="AL1540" s="15"/>
      <c r="AM1540" s="15"/>
      <c r="AN1540" s="15"/>
      <c r="AO1540" s="15"/>
      <c r="AP1540" s="15"/>
    </row>
    <row r="1541" spans="2:42" ht="12.75" customHeight="1" x14ac:dyDescent="0.2">
      <c r="B1541" s="34"/>
      <c r="D1541" s="9"/>
      <c r="E1541" s="9"/>
      <c r="F1541" s="14"/>
      <c r="G1541" s="15"/>
      <c r="H1541" s="9"/>
      <c r="I1541" s="16"/>
      <c r="J1541" s="15"/>
      <c r="K1541" s="15"/>
      <c r="L1541" s="15"/>
      <c r="M1541" s="15"/>
      <c r="N1541" s="15"/>
      <c r="O1541" s="15"/>
      <c r="P1541" s="15"/>
      <c r="Q1541" s="15"/>
      <c r="R1541" s="15"/>
      <c r="S1541" s="15"/>
      <c r="T1541" s="15"/>
      <c r="U1541" s="15"/>
      <c r="V1541" s="15"/>
      <c r="W1541" s="15"/>
      <c r="X1541" s="15"/>
      <c r="Y1541" s="15"/>
      <c r="Z1541" s="15"/>
      <c r="AA1541" s="15"/>
      <c r="AB1541" s="15"/>
      <c r="AC1541" s="15"/>
      <c r="AD1541" s="15"/>
      <c r="AE1541" s="15"/>
      <c r="AF1541" s="15"/>
      <c r="AG1541" s="15"/>
      <c r="AH1541" s="15"/>
      <c r="AI1541" s="15"/>
      <c r="AJ1541" s="15"/>
      <c r="AK1541" s="15"/>
      <c r="AL1541" s="15"/>
      <c r="AM1541" s="15"/>
      <c r="AN1541" s="15"/>
      <c r="AO1541" s="15"/>
      <c r="AP1541" s="15"/>
    </row>
    <row r="1542" spans="2:42" ht="12.75" customHeight="1" x14ac:dyDescent="0.2">
      <c r="B1542" s="34"/>
      <c r="D1542" s="9"/>
      <c r="E1542" s="9"/>
      <c r="F1542" s="14"/>
      <c r="G1542" s="15"/>
      <c r="H1542" s="9"/>
      <c r="I1542" s="16"/>
      <c r="J1542" s="15"/>
      <c r="K1542" s="15"/>
      <c r="L1542" s="15"/>
      <c r="M1542" s="15"/>
      <c r="N1542" s="15"/>
      <c r="O1542" s="15"/>
      <c r="P1542" s="15"/>
      <c r="Q1542" s="15"/>
      <c r="R1542" s="15"/>
      <c r="S1542" s="15"/>
      <c r="T1542" s="15"/>
      <c r="U1542" s="15"/>
      <c r="V1542" s="15"/>
      <c r="W1542" s="15"/>
      <c r="X1542" s="15"/>
      <c r="Y1542" s="15"/>
      <c r="Z1542" s="15"/>
      <c r="AA1542" s="15"/>
      <c r="AB1542" s="15"/>
      <c r="AC1542" s="15"/>
      <c r="AD1542" s="15"/>
      <c r="AE1542" s="15"/>
      <c r="AF1542" s="15"/>
      <c r="AG1542" s="15"/>
      <c r="AH1542" s="15"/>
      <c r="AI1542" s="15"/>
      <c r="AJ1542" s="15"/>
      <c r="AK1542" s="15"/>
      <c r="AL1542" s="15"/>
      <c r="AM1542" s="15"/>
      <c r="AN1542" s="15"/>
      <c r="AO1542" s="15"/>
      <c r="AP1542" s="15"/>
    </row>
    <row r="1543" spans="2:42" ht="12.75" customHeight="1" x14ac:dyDescent="0.2">
      <c r="B1543" s="34"/>
      <c r="D1543" s="9"/>
      <c r="E1543" s="9"/>
      <c r="F1543" s="14"/>
      <c r="G1543" s="15"/>
      <c r="H1543" s="9"/>
      <c r="I1543" s="16"/>
      <c r="J1543" s="15"/>
      <c r="K1543" s="15"/>
      <c r="L1543" s="15"/>
      <c r="M1543" s="15"/>
      <c r="N1543" s="15"/>
      <c r="O1543" s="15"/>
      <c r="P1543" s="15"/>
      <c r="Q1543" s="15"/>
      <c r="R1543" s="15"/>
      <c r="S1543" s="15"/>
      <c r="T1543" s="15"/>
      <c r="U1543" s="15"/>
      <c r="V1543" s="15"/>
      <c r="W1543" s="15"/>
      <c r="X1543" s="15"/>
      <c r="Y1543" s="15"/>
      <c r="Z1543" s="15"/>
      <c r="AA1543" s="15"/>
      <c r="AB1543" s="15"/>
      <c r="AC1543" s="15"/>
      <c r="AD1543" s="15"/>
      <c r="AE1543" s="15"/>
      <c r="AF1543" s="15"/>
      <c r="AG1543" s="15"/>
      <c r="AH1543" s="15"/>
      <c r="AI1543" s="15"/>
      <c r="AJ1543" s="15"/>
      <c r="AK1543" s="15"/>
      <c r="AL1543" s="15"/>
      <c r="AM1543" s="15"/>
      <c r="AN1543" s="15"/>
      <c r="AO1543" s="15"/>
      <c r="AP1543" s="15"/>
    </row>
    <row r="1544" spans="2:42" ht="12.75" customHeight="1" x14ac:dyDescent="0.2">
      <c r="B1544" s="34"/>
      <c r="D1544" s="9"/>
      <c r="E1544" s="9"/>
      <c r="F1544" s="14"/>
      <c r="G1544" s="15"/>
      <c r="H1544" s="9"/>
      <c r="I1544" s="16"/>
      <c r="J1544" s="15"/>
      <c r="K1544" s="15"/>
      <c r="L1544" s="15"/>
      <c r="M1544" s="15"/>
      <c r="N1544" s="15"/>
      <c r="O1544" s="15"/>
      <c r="P1544" s="15"/>
      <c r="Q1544" s="15"/>
      <c r="R1544" s="15"/>
      <c r="S1544" s="15"/>
      <c r="T1544" s="15"/>
      <c r="U1544" s="15"/>
      <c r="V1544" s="15"/>
      <c r="W1544" s="15"/>
      <c r="X1544" s="15"/>
      <c r="Y1544" s="15"/>
      <c r="Z1544" s="15"/>
      <c r="AA1544" s="15"/>
      <c r="AB1544" s="15"/>
      <c r="AC1544" s="15"/>
      <c r="AD1544" s="15"/>
      <c r="AE1544" s="15"/>
      <c r="AF1544" s="15"/>
      <c r="AG1544" s="15"/>
      <c r="AH1544" s="15"/>
      <c r="AI1544" s="15"/>
      <c r="AJ1544" s="15"/>
      <c r="AK1544" s="15"/>
      <c r="AL1544" s="15"/>
      <c r="AM1544" s="15"/>
      <c r="AN1544" s="15"/>
      <c r="AO1544" s="15"/>
      <c r="AP1544" s="15"/>
    </row>
    <row r="1545" spans="2:42" ht="12.75" customHeight="1" x14ac:dyDescent="0.2">
      <c r="B1545" s="34"/>
      <c r="D1545" s="9"/>
      <c r="E1545" s="9"/>
      <c r="F1545" s="14"/>
      <c r="G1545" s="15"/>
      <c r="H1545" s="9"/>
      <c r="I1545" s="16"/>
      <c r="J1545" s="15"/>
      <c r="K1545" s="15"/>
      <c r="L1545" s="15"/>
      <c r="M1545" s="15"/>
      <c r="N1545" s="15"/>
      <c r="O1545" s="15"/>
      <c r="P1545" s="15"/>
      <c r="Q1545" s="15"/>
      <c r="R1545" s="15"/>
      <c r="S1545" s="15"/>
      <c r="T1545" s="15"/>
      <c r="U1545" s="15"/>
      <c r="V1545" s="15"/>
      <c r="W1545" s="15"/>
      <c r="X1545" s="15"/>
      <c r="Y1545" s="15"/>
      <c r="Z1545" s="15"/>
      <c r="AA1545" s="15"/>
      <c r="AB1545" s="15"/>
      <c r="AC1545" s="15"/>
      <c r="AD1545" s="15"/>
      <c r="AE1545" s="15"/>
      <c r="AF1545" s="15"/>
      <c r="AG1545" s="15"/>
      <c r="AH1545" s="15"/>
      <c r="AI1545" s="15"/>
      <c r="AJ1545" s="15"/>
      <c r="AK1545" s="15"/>
      <c r="AL1545" s="15"/>
      <c r="AM1545" s="15"/>
      <c r="AN1545" s="15"/>
      <c r="AO1545" s="15"/>
      <c r="AP1545" s="15"/>
    </row>
    <row r="1546" spans="2:42" ht="12.75" customHeight="1" x14ac:dyDescent="0.2">
      <c r="B1546" s="34"/>
      <c r="D1546" s="9"/>
      <c r="E1546" s="9"/>
      <c r="F1546" s="14"/>
      <c r="G1546" s="15"/>
      <c r="H1546" s="9"/>
      <c r="I1546" s="16"/>
      <c r="J1546" s="15"/>
      <c r="K1546" s="15"/>
      <c r="L1546" s="15"/>
      <c r="M1546" s="15"/>
      <c r="N1546" s="15"/>
      <c r="O1546" s="15"/>
      <c r="P1546" s="15"/>
      <c r="Q1546" s="15"/>
      <c r="R1546" s="15"/>
      <c r="S1546" s="15"/>
      <c r="T1546" s="15"/>
      <c r="U1546" s="15"/>
      <c r="V1546" s="15"/>
      <c r="W1546" s="15"/>
      <c r="X1546" s="15"/>
      <c r="Y1546" s="15"/>
      <c r="Z1546" s="15"/>
      <c r="AA1546" s="15"/>
      <c r="AB1546" s="15"/>
      <c r="AC1546" s="15"/>
      <c r="AD1546" s="15"/>
      <c r="AE1546" s="15"/>
      <c r="AF1546" s="15"/>
      <c r="AG1546" s="15"/>
      <c r="AH1546" s="15"/>
      <c r="AI1546" s="15"/>
      <c r="AJ1546" s="15"/>
      <c r="AK1546" s="15"/>
      <c r="AL1546" s="15"/>
      <c r="AM1546" s="15"/>
      <c r="AN1546" s="15"/>
      <c r="AO1546" s="15"/>
      <c r="AP1546" s="15"/>
    </row>
    <row r="1547" spans="2:42" ht="12.75" customHeight="1" x14ac:dyDescent="0.2">
      <c r="B1547" s="34"/>
      <c r="D1547" s="9"/>
      <c r="E1547" s="9"/>
      <c r="F1547" s="14"/>
      <c r="G1547" s="15"/>
      <c r="H1547" s="9"/>
      <c r="I1547" s="16"/>
      <c r="J1547" s="15"/>
      <c r="K1547" s="15"/>
      <c r="L1547" s="15"/>
      <c r="M1547" s="15"/>
      <c r="N1547" s="15"/>
      <c r="O1547" s="15"/>
      <c r="P1547" s="15"/>
      <c r="Q1547" s="15"/>
      <c r="R1547" s="15"/>
      <c r="S1547" s="15"/>
      <c r="T1547" s="15"/>
      <c r="U1547" s="15"/>
      <c r="V1547" s="15"/>
      <c r="W1547" s="15"/>
      <c r="X1547" s="15"/>
      <c r="Y1547" s="15"/>
      <c r="Z1547" s="15"/>
      <c r="AA1547" s="15"/>
      <c r="AB1547" s="15"/>
      <c r="AC1547" s="15"/>
      <c r="AD1547" s="15"/>
      <c r="AE1547" s="15"/>
      <c r="AF1547" s="15"/>
      <c r="AG1547" s="15"/>
      <c r="AH1547" s="15"/>
      <c r="AI1547" s="15"/>
      <c r="AJ1547" s="15"/>
      <c r="AK1547" s="15"/>
      <c r="AL1547" s="15"/>
      <c r="AM1547" s="15"/>
      <c r="AN1547" s="15"/>
      <c r="AO1547" s="15"/>
      <c r="AP1547" s="15"/>
    </row>
    <row r="1548" spans="2:42" ht="12.75" customHeight="1" x14ac:dyDescent="0.2">
      <c r="B1548" s="34"/>
      <c r="D1548" s="9"/>
      <c r="E1548" s="9"/>
      <c r="F1548" s="14"/>
      <c r="G1548" s="15"/>
      <c r="H1548" s="9"/>
      <c r="I1548" s="16"/>
      <c r="J1548" s="15"/>
      <c r="K1548" s="15"/>
      <c r="L1548" s="15"/>
      <c r="M1548" s="15"/>
      <c r="N1548" s="15"/>
      <c r="O1548" s="15"/>
      <c r="P1548" s="15"/>
      <c r="Q1548" s="15"/>
      <c r="R1548" s="15"/>
      <c r="S1548" s="15"/>
      <c r="T1548" s="15"/>
      <c r="U1548" s="15"/>
      <c r="V1548" s="15"/>
      <c r="W1548" s="15"/>
      <c r="X1548" s="15"/>
      <c r="Y1548" s="15"/>
      <c r="Z1548" s="15"/>
      <c r="AA1548" s="15"/>
      <c r="AB1548" s="15"/>
      <c r="AC1548" s="15"/>
      <c r="AD1548" s="15"/>
      <c r="AE1548" s="15"/>
      <c r="AF1548" s="15"/>
      <c r="AG1548" s="15"/>
      <c r="AH1548" s="15"/>
      <c r="AI1548" s="15"/>
      <c r="AJ1548" s="15"/>
      <c r="AK1548" s="15"/>
      <c r="AL1548" s="15"/>
      <c r="AM1548" s="15"/>
      <c r="AN1548" s="15"/>
      <c r="AO1548" s="15"/>
      <c r="AP1548" s="15"/>
    </row>
    <row r="1549" spans="2:42" ht="12.75" customHeight="1" x14ac:dyDescent="0.2">
      <c r="B1549" s="34"/>
      <c r="D1549" s="9"/>
      <c r="E1549" s="9"/>
      <c r="F1549" s="14"/>
      <c r="G1549" s="15"/>
      <c r="H1549" s="9"/>
      <c r="I1549" s="16"/>
      <c r="J1549" s="15"/>
      <c r="K1549" s="15"/>
      <c r="L1549" s="15"/>
      <c r="M1549" s="15"/>
      <c r="N1549" s="15"/>
      <c r="O1549" s="15"/>
      <c r="P1549" s="15"/>
      <c r="Q1549" s="15"/>
      <c r="R1549" s="15"/>
      <c r="S1549" s="15"/>
      <c r="T1549" s="15"/>
      <c r="U1549" s="15"/>
      <c r="V1549" s="15"/>
      <c r="W1549" s="15"/>
      <c r="X1549" s="15"/>
      <c r="Y1549" s="15"/>
      <c r="Z1549" s="15"/>
      <c r="AA1549" s="15"/>
      <c r="AB1549" s="15"/>
      <c r="AC1549" s="15"/>
      <c r="AD1549" s="15"/>
      <c r="AE1549" s="15"/>
      <c r="AF1549" s="15"/>
      <c r="AG1549" s="15"/>
      <c r="AH1549" s="15"/>
      <c r="AI1549" s="15"/>
      <c r="AJ1549" s="15"/>
      <c r="AK1549" s="15"/>
      <c r="AL1549" s="15"/>
      <c r="AM1549" s="15"/>
      <c r="AN1549" s="15"/>
      <c r="AO1549" s="15"/>
      <c r="AP1549" s="15"/>
    </row>
    <row r="1550" spans="2:42" ht="12.75" customHeight="1" x14ac:dyDescent="0.2">
      <c r="B1550" s="34"/>
      <c r="D1550" s="9"/>
      <c r="E1550" s="9"/>
      <c r="F1550" s="14"/>
      <c r="G1550" s="15"/>
      <c r="H1550" s="9"/>
      <c r="I1550" s="16"/>
      <c r="J1550" s="15"/>
      <c r="K1550" s="15"/>
      <c r="L1550" s="15"/>
      <c r="M1550" s="15"/>
      <c r="N1550" s="15"/>
      <c r="O1550" s="15"/>
      <c r="P1550" s="15"/>
      <c r="Q1550" s="15"/>
      <c r="R1550" s="15"/>
      <c r="S1550" s="15"/>
      <c r="T1550" s="15"/>
      <c r="U1550" s="15"/>
      <c r="V1550" s="15"/>
      <c r="W1550" s="15"/>
      <c r="X1550" s="15"/>
      <c r="Y1550" s="15"/>
      <c r="Z1550" s="15"/>
      <c r="AA1550" s="15"/>
      <c r="AB1550" s="15"/>
      <c r="AC1550" s="15"/>
      <c r="AD1550" s="15"/>
      <c r="AE1550" s="15"/>
      <c r="AF1550" s="15"/>
      <c r="AG1550" s="15"/>
      <c r="AH1550" s="15"/>
      <c r="AI1550" s="15"/>
      <c r="AJ1550" s="15"/>
      <c r="AK1550" s="15"/>
      <c r="AL1550" s="15"/>
      <c r="AM1550" s="15"/>
      <c r="AN1550" s="15"/>
      <c r="AO1550" s="15"/>
      <c r="AP1550" s="15"/>
    </row>
    <row r="1551" spans="2:42" ht="12.75" customHeight="1" x14ac:dyDescent="0.2">
      <c r="B1551" s="34"/>
      <c r="D1551" s="9"/>
      <c r="E1551" s="9"/>
      <c r="F1551" s="14"/>
      <c r="G1551" s="15"/>
      <c r="H1551" s="9"/>
      <c r="I1551" s="16"/>
      <c r="J1551" s="15"/>
      <c r="K1551" s="15"/>
      <c r="L1551" s="15"/>
      <c r="M1551" s="15"/>
      <c r="N1551" s="15"/>
      <c r="O1551" s="15"/>
      <c r="P1551" s="15"/>
      <c r="Q1551" s="15"/>
      <c r="R1551" s="15"/>
      <c r="S1551" s="15"/>
      <c r="T1551" s="15"/>
      <c r="U1551" s="15"/>
      <c r="V1551" s="15"/>
      <c r="W1551" s="15"/>
      <c r="X1551" s="15"/>
      <c r="Y1551" s="15"/>
      <c r="Z1551" s="15"/>
      <c r="AA1551" s="15"/>
      <c r="AB1551" s="15"/>
      <c r="AC1551" s="15"/>
      <c r="AD1551" s="15"/>
      <c r="AE1551" s="15"/>
      <c r="AF1551" s="15"/>
      <c r="AG1551" s="15"/>
      <c r="AH1551" s="15"/>
      <c r="AI1551" s="15"/>
      <c r="AJ1551" s="15"/>
      <c r="AK1551" s="15"/>
      <c r="AL1551" s="15"/>
      <c r="AM1551" s="15"/>
      <c r="AN1551" s="15"/>
      <c r="AO1551" s="15"/>
      <c r="AP1551" s="15"/>
    </row>
    <row r="1552" spans="2:42" ht="12.75" customHeight="1" x14ac:dyDescent="0.2">
      <c r="B1552" s="34"/>
      <c r="D1552" s="9"/>
      <c r="E1552" s="9"/>
      <c r="F1552" s="14"/>
      <c r="G1552" s="15"/>
      <c r="H1552" s="9"/>
      <c r="I1552" s="16"/>
      <c r="J1552" s="15"/>
      <c r="K1552" s="15"/>
      <c r="L1552" s="15"/>
      <c r="M1552" s="15"/>
      <c r="N1552" s="15"/>
      <c r="O1552" s="15"/>
      <c r="P1552" s="15"/>
      <c r="Q1552" s="15"/>
      <c r="R1552" s="15"/>
      <c r="S1552" s="15"/>
      <c r="T1552" s="15"/>
      <c r="U1552" s="15"/>
      <c r="V1552" s="15"/>
      <c r="W1552" s="15"/>
      <c r="X1552" s="15"/>
      <c r="Y1552" s="15"/>
      <c r="Z1552" s="15"/>
      <c r="AA1552" s="15"/>
      <c r="AB1552" s="15"/>
      <c r="AC1552" s="15"/>
      <c r="AD1552" s="15"/>
      <c r="AE1552" s="15"/>
      <c r="AF1552" s="15"/>
      <c r="AG1552" s="15"/>
      <c r="AH1552" s="15"/>
      <c r="AI1552" s="15"/>
      <c r="AJ1552" s="15"/>
      <c r="AK1552" s="15"/>
      <c r="AL1552" s="15"/>
      <c r="AM1552" s="15"/>
      <c r="AN1552" s="15"/>
      <c r="AO1552" s="15"/>
      <c r="AP1552" s="15"/>
    </row>
    <row r="1553" spans="2:42" ht="12.75" customHeight="1" x14ac:dyDescent="0.2">
      <c r="B1553" s="34"/>
      <c r="D1553" s="9"/>
      <c r="E1553" s="9"/>
      <c r="F1553" s="14"/>
      <c r="G1553" s="15"/>
      <c r="H1553" s="9"/>
      <c r="I1553" s="16"/>
      <c r="J1553" s="15"/>
      <c r="K1553" s="15"/>
      <c r="L1553" s="15"/>
      <c r="M1553" s="15"/>
      <c r="N1553" s="15"/>
      <c r="O1553" s="15"/>
      <c r="P1553" s="15"/>
      <c r="Q1553" s="15"/>
      <c r="R1553" s="15"/>
      <c r="S1553" s="15"/>
      <c r="T1553" s="15"/>
      <c r="U1553" s="15"/>
      <c r="V1553" s="15"/>
      <c r="W1553" s="15"/>
      <c r="X1553" s="15"/>
      <c r="Y1553" s="15"/>
      <c r="Z1553" s="15"/>
      <c r="AA1553" s="15"/>
      <c r="AB1553" s="15"/>
      <c r="AC1553" s="15"/>
      <c r="AD1553" s="15"/>
      <c r="AE1553" s="15"/>
      <c r="AF1553" s="15"/>
      <c r="AG1553" s="15"/>
      <c r="AH1553" s="15"/>
      <c r="AI1553" s="15"/>
      <c r="AJ1553" s="15"/>
      <c r="AK1553" s="15"/>
      <c r="AL1553" s="15"/>
      <c r="AM1553" s="15"/>
      <c r="AN1553" s="15"/>
      <c r="AO1553" s="15"/>
      <c r="AP1553" s="15"/>
    </row>
    <row r="1554" spans="2:42" ht="12.75" customHeight="1" x14ac:dyDescent="0.2">
      <c r="B1554" s="34"/>
      <c r="D1554" s="9"/>
      <c r="E1554" s="9"/>
      <c r="F1554" s="14"/>
      <c r="G1554" s="15"/>
      <c r="H1554" s="9"/>
      <c r="I1554" s="16"/>
      <c r="J1554" s="15"/>
      <c r="K1554" s="15"/>
      <c r="L1554" s="15"/>
      <c r="M1554" s="15"/>
      <c r="N1554" s="15"/>
      <c r="O1554" s="15"/>
      <c r="P1554" s="15"/>
      <c r="Q1554" s="15"/>
      <c r="R1554" s="15"/>
      <c r="S1554" s="15"/>
      <c r="T1554" s="15"/>
      <c r="U1554" s="15"/>
      <c r="V1554" s="15"/>
      <c r="W1554" s="15"/>
      <c r="X1554" s="15"/>
      <c r="Y1554" s="15"/>
      <c r="Z1554" s="15"/>
      <c r="AA1554" s="15"/>
      <c r="AB1554" s="15"/>
      <c r="AC1554" s="15"/>
      <c r="AD1554" s="15"/>
      <c r="AE1554" s="15"/>
      <c r="AF1554" s="15"/>
      <c r="AG1554" s="15"/>
      <c r="AH1554" s="15"/>
      <c r="AI1554" s="15"/>
      <c r="AJ1554" s="15"/>
      <c r="AK1554" s="15"/>
      <c r="AL1554" s="15"/>
      <c r="AM1554" s="15"/>
      <c r="AN1554" s="15"/>
      <c r="AO1554" s="15"/>
      <c r="AP1554" s="15"/>
    </row>
    <row r="1555" spans="2:42" ht="12.75" customHeight="1" x14ac:dyDescent="0.2">
      <c r="B1555" s="34"/>
      <c r="D1555" s="9"/>
      <c r="E1555" s="9"/>
      <c r="F1555" s="14"/>
      <c r="G1555" s="15"/>
      <c r="H1555" s="9"/>
      <c r="I1555" s="16"/>
      <c r="J1555" s="15"/>
      <c r="K1555" s="15"/>
      <c r="L1555" s="15"/>
      <c r="M1555" s="15"/>
      <c r="N1555" s="15"/>
      <c r="O1555" s="15"/>
      <c r="P1555" s="15"/>
      <c r="Q1555" s="15"/>
      <c r="R1555" s="15"/>
      <c r="S1555" s="15"/>
      <c r="T1555" s="15"/>
      <c r="U1555" s="15"/>
      <c r="V1555" s="15"/>
      <c r="W1555" s="15"/>
      <c r="X1555" s="15"/>
      <c r="Y1555" s="15"/>
      <c r="Z1555" s="15"/>
      <c r="AA1555" s="15"/>
      <c r="AB1555" s="15"/>
      <c r="AC1555" s="15"/>
      <c r="AD1555" s="15"/>
      <c r="AE1555" s="15"/>
      <c r="AF1555" s="15"/>
      <c r="AG1555" s="15"/>
      <c r="AH1555" s="15"/>
      <c r="AI1555" s="15"/>
      <c r="AJ1555" s="15"/>
      <c r="AK1555" s="15"/>
      <c r="AL1555" s="15"/>
      <c r="AM1555" s="15"/>
      <c r="AN1555" s="15"/>
      <c r="AO1555" s="15"/>
      <c r="AP1555" s="15"/>
    </row>
    <row r="1556" spans="2:42" ht="12.75" customHeight="1" x14ac:dyDescent="0.2">
      <c r="B1556" s="34"/>
      <c r="D1556" s="9"/>
      <c r="E1556" s="9"/>
      <c r="F1556" s="14"/>
      <c r="G1556" s="15"/>
      <c r="H1556" s="9"/>
      <c r="I1556" s="16"/>
      <c r="J1556" s="15"/>
      <c r="K1556" s="15"/>
      <c r="L1556" s="15"/>
      <c r="M1556" s="15"/>
      <c r="N1556" s="15"/>
      <c r="O1556" s="15"/>
      <c r="P1556" s="15"/>
      <c r="Q1556" s="15"/>
      <c r="R1556" s="15"/>
      <c r="S1556" s="15"/>
      <c r="T1556" s="15"/>
      <c r="U1556" s="15"/>
      <c r="V1556" s="15"/>
      <c r="W1556" s="15"/>
      <c r="X1556" s="15"/>
      <c r="Y1556" s="15"/>
      <c r="Z1556" s="15"/>
      <c r="AA1556" s="15"/>
      <c r="AB1556" s="15"/>
      <c r="AC1556" s="15"/>
      <c r="AD1556" s="15"/>
      <c r="AE1556" s="15"/>
      <c r="AF1556" s="15"/>
      <c r="AG1556" s="15"/>
      <c r="AH1556" s="15"/>
      <c r="AI1556" s="15"/>
      <c r="AJ1556" s="15"/>
      <c r="AK1556" s="15"/>
      <c r="AL1556" s="15"/>
      <c r="AM1556" s="15"/>
      <c r="AN1556" s="15"/>
      <c r="AO1556" s="15"/>
      <c r="AP1556" s="15"/>
    </row>
    <row r="1557" spans="2:42" ht="12.75" customHeight="1" x14ac:dyDescent="0.2">
      <c r="B1557" s="34"/>
      <c r="D1557" s="9"/>
      <c r="E1557" s="9"/>
      <c r="F1557" s="14"/>
      <c r="G1557" s="15"/>
      <c r="H1557" s="9"/>
      <c r="I1557" s="16"/>
      <c r="J1557" s="15"/>
      <c r="K1557" s="15"/>
      <c r="L1557" s="15"/>
      <c r="M1557" s="15"/>
      <c r="N1557" s="15"/>
      <c r="O1557" s="15"/>
      <c r="P1557" s="15"/>
      <c r="Q1557" s="15"/>
      <c r="R1557" s="15"/>
      <c r="S1557" s="15"/>
      <c r="T1557" s="15"/>
      <c r="U1557" s="15"/>
      <c r="V1557" s="15"/>
      <c r="W1557" s="15"/>
      <c r="X1557" s="15"/>
      <c r="Y1557" s="15"/>
      <c r="Z1557" s="15"/>
      <c r="AA1557" s="15"/>
      <c r="AB1557" s="15"/>
      <c r="AC1557" s="15"/>
      <c r="AD1557" s="15"/>
      <c r="AE1557" s="15"/>
      <c r="AF1557" s="15"/>
      <c r="AG1557" s="15"/>
      <c r="AH1557" s="15"/>
      <c r="AI1557" s="15"/>
      <c r="AJ1557" s="15"/>
      <c r="AK1557" s="15"/>
      <c r="AL1557" s="15"/>
      <c r="AM1557" s="15"/>
      <c r="AN1557" s="15"/>
      <c r="AO1557" s="15"/>
      <c r="AP1557" s="15"/>
    </row>
    <row r="1558" spans="2:42" ht="12.75" customHeight="1" thickBot="1" x14ac:dyDescent="0.25">
      <c r="B1558" s="35"/>
      <c r="D1558" s="9"/>
      <c r="E1558" s="9"/>
      <c r="F1558" s="17"/>
      <c r="G1558" s="15"/>
      <c r="H1558" s="18"/>
      <c r="I1558" s="16"/>
      <c r="J1558" s="15"/>
      <c r="K1558" s="15"/>
      <c r="L1558" s="15"/>
      <c r="M1558" s="15"/>
      <c r="N1558" s="15"/>
      <c r="O1558" s="15"/>
      <c r="P1558" s="15"/>
      <c r="Q1558" s="15"/>
      <c r="R1558" s="15"/>
      <c r="S1558" s="15"/>
      <c r="T1558" s="15"/>
      <c r="U1558" s="15"/>
      <c r="V1558" s="15"/>
      <c r="W1558" s="15"/>
      <c r="X1558" s="15"/>
      <c r="Y1558" s="15"/>
      <c r="Z1558" s="15"/>
      <c r="AA1558" s="15"/>
      <c r="AB1558" s="15"/>
      <c r="AC1558" s="15"/>
      <c r="AD1558" s="15"/>
      <c r="AE1558" s="15"/>
      <c r="AF1558" s="15"/>
      <c r="AG1558" s="15"/>
      <c r="AH1558" s="15"/>
      <c r="AI1558" s="15"/>
      <c r="AJ1558" s="15"/>
      <c r="AK1558" s="15"/>
      <c r="AL1558" s="15"/>
      <c r="AM1558" s="15"/>
      <c r="AN1558" s="15"/>
      <c r="AO1558" s="15"/>
      <c r="AP1558" s="15"/>
    </row>
    <row r="1559" spans="2:42" ht="12.75" customHeight="1" x14ac:dyDescent="0.2">
      <c r="B1559" s="5" t="s">
        <v>22</v>
      </c>
      <c r="D1559" s="48" t="s">
        <v>18</v>
      </c>
      <c r="E1559" s="49"/>
      <c r="F1559" s="49"/>
      <c r="G1559" s="49"/>
      <c r="H1559" s="49"/>
      <c r="I1559" s="50"/>
      <c r="J1559" s="31" t="str">
        <f t="shared" ref="J1559" si="623">IF(J1483="","",IF(J1506="",IF(SUM(COUNTIF(J1507:J1558,"LS")+COUNTIF(J1507:J1558,"LUMP"))&gt;0,"LS",""),IF(SUM(J1507:J1558)&gt;0,ROUNDUP(SUM(J1507:J1558),0),"")))</f>
        <v/>
      </c>
      <c r="K1559" s="31" t="str">
        <f t="shared" ref="K1559" si="624">IF(K1483="","",IF(K1506="",IF(SUM(COUNTIF(K1507:K1558,"LS")+COUNTIF(K1507:K1558,"LUMP"))&gt;0,"LS",""),IF(SUM(K1507:K1558)&gt;0,ROUNDUP(SUM(K1507:K1558),0),"")))</f>
        <v/>
      </c>
      <c r="L1559" s="31" t="str">
        <f t="shared" ref="L1559" si="625">IF(L1483="","",IF(L1506="",IF(SUM(COUNTIF(L1507:L1558,"LS")+COUNTIF(L1507:L1558,"LUMP"))&gt;0,"LS",""),IF(SUM(L1507:L1558)&gt;0,ROUNDUP(SUM(L1507:L1558),0),"")))</f>
        <v/>
      </c>
      <c r="M1559" s="31" t="str">
        <f t="shared" ref="M1559" si="626">IF(M1483="","",IF(M1506="",IF(SUM(COUNTIF(M1507:M1558,"LS")+COUNTIF(M1507:M1558,"LUMP"))&gt;0,"LS",""),IF(SUM(M1507:M1558)&gt;0,ROUNDUP(SUM(M1507:M1558),0),"")))</f>
        <v/>
      </c>
      <c r="N1559" s="31" t="str">
        <f t="shared" ref="N1559" si="627">IF(N1483="","",IF(N1506="",IF(SUM(COUNTIF(N1507:N1558,"LS")+COUNTIF(N1507:N1558,"LUMP"))&gt;0,"LS",""),IF(SUM(N1507:N1558)&gt;0,ROUNDUP(SUM(N1507:N1558),0),"")))</f>
        <v/>
      </c>
      <c r="O1559" s="31" t="str">
        <f t="shared" ref="O1559" si="628">IF(O1483="","",IF(O1506="",IF(SUM(COUNTIF(O1507:O1558,"LS")+COUNTIF(O1507:O1558,"LUMP"))&gt;0,"LS",""),IF(SUM(O1507:O1558)&gt;0,ROUNDUP(SUM(O1507:O1558),0),"")))</f>
        <v/>
      </c>
      <c r="P1559" s="31" t="str">
        <f t="shared" ref="P1559" si="629">IF(P1483="","",IF(P1506="",IF(SUM(COUNTIF(P1507:P1558,"LS")+COUNTIF(P1507:P1558,"LUMP"))&gt;0,"LS",""),IF(SUM(P1507:P1558)&gt;0,ROUNDUP(SUM(P1507:P1558),0),"")))</f>
        <v/>
      </c>
      <c r="Q1559" s="31" t="str">
        <f t="shared" ref="Q1559" si="630">IF(Q1483="","",IF(Q1506="",IF(SUM(COUNTIF(Q1507:Q1558,"LS")+COUNTIF(Q1507:Q1558,"LUMP"))&gt;0,"LS",""),IF(SUM(Q1507:Q1558)&gt;0,ROUNDUP(SUM(Q1507:Q1558),0),"")))</f>
        <v/>
      </c>
      <c r="R1559" s="31" t="str">
        <f t="shared" ref="R1559" si="631">IF(R1483="","",IF(R1506="",IF(SUM(COUNTIF(R1507:R1558,"LS")+COUNTIF(R1507:R1558,"LUMP"))&gt;0,"LS",""),IF(SUM(R1507:R1558)&gt;0,ROUNDUP(SUM(R1507:R1558),0),"")))</f>
        <v/>
      </c>
      <c r="S1559" s="31" t="str">
        <f t="shared" ref="S1559" si="632">IF(S1483="","",IF(S1506="",IF(SUM(COUNTIF(S1507:S1558,"LS")+COUNTIF(S1507:S1558,"LUMP"))&gt;0,"LS",""),IF(SUM(S1507:S1558)&gt;0,ROUNDUP(SUM(S1507:S1558),0),"")))</f>
        <v/>
      </c>
      <c r="T1559" s="31" t="str">
        <f t="shared" ref="T1559" si="633">IF(T1483="","",IF(T1506="",IF(SUM(COUNTIF(T1507:T1558,"LS")+COUNTIF(T1507:T1558,"LUMP"))&gt;0,"LS",""),IF(SUM(T1507:T1558)&gt;0,ROUNDUP(SUM(T1507:T1558),0),"")))</f>
        <v/>
      </c>
      <c r="U1559" s="31" t="str">
        <f t="shared" ref="U1559" si="634">IF(U1483="","",IF(U1506="",IF(SUM(COUNTIF(U1507:U1558,"LS")+COUNTIF(U1507:U1558,"LUMP"))&gt;0,"LS",""),IF(SUM(U1507:U1558)&gt;0,ROUNDUP(SUM(U1507:U1558),0),"")))</f>
        <v/>
      </c>
      <c r="V1559" s="31" t="str">
        <f t="shared" ref="V1559" si="635">IF(V1483="","",IF(V1506="",IF(SUM(COUNTIF(V1507:V1558,"LS")+COUNTIF(V1507:V1558,"LUMP"))&gt;0,"LS",""),IF(SUM(V1507:V1558)&gt;0,ROUNDUP(SUM(V1507:V1558),0),"")))</f>
        <v/>
      </c>
      <c r="W1559" s="31" t="str">
        <f t="shared" ref="W1559" si="636">IF(W1483="","",IF(W1506="",IF(SUM(COUNTIF(W1507:W1558,"LS")+COUNTIF(W1507:W1558,"LUMP"))&gt;0,"LS",""),IF(SUM(W1507:W1558)&gt;0,ROUNDUP(SUM(W1507:W1558),0),"")))</f>
        <v/>
      </c>
      <c r="X1559" s="31" t="str">
        <f t="shared" ref="X1559" si="637">IF(X1483="","",IF(X1506="",IF(SUM(COUNTIF(X1507:X1558,"LS")+COUNTIF(X1507:X1558,"LUMP"))&gt;0,"LS",""),IF(SUM(X1507:X1558)&gt;0,ROUNDUP(SUM(X1507:X1558),0),"")))</f>
        <v/>
      </c>
      <c r="Y1559" s="31" t="str">
        <f t="shared" ref="Y1559" si="638">IF(Y1483="","",IF(Y1506="",IF(SUM(COUNTIF(Y1507:Y1558,"LS")+COUNTIF(Y1507:Y1558,"LUMP"))&gt;0,"LS",""),IF(SUM(Y1507:Y1558)&gt;0,ROUNDUP(SUM(Y1507:Y1558),0),"")))</f>
        <v/>
      </c>
      <c r="Z1559" s="31" t="str">
        <f t="shared" ref="Z1559" si="639">IF(Z1483="","",IF(Z1506="",IF(SUM(COUNTIF(Z1507:Z1558,"LS")+COUNTIF(Z1507:Z1558,"LUMP"))&gt;0,"LS",""),IF(SUM(Z1507:Z1558)&gt;0,ROUNDUP(SUM(Z1507:Z1558),0),"")))</f>
        <v/>
      </c>
      <c r="AA1559" s="31" t="str">
        <f t="shared" ref="AA1559" si="640">IF(AA1483="","",IF(AA1506="",IF(SUM(COUNTIF(AA1507:AA1558,"LS")+COUNTIF(AA1507:AA1558,"LUMP"))&gt;0,"LS",""),IF(SUM(AA1507:AA1558)&gt;0,ROUNDUP(SUM(AA1507:AA1558),0),"")))</f>
        <v/>
      </c>
      <c r="AB1559" s="31" t="str">
        <f t="shared" ref="AB1559" si="641">IF(AB1483="","",IF(AB1506="",IF(SUM(COUNTIF(AB1507:AB1558,"LS")+COUNTIF(AB1507:AB1558,"LUMP"))&gt;0,"LS",""),IF(SUM(AB1507:AB1558)&gt;0,ROUNDUP(SUM(AB1507:AB1558),0),"")))</f>
        <v/>
      </c>
      <c r="AC1559" s="31" t="str">
        <f t="shared" ref="AC1559" si="642">IF(AC1483="","",IF(AC1506="",IF(SUM(COUNTIF(AC1507:AC1558,"LS")+COUNTIF(AC1507:AC1558,"LUMP"))&gt;0,"LS",""),IF(SUM(AC1507:AC1558)&gt;0,ROUNDUP(SUM(AC1507:AC1558),0),"")))</f>
        <v/>
      </c>
      <c r="AD1559" s="31" t="str">
        <f t="shared" ref="AD1559" si="643">IF(AD1483="","",IF(AD1506="",IF(SUM(COUNTIF(AD1507:AD1558,"LS")+COUNTIF(AD1507:AD1558,"LUMP"))&gt;0,"LS",""),IF(SUM(AD1507:AD1558)&gt;0,ROUNDUP(SUM(AD1507:AD1558),0),"")))</f>
        <v/>
      </c>
      <c r="AE1559" s="31" t="str">
        <f t="shared" ref="AE1559" si="644">IF(AE1483="","",IF(AE1506="",IF(SUM(COUNTIF(AE1507:AE1558,"LS")+COUNTIF(AE1507:AE1558,"LUMP"))&gt;0,"LS",""),IF(SUM(AE1507:AE1558)&gt;0,ROUNDUP(SUM(AE1507:AE1558),0),"")))</f>
        <v/>
      </c>
      <c r="AF1559" s="31" t="str">
        <f t="shared" ref="AF1559" si="645">IF(AF1483="","",IF(AF1506="",IF(SUM(COUNTIF(AF1507:AF1558,"LS")+COUNTIF(AF1507:AF1558,"LUMP"))&gt;0,"LS",""),IF(SUM(AF1507:AF1558)&gt;0,ROUNDUP(SUM(AF1507:AF1558),0),"")))</f>
        <v/>
      </c>
      <c r="AG1559" s="31" t="str">
        <f t="shared" ref="AG1559" si="646">IF(AG1483="","",IF(AG1506="",IF(SUM(COUNTIF(AG1507:AG1558,"LS")+COUNTIF(AG1507:AG1558,"LUMP"))&gt;0,"LS",""),IF(SUM(AG1507:AG1558)&gt;0,ROUNDUP(SUM(AG1507:AG1558),0),"")))</f>
        <v/>
      </c>
      <c r="AH1559" s="31" t="str">
        <f t="shared" ref="AH1559" si="647">IF(AH1483="","",IF(AH1506="",IF(SUM(COUNTIF(AH1507:AH1558,"LS")+COUNTIF(AH1507:AH1558,"LUMP"))&gt;0,"LS",""),IF(SUM(AH1507:AH1558)&gt;0,ROUNDUP(SUM(AH1507:AH1558),0),"")))</f>
        <v/>
      </c>
      <c r="AI1559" s="31" t="str">
        <f t="shared" ref="AI1559" si="648">IF(AI1483="","",IF(AI1506="",IF(SUM(COUNTIF(AI1507:AI1558,"LS")+COUNTIF(AI1507:AI1558,"LUMP"))&gt;0,"LS",""),IF(SUM(AI1507:AI1558)&gt;0,ROUNDUP(SUM(AI1507:AI1558),0),"")))</f>
        <v/>
      </c>
      <c r="AJ1559" s="31" t="str">
        <f t="shared" ref="AJ1559" si="649">IF(AJ1483="","",IF(AJ1506="",IF(SUM(COUNTIF(AJ1507:AJ1558,"LS")+COUNTIF(AJ1507:AJ1558,"LUMP"))&gt;0,"LS",""),IF(SUM(AJ1507:AJ1558)&gt;0,ROUNDUP(SUM(AJ1507:AJ1558),0),"")))</f>
        <v/>
      </c>
      <c r="AK1559" s="31" t="str">
        <f t="shared" ref="AK1559" si="650">IF(AK1483="","",IF(AK1506="",IF(SUM(COUNTIF(AK1507:AK1558,"LS")+COUNTIF(AK1507:AK1558,"LUMP"))&gt;0,"LS",""),IF(SUM(AK1507:AK1558)&gt;0,ROUNDUP(SUM(AK1507:AK1558),0),"")))</f>
        <v/>
      </c>
      <c r="AL1559" s="31" t="str">
        <f t="shared" ref="AL1559" si="651">IF(AL1483="","",IF(AL1506="",IF(SUM(COUNTIF(AL1507:AL1558,"LS")+COUNTIF(AL1507:AL1558,"LUMP"))&gt;0,"LS",""),IF(SUM(AL1507:AL1558)&gt;0,ROUNDUP(SUM(AL1507:AL1558),0),"")))</f>
        <v/>
      </c>
      <c r="AM1559" s="31" t="str">
        <f t="shared" ref="AM1559" si="652">IF(AM1483="","",IF(AM1506="",IF(SUM(COUNTIF(AM1507:AM1558,"LS")+COUNTIF(AM1507:AM1558,"LUMP"))&gt;0,"LS",""),IF(SUM(AM1507:AM1558)&gt;0,ROUNDUP(SUM(AM1507:AM1558),0),"")))</f>
        <v/>
      </c>
      <c r="AN1559" s="31" t="str">
        <f t="shared" ref="AN1559" si="653">IF(AN1483="","",IF(AN1506="",IF(SUM(COUNTIF(AN1507:AN1558,"LS")+COUNTIF(AN1507:AN1558,"LUMP"))&gt;0,"LS",""),IF(SUM(AN1507:AN1558)&gt;0,ROUNDUP(SUM(AN1507:AN1558),0),"")))</f>
        <v/>
      </c>
      <c r="AO1559" s="31" t="str">
        <f t="shared" ref="AO1559" si="654">IF(AO1483="","",IF(AO1506="",IF(SUM(COUNTIF(AO1507:AO1558,"LS")+COUNTIF(AO1507:AO1558,"LUMP"))&gt;0,"LS",""),IF(SUM(AO1507:AO1558)&gt;0,ROUNDUP(SUM(AO1507:AO1558),0),"")))</f>
        <v/>
      </c>
      <c r="AP1559" s="31" t="str">
        <f t="shared" ref="AP1559" si="655">IF(AP1483="","",IF(AP1506="",IF(SUM(COUNTIF(AP1507:AP1558,"LS")+COUNTIF(AP1507:AP1558,"LUMP"))&gt;0,"LS",""),IF(SUM(AP1507:AP1558)&gt;0,ROUNDUP(SUM(AP1507:AP1558),0),"")))</f>
        <v/>
      </c>
    </row>
  </sheetData>
  <sheetProtection sheet="1" objects="1" scenarios="1" sort="0"/>
  <mergeCells count="896">
    <mergeCell ref="AS18:AV18"/>
    <mergeCell ref="AS11:AV11"/>
    <mergeCell ref="B1485:B1506"/>
    <mergeCell ref="B774:B795"/>
    <mergeCell ref="B853:B874"/>
    <mergeCell ref="B932:B953"/>
    <mergeCell ref="B1011:B1032"/>
    <mergeCell ref="B1090:B1111"/>
    <mergeCell ref="B1169:B1190"/>
    <mergeCell ref="B1248:B1269"/>
    <mergeCell ref="B1327:B1348"/>
    <mergeCell ref="B1406:B1427"/>
    <mergeCell ref="B63:B84"/>
    <mergeCell ref="B142:B163"/>
    <mergeCell ref="B221:B242"/>
    <mergeCell ref="B300:B321"/>
    <mergeCell ref="B379:B400"/>
    <mergeCell ref="B458:B479"/>
    <mergeCell ref="B537:B558"/>
    <mergeCell ref="B616:B637"/>
    <mergeCell ref="B695:B716"/>
    <mergeCell ref="D1324:AP1324"/>
    <mergeCell ref="D1325:I1325"/>
    <mergeCell ref="D1326:I1326"/>
    <mergeCell ref="D1403:AP1403"/>
    <mergeCell ref="D1404:I1404"/>
    <mergeCell ref="D1405:I1405"/>
    <mergeCell ref="D1482:AP1482"/>
    <mergeCell ref="D1483:I1483"/>
    <mergeCell ref="D1484:I1484"/>
    <mergeCell ref="D1480:I1480"/>
    <mergeCell ref="X1407:X1426"/>
    <mergeCell ref="Y1407:Y1426"/>
    <mergeCell ref="Z1407:Z1426"/>
    <mergeCell ref="AA1407:AA1426"/>
    <mergeCell ref="T1407:T1426"/>
    <mergeCell ref="U1407:U1426"/>
    <mergeCell ref="V1407:V1426"/>
    <mergeCell ref="W1407:W1426"/>
    <mergeCell ref="P1407:P1426"/>
    <mergeCell ref="Q1407:Q1426"/>
    <mergeCell ref="R1407:R1426"/>
    <mergeCell ref="S1407:S1426"/>
    <mergeCell ref="L1407:L1426"/>
    <mergeCell ref="M1407:M1426"/>
    <mergeCell ref="N1407:N1426"/>
    <mergeCell ref="O1407:O1426"/>
    <mergeCell ref="H1406:H1427"/>
    <mergeCell ref="D1087:AP1087"/>
    <mergeCell ref="D1088:I1088"/>
    <mergeCell ref="D1089:I1089"/>
    <mergeCell ref="D1166:AP1166"/>
    <mergeCell ref="D1167:I1167"/>
    <mergeCell ref="D1168:I1168"/>
    <mergeCell ref="D1245:AP1245"/>
    <mergeCell ref="D1246:I1246"/>
    <mergeCell ref="D1247:I1247"/>
    <mergeCell ref="E1169:E1190"/>
    <mergeCell ref="F1169:F1190"/>
    <mergeCell ref="G1169:G1190"/>
    <mergeCell ref="H1169:H1190"/>
    <mergeCell ref="I1169:I1190"/>
    <mergeCell ref="J1170:J1189"/>
    <mergeCell ref="K1170:K1189"/>
    <mergeCell ref="L1170:L1189"/>
    <mergeCell ref="U1170:U1189"/>
    <mergeCell ref="V1170:V1189"/>
    <mergeCell ref="W1170:W1189"/>
    <mergeCell ref="X1170:X1189"/>
    <mergeCell ref="Q1170:Q1189"/>
    <mergeCell ref="R1170:R1189"/>
    <mergeCell ref="S1170:S1189"/>
    <mergeCell ref="D850:AP850"/>
    <mergeCell ref="D851:I851"/>
    <mergeCell ref="D852:I852"/>
    <mergeCell ref="D929:AP929"/>
    <mergeCell ref="D930:I930"/>
    <mergeCell ref="D931:I931"/>
    <mergeCell ref="D1008:AP1008"/>
    <mergeCell ref="D1009:I1009"/>
    <mergeCell ref="D1010:I1010"/>
    <mergeCell ref="AN933:AN952"/>
    <mergeCell ref="AO933:AO952"/>
    <mergeCell ref="AP933:AP952"/>
    <mergeCell ref="D1006:I1006"/>
    <mergeCell ref="D932:D953"/>
    <mergeCell ref="E932:E953"/>
    <mergeCell ref="F932:F953"/>
    <mergeCell ref="G932:G953"/>
    <mergeCell ref="H932:H953"/>
    <mergeCell ref="I932:I953"/>
    <mergeCell ref="J933:J952"/>
    <mergeCell ref="K933:K952"/>
    <mergeCell ref="L933:L952"/>
    <mergeCell ref="M933:M952"/>
    <mergeCell ref="N933:N952"/>
    <mergeCell ref="D613:AP613"/>
    <mergeCell ref="D614:I614"/>
    <mergeCell ref="D615:I615"/>
    <mergeCell ref="D692:AP692"/>
    <mergeCell ref="D693:I693"/>
    <mergeCell ref="D694:I694"/>
    <mergeCell ref="D771:AP771"/>
    <mergeCell ref="D772:I772"/>
    <mergeCell ref="D773:I773"/>
    <mergeCell ref="D616:D637"/>
    <mergeCell ref="E616:E637"/>
    <mergeCell ref="F616:F637"/>
    <mergeCell ref="G616:G637"/>
    <mergeCell ref="H616:H637"/>
    <mergeCell ref="I616:I637"/>
    <mergeCell ref="J617:J636"/>
    <mergeCell ref="K617:K636"/>
    <mergeCell ref="L617:L636"/>
    <mergeCell ref="M617:M636"/>
    <mergeCell ref="N617:N636"/>
    <mergeCell ref="O617:O636"/>
    <mergeCell ref="P617:P636"/>
    <mergeCell ref="Q617:Q636"/>
    <mergeCell ref="R617:R636"/>
    <mergeCell ref="D376:AP376"/>
    <mergeCell ref="D377:I377"/>
    <mergeCell ref="D378:I378"/>
    <mergeCell ref="D455:AP455"/>
    <mergeCell ref="D456:I456"/>
    <mergeCell ref="D457:I457"/>
    <mergeCell ref="D534:AP534"/>
    <mergeCell ref="D535:I535"/>
    <mergeCell ref="D536:I536"/>
    <mergeCell ref="D379:D400"/>
    <mergeCell ref="E379:E400"/>
    <mergeCell ref="F379:F400"/>
    <mergeCell ref="G379:G400"/>
    <mergeCell ref="H379:H400"/>
    <mergeCell ref="I379:I400"/>
    <mergeCell ref="J380:J399"/>
    <mergeCell ref="K380:K399"/>
    <mergeCell ref="L380:L399"/>
    <mergeCell ref="M380:M399"/>
    <mergeCell ref="N380:N399"/>
    <mergeCell ref="O380:O399"/>
    <mergeCell ref="P380:P399"/>
    <mergeCell ref="Q380:Q399"/>
    <mergeCell ref="R380:R399"/>
    <mergeCell ref="D62:I62"/>
    <mergeCell ref="D139:AP139"/>
    <mergeCell ref="D140:I140"/>
    <mergeCell ref="D141:I141"/>
    <mergeCell ref="D218:AP218"/>
    <mergeCell ref="D219:I219"/>
    <mergeCell ref="D220:I220"/>
    <mergeCell ref="D297:AP297"/>
    <mergeCell ref="D137:I137"/>
    <mergeCell ref="D142:D163"/>
    <mergeCell ref="E142:E163"/>
    <mergeCell ref="F142:F163"/>
    <mergeCell ref="G142:G163"/>
    <mergeCell ref="H142:H163"/>
    <mergeCell ref="I142:I163"/>
    <mergeCell ref="J143:J162"/>
    <mergeCell ref="K143:K162"/>
    <mergeCell ref="L143:L162"/>
    <mergeCell ref="M143:M162"/>
    <mergeCell ref="N143:N162"/>
    <mergeCell ref="O143:O162"/>
    <mergeCell ref="P143:P162"/>
    <mergeCell ref="Q143:Q162"/>
    <mergeCell ref="AN64:AN83"/>
    <mergeCell ref="B20:B41"/>
    <mergeCell ref="D18:I18"/>
    <mergeCell ref="D19:I19"/>
    <mergeCell ref="D60:AP60"/>
    <mergeCell ref="D1559:I1559"/>
    <mergeCell ref="AK1486:AK1505"/>
    <mergeCell ref="AL1486:AL1505"/>
    <mergeCell ref="AM1486:AM1505"/>
    <mergeCell ref="AN1486:AN1505"/>
    <mergeCell ref="AG1486:AG1505"/>
    <mergeCell ref="AH1486:AH1505"/>
    <mergeCell ref="AI1486:AI1505"/>
    <mergeCell ref="AJ1486:AJ1505"/>
    <mergeCell ref="AC1486:AC1505"/>
    <mergeCell ref="AD1486:AD1505"/>
    <mergeCell ref="AE1486:AE1505"/>
    <mergeCell ref="AF1486:AF1505"/>
    <mergeCell ref="Y1486:Y1505"/>
    <mergeCell ref="Z1486:Z1505"/>
    <mergeCell ref="AA1486:AA1505"/>
    <mergeCell ref="AB1486:AB1505"/>
    <mergeCell ref="U1486:U1505"/>
    <mergeCell ref="V1486:V1505"/>
    <mergeCell ref="W1486:W1505"/>
    <mergeCell ref="X1486:X1505"/>
    <mergeCell ref="Q1486:Q1505"/>
    <mergeCell ref="R1486:R1505"/>
    <mergeCell ref="S1486:S1505"/>
    <mergeCell ref="T1486:T1505"/>
    <mergeCell ref="M1486:M1505"/>
    <mergeCell ref="N1486:N1505"/>
    <mergeCell ref="O1486:O1505"/>
    <mergeCell ref="P1486:P1505"/>
    <mergeCell ref="D1485:D1506"/>
    <mergeCell ref="E1485:E1506"/>
    <mergeCell ref="F1485:F1506"/>
    <mergeCell ref="G1485:G1506"/>
    <mergeCell ref="H1485:H1506"/>
    <mergeCell ref="I1485:I1506"/>
    <mergeCell ref="J1486:J1505"/>
    <mergeCell ref="K1486:K1505"/>
    <mergeCell ref="L1486:L1505"/>
    <mergeCell ref="AO1486:AO1505"/>
    <mergeCell ref="AP1486:AP1505"/>
    <mergeCell ref="AN1407:AN1426"/>
    <mergeCell ref="AO1407:AO1426"/>
    <mergeCell ref="AB1407:AB1426"/>
    <mergeCell ref="AC1407:AC1426"/>
    <mergeCell ref="AD1407:AD1426"/>
    <mergeCell ref="AE1407:AE1426"/>
    <mergeCell ref="AP1407:AP1426"/>
    <mergeCell ref="AJ1407:AJ1426"/>
    <mergeCell ref="AK1407:AK1426"/>
    <mergeCell ref="AL1407:AL1426"/>
    <mergeCell ref="AM1407:AM1426"/>
    <mergeCell ref="AF1407:AF1426"/>
    <mergeCell ref="AG1407:AG1426"/>
    <mergeCell ref="AH1407:AH1426"/>
    <mergeCell ref="AI1407:AI1426"/>
    <mergeCell ref="I1406:I1427"/>
    <mergeCell ref="J1407:J1426"/>
    <mergeCell ref="K1407:K1426"/>
    <mergeCell ref="D1406:D1427"/>
    <mergeCell ref="E1406:E1427"/>
    <mergeCell ref="F1406:F1427"/>
    <mergeCell ref="G1406:G1427"/>
    <mergeCell ref="AO1328:AO1347"/>
    <mergeCell ref="AP1328:AP1347"/>
    <mergeCell ref="D1401:I1401"/>
    <mergeCell ref="AK1328:AK1347"/>
    <mergeCell ref="AL1328:AL1347"/>
    <mergeCell ref="AM1328:AM1347"/>
    <mergeCell ref="AN1328:AN1347"/>
    <mergeCell ref="AG1328:AG1347"/>
    <mergeCell ref="AH1328:AH1347"/>
    <mergeCell ref="AI1328:AI1347"/>
    <mergeCell ref="AJ1328:AJ1347"/>
    <mergeCell ref="AC1328:AC1347"/>
    <mergeCell ref="AD1328:AD1347"/>
    <mergeCell ref="AE1328:AE1347"/>
    <mergeCell ref="AF1328:AF1347"/>
    <mergeCell ref="Y1328:Y1347"/>
    <mergeCell ref="Z1328:Z1347"/>
    <mergeCell ref="AA1328:AA1347"/>
    <mergeCell ref="AB1328:AB1347"/>
    <mergeCell ref="D1327:D1348"/>
    <mergeCell ref="E1327:E1348"/>
    <mergeCell ref="F1327:F1348"/>
    <mergeCell ref="G1327:G1348"/>
    <mergeCell ref="H1327:H1348"/>
    <mergeCell ref="I1327:I1348"/>
    <mergeCell ref="J1328:J1347"/>
    <mergeCell ref="K1328:K1347"/>
    <mergeCell ref="L1328:L1347"/>
    <mergeCell ref="U1328:U1347"/>
    <mergeCell ref="V1328:V1347"/>
    <mergeCell ref="W1328:W1347"/>
    <mergeCell ref="X1328:X1347"/>
    <mergeCell ref="Q1328:Q1347"/>
    <mergeCell ref="R1328:R1347"/>
    <mergeCell ref="S1328:S1347"/>
    <mergeCell ref="T1328:T1347"/>
    <mergeCell ref="M1328:M1347"/>
    <mergeCell ref="N1328:N1347"/>
    <mergeCell ref="O1328:O1347"/>
    <mergeCell ref="P1328:P1347"/>
    <mergeCell ref="AN1249:AN1268"/>
    <mergeCell ref="AO1249:AO1268"/>
    <mergeCell ref="AP1249:AP1268"/>
    <mergeCell ref="D1322:I1322"/>
    <mergeCell ref="AJ1249:AJ1268"/>
    <mergeCell ref="AK1249:AK1268"/>
    <mergeCell ref="AL1249:AL1268"/>
    <mergeCell ref="AM1249:AM1268"/>
    <mergeCell ref="AF1249:AF1268"/>
    <mergeCell ref="AG1249:AG1268"/>
    <mergeCell ref="AH1249:AH1268"/>
    <mergeCell ref="AI1249:AI1268"/>
    <mergeCell ref="AB1249:AB1268"/>
    <mergeCell ref="AC1249:AC1268"/>
    <mergeCell ref="AD1249:AD1268"/>
    <mergeCell ref="AE1249:AE1268"/>
    <mergeCell ref="X1249:X1268"/>
    <mergeCell ref="Y1249:Y1268"/>
    <mergeCell ref="Z1249:Z1268"/>
    <mergeCell ref="AA1249:AA1268"/>
    <mergeCell ref="T1249:T1268"/>
    <mergeCell ref="U1249:U1268"/>
    <mergeCell ref="V1249:V1268"/>
    <mergeCell ref="W1249:W1268"/>
    <mergeCell ref="P1249:P1268"/>
    <mergeCell ref="Q1249:Q1268"/>
    <mergeCell ref="R1249:R1268"/>
    <mergeCell ref="S1249:S1268"/>
    <mergeCell ref="L1249:L1268"/>
    <mergeCell ref="M1249:M1268"/>
    <mergeCell ref="N1249:N1268"/>
    <mergeCell ref="O1249:O1268"/>
    <mergeCell ref="H1248:H1269"/>
    <mergeCell ref="I1248:I1269"/>
    <mergeCell ref="J1249:J1268"/>
    <mergeCell ref="K1249:K1268"/>
    <mergeCell ref="D1248:D1269"/>
    <mergeCell ref="E1248:E1269"/>
    <mergeCell ref="F1248:F1269"/>
    <mergeCell ref="G1248:G1269"/>
    <mergeCell ref="AO1170:AO1189"/>
    <mergeCell ref="AP1170:AP1189"/>
    <mergeCell ref="D1243:I1243"/>
    <mergeCell ref="AK1170:AK1189"/>
    <mergeCell ref="AL1170:AL1189"/>
    <mergeCell ref="AM1170:AM1189"/>
    <mergeCell ref="AN1170:AN1189"/>
    <mergeCell ref="AG1170:AG1189"/>
    <mergeCell ref="AH1170:AH1189"/>
    <mergeCell ref="AI1170:AI1189"/>
    <mergeCell ref="AJ1170:AJ1189"/>
    <mergeCell ref="AC1170:AC1189"/>
    <mergeCell ref="AD1170:AD1189"/>
    <mergeCell ref="AE1170:AE1189"/>
    <mergeCell ref="AF1170:AF1189"/>
    <mergeCell ref="Y1170:Y1189"/>
    <mergeCell ref="Z1170:Z1189"/>
    <mergeCell ref="AA1170:AA1189"/>
    <mergeCell ref="AB1170:AB1189"/>
    <mergeCell ref="D1169:D1190"/>
    <mergeCell ref="T1170:T1189"/>
    <mergeCell ref="M1170:M1189"/>
    <mergeCell ref="N1170:N1189"/>
    <mergeCell ref="O1170:O1189"/>
    <mergeCell ref="P1170:P1189"/>
    <mergeCell ref="AN1091:AN1110"/>
    <mergeCell ref="AO1091:AO1110"/>
    <mergeCell ref="AP1091:AP1110"/>
    <mergeCell ref="D1164:I1164"/>
    <mergeCell ref="AJ1091:AJ1110"/>
    <mergeCell ref="AK1091:AK1110"/>
    <mergeCell ref="AL1091:AL1110"/>
    <mergeCell ref="AM1091:AM1110"/>
    <mergeCell ref="AF1091:AF1110"/>
    <mergeCell ref="AG1091:AG1110"/>
    <mergeCell ref="AH1091:AH1110"/>
    <mergeCell ref="AI1091:AI1110"/>
    <mergeCell ref="AB1091:AB1110"/>
    <mergeCell ref="AC1091:AC1110"/>
    <mergeCell ref="AD1091:AD1110"/>
    <mergeCell ref="AE1091:AE1110"/>
    <mergeCell ref="X1091:X1110"/>
    <mergeCell ref="Y1091:Y1110"/>
    <mergeCell ref="Z1091:Z1110"/>
    <mergeCell ref="AA1091:AA1110"/>
    <mergeCell ref="T1091:T1110"/>
    <mergeCell ref="U1091:U1110"/>
    <mergeCell ref="V1091:V1110"/>
    <mergeCell ref="W1091:W1110"/>
    <mergeCell ref="P1091:P1110"/>
    <mergeCell ref="Q1091:Q1110"/>
    <mergeCell ref="R1091:R1110"/>
    <mergeCell ref="S1091:S1110"/>
    <mergeCell ref="L1091:L1110"/>
    <mergeCell ref="M1091:M1110"/>
    <mergeCell ref="N1091:N1110"/>
    <mergeCell ref="O1091:O1110"/>
    <mergeCell ref="H1090:H1111"/>
    <mergeCell ref="I1090:I1111"/>
    <mergeCell ref="J1091:J1110"/>
    <mergeCell ref="K1091:K1110"/>
    <mergeCell ref="D1090:D1111"/>
    <mergeCell ref="E1090:E1111"/>
    <mergeCell ref="F1090:F1111"/>
    <mergeCell ref="G1090:G1111"/>
    <mergeCell ref="AO1012:AO1031"/>
    <mergeCell ref="AP1012:AP1031"/>
    <mergeCell ref="D1085:I1085"/>
    <mergeCell ref="AK1012:AK1031"/>
    <mergeCell ref="AL1012:AL1031"/>
    <mergeCell ref="AM1012:AM1031"/>
    <mergeCell ref="AN1012:AN1031"/>
    <mergeCell ref="AG1012:AG1031"/>
    <mergeCell ref="AH1012:AH1031"/>
    <mergeCell ref="AI1012:AI1031"/>
    <mergeCell ref="AJ1012:AJ1031"/>
    <mergeCell ref="AC1012:AC1031"/>
    <mergeCell ref="AD1012:AD1031"/>
    <mergeCell ref="AE1012:AE1031"/>
    <mergeCell ref="AF1012:AF1031"/>
    <mergeCell ref="Y1012:Y1031"/>
    <mergeCell ref="Z1012:Z1031"/>
    <mergeCell ref="AA1012:AA1031"/>
    <mergeCell ref="AB1012:AB1031"/>
    <mergeCell ref="D1011:D1032"/>
    <mergeCell ref="E1011:E1032"/>
    <mergeCell ref="F1011:F1032"/>
    <mergeCell ref="G1011:G1032"/>
    <mergeCell ref="H1011:H1032"/>
    <mergeCell ref="I1011:I1032"/>
    <mergeCell ref="J1012:J1031"/>
    <mergeCell ref="K1012:K1031"/>
    <mergeCell ref="L1012:L1031"/>
    <mergeCell ref="U1012:U1031"/>
    <mergeCell ref="V1012:V1031"/>
    <mergeCell ref="W1012:W1031"/>
    <mergeCell ref="X1012:X1031"/>
    <mergeCell ref="Q1012:Q1031"/>
    <mergeCell ref="R1012:R1031"/>
    <mergeCell ref="S1012:S1031"/>
    <mergeCell ref="T1012:T1031"/>
    <mergeCell ref="M1012:M1031"/>
    <mergeCell ref="N1012:N1031"/>
    <mergeCell ref="O1012:O1031"/>
    <mergeCell ref="P1012:P1031"/>
    <mergeCell ref="O933:O952"/>
    <mergeCell ref="P933:P952"/>
    <mergeCell ref="Q933:Q952"/>
    <mergeCell ref="R933:R952"/>
    <mergeCell ref="S933:S952"/>
    <mergeCell ref="T933:T952"/>
    <mergeCell ref="U933:U952"/>
    <mergeCell ref="V933:V952"/>
    <mergeCell ref="W933:W952"/>
    <mergeCell ref="AO64:AO83"/>
    <mergeCell ref="AP64:AP83"/>
    <mergeCell ref="AG64:AG83"/>
    <mergeCell ref="AH64:AH83"/>
    <mergeCell ref="AI64:AI83"/>
    <mergeCell ref="AL64:AL83"/>
    <mergeCell ref="AK64:AK83"/>
    <mergeCell ref="AM143:AM162"/>
    <mergeCell ref="AN143:AN162"/>
    <mergeCell ref="AO143:AO162"/>
    <mergeCell ref="AP143:AP162"/>
    <mergeCell ref="AL143:AL162"/>
    <mergeCell ref="AM64:AM83"/>
    <mergeCell ref="D216:I216"/>
    <mergeCell ref="AD143:AD162"/>
    <mergeCell ref="AI143:AI162"/>
    <mergeCell ref="AJ143:AJ162"/>
    <mergeCell ref="AK143:AK162"/>
    <mergeCell ref="AG143:AG162"/>
    <mergeCell ref="AH143:AH162"/>
    <mergeCell ref="X143:X162"/>
    <mergeCell ref="Y143:Y162"/>
    <mergeCell ref="Z143:Z162"/>
    <mergeCell ref="AA143:AA162"/>
    <mergeCell ref="AB143:AB162"/>
    <mergeCell ref="AC143:AC162"/>
    <mergeCell ref="R143:R162"/>
    <mergeCell ref="S143:S162"/>
    <mergeCell ref="T143:T162"/>
    <mergeCell ref="U143:U162"/>
    <mergeCell ref="V143:V162"/>
    <mergeCell ref="W143:W162"/>
    <mergeCell ref="AE143:AE162"/>
    <mergeCell ref="AF143:AF162"/>
    <mergeCell ref="D221:D242"/>
    <mergeCell ref="E221:E242"/>
    <mergeCell ref="F221:F242"/>
    <mergeCell ref="G221:G242"/>
    <mergeCell ref="H221:H242"/>
    <mergeCell ref="I221:I242"/>
    <mergeCell ref="J222:J241"/>
    <mergeCell ref="K222:K241"/>
    <mergeCell ref="L222:L241"/>
    <mergeCell ref="AJ222:AJ241"/>
    <mergeCell ref="AK222:AK241"/>
    <mergeCell ref="AL222:AL241"/>
    <mergeCell ref="AM222:AM241"/>
    <mergeCell ref="M222:M241"/>
    <mergeCell ref="N222:N241"/>
    <mergeCell ref="O222:O241"/>
    <mergeCell ref="P222:P241"/>
    <mergeCell ref="Q222:Q241"/>
    <mergeCell ref="R222:R241"/>
    <mergeCell ref="S222:S241"/>
    <mergeCell ref="T222:T241"/>
    <mergeCell ref="U222:U241"/>
    <mergeCell ref="I300:I321"/>
    <mergeCell ref="J301:J320"/>
    <mergeCell ref="K301:K320"/>
    <mergeCell ref="L301:L320"/>
    <mergeCell ref="M301:M320"/>
    <mergeCell ref="N301:N320"/>
    <mergeCell ref="AN222:AN241"/>
    <mergeCell ref="AO222:AO241"/>
    <mergeCell ref="AP222:AP241"/>
    <mergeCell ref="D295:I295"/>
    <mergeCell ref="AA222:AA241"/>
    <mergeCell ref="AB222:AB241"/>
    <mergeCell ref="AC222:AC241"/>
    <mergeCell ref="AD222:AD241"/>
    <mergeCell ref="AE222:AE241"/>
    <mergeCell ref="AF222:AF241"/>
    <mergeCell ref="AG222:AG241"/>
    <mergeCell ref="AH222:AH241"/>
    <mergeCell ref="AI222:AI241"/>
    <mergeCell ref="V222:V241"/>
    <mergeCell ref="W222:W241"/>
    <mergeCell ref="X222:X241"/>
    <mergeCell ref="Y222:Y241"/>
    <mergeCell ref="Z222:Z241"/>
    <mergeCell ref="D298:I298"/>
    <mergeCell ref="D299:I299"/>
    <mergeCell ref="O301:O320"/>
    <mergeCell ref="P301:P320"/>
    <mergeCell ref="Q301:Q320"/>
    <mergeCell ref="R301:R320"/>
    <mergeCell ref="S301:S320"/>
    <mergeCell ref="AP380:AP399"/>
    <mergeCell ref="AO380:AO399"/>
    <mergeCell ref="AN301:AN320"/>
    <mergeCell ref="AO301:AO320"/>
    <mergeCell ref="AP301:AP320"/>
    <mergeCell ref="D374:I374"/>
    <mergeCell ref="AJ301:AJ320"/>
    <mergeCell ref="AK301:AK320"/>
    <mergeCell ref="AL301:AL320"/>
    <mergeCell ref="AM301:AM320"/>
    <mergeCell ref="AF301:AF320"/>
    <mergeCell ref="AG301:AG320"/>
    <mergeCell ref="V301:V320"/>
    <mergeCell ref="W301:W320"/>
    <mergeCell ref="X301:X320"/>
    <mergeCell ref="Y301:Y320"/>
    <mergeCell ref="Z301:Z320"/>
    <mergeCell ref="AA301:AA320"/>
    <mergeCell ref="AH301:AH320"/>
    <mergeCell ref="AI301:AI320"/>
    <mergeCell ref="AB301:AB320"/>
    <mergeCell ref="AC301:AC320"/>
    <mergeCell ref="AD301:AD320"/>
    <mergeCell ref="AE301:AE320"/>
    <mergeCell ref="D453:I453"/>
    <mergeCell ref="AK380:AK399"/>
    <mergeCell ref="S380:S399"/>
    <mergeCell ref="T380:T399"/>
    <mergeCell ref="U380:U399"/>
    <mergeCell ref="V380:V399"/>
    <mergeCell ref="W380:W399"/>
    <mergeCell ref="X380:X399"/>
    <mergeCell ref="Y380:Y399"/>
    <mergeCell ref="Z380:Z399"/>
    <mergeCell ref="T301:T320"/>
    <mergeCell ref="U301:U320"/>
    <mergeCell ref="D300:D321"/>
    <mergeCell ref="E300:E321"/>
    <mergeCell ref="F300:F321"/>
    <mergeCell ref="G300:G321"/>
    <mergeCell ref="H300:H321"/>
    <mergeCell ref="AL380:AL399"/>
    <mergeCell ref="AM380:AM399"/>
    <mergeCell ref="AN380:AN399"/>
    <mergeCell ref="AG380:AG399"/>
    <mergeCell ref="AH380:AH399"/>
    <mergeCell ref="AA380:AA399"/>
    <mergeCell ref="AB380:AB399"/>
    <mergeCell ref="AI380:AI399"/>
    <mergeCell ref="AJ380:AJ399"/>
    <mergeCell ref="AC380:AC399"/>
    <mergeCell ref="AD380:AD399"/>
    <mergeCell ref="AE380:AE399"/>
    <mergeCell ref="AF380:AF399"/>
    <mergeCell ref="D458:D479"/>
    <mergeCell ref="E458:E479"/>
    <mergeCell ref="F458:F479"/>
    <mergeCell ref="G458:G479"/>
    <mergeCell ref="H458:H479"/>
    <mergeCell ref="I458:I479"/>
    <mergeCell ref="J459:J478"/>
    <mergeCell ref="K459:K478"/>
    <mergeCell ref="L459:L478"/>
    <mergeCell ref="Z459:Z478"/>
    <mergeCell ref="AA459:AA478"/>
    <mergeCell ref="AB459:AB478"/>
    <mergeCell ref="AC459:AC478"/>
    <mergeCell ref="AD459:AD478"/>
    <mergeCell ref="M459:M478"/>
    <mergeCell ref="N459:N478"/>
    <mergeCell ref="O459:O478"/>
    <mergeCell ref="P459:P478"/>
    <mergeCell ref="Q459:Q478"/>
    <mergeCell ref="R459:R478"/>
    <mergeCell ref="S459:S478"/>
    <mergeCell ref="T459:T478"/>
    <mergeCell ref="U459:U478"/>
    <mergeCell ref="D58:I58"/>
    <mergeCell ref="D63:D84"/>
    <mergeCell ref="E63:E84"/>
    <mergeCell ref="J64:J83"/>
    <mergeCell ref="K64:K83"/>
    <mergeCell ref="L64:L83"/>
    <mergeCell ref="AJ64:AJ83"/>
    <mergeCell ref="F63:F84"/>
    <mergeCell ref="Q64:Q83"/>
    <mergeCell ref="R64:R83"/>
    <mergeCell ref="AB64:AB83"/>
    <mergeCell ref="AC64:AC83"/>
    <mergeCell ref="AD64:AD83"/>
    <mergeCell ref="AE64:AE83"/>
    <mergeCell ref="N64:N83"/>
    <mergeCell ref="O64:O83"/>
    <mergeCell ref="P64:P83"/>
    <mergeCell ref="AF64:AF83"/>
    <mergeCell ref="G63:G84"/>
    <mergeCell ref="H63:H84"/>
    <mergeCell ref="I63:I84"/>
    <mergeCell ref="M64:M83"/>
    <mergeCell ref="AA64:AA83"/>
    <mergeCell ref="D61:I61"/>
    <mergeCell ref="D17:AP17"/>
    <mergeCell ref="S21:S40"/>
    <mergeCell ref="T21:T40"/>
    <mergeCell ref="U21:U40"/>
    <mergeCell ref="AH21:AH40"/>
    <mergeCell ref="AL21:AL40"/>
    <mergeCell ref="AM21:AM40"/>
    <mergeCell ref="AN21:AN40"/>
    <mergeCell ref="AP21:AP40"/>
    <mergeCell ref="J21:J40"/>
    <mergeCell ref="K21:K40"/>
    <mergeCell ref="L21:L40"/>
    <mergeCell ref="D20:D41"/>
    <mergeCell ref="E20:E41"/>
    <mergeCell ref="V21:V40"/>
    <mergeCell ref="W21:W40"/>
    <mergeCell ref="X21:X40"/>
    <mergeCell ref="Y21:Y40"/>
    <mergeCell ref="R21:R40"/>
    <mergeCell ref="M21:M40"/>
    <mergeCell ref="F20:I41"/>
    <mergeCell ref="AQ21:AQ40"/>
    <mergeCell ref="N21:N40"/>
    <mergeCell ref="O21:O40"/>
    <mergeCell ref="P21:P40"/>
    <mergeCell ref="Q21:Q40"/>
    <mergeCell ref="AI21:AI40"/>
    <mergeCell ref="AJ21:AJ40"/>
    <mergeCell ref="AK21:AK40"/>
    <mergeCell ref="AO21:AO40"/>
    <mergeCell ref="Z21:Z40"/>
    <mergeCell ref="AA21:AA40"/>
    <mergeCell ref="AE21:AE40"/>
    <mergeCell ref="AF21:AF40"/>
    <mergeCell ref="AB21:AB40"/>
    <mergeCell ref="AC21:AC40"/>
    <mergeCell ref="AD21:AD40"/>
    <mergeCell ref="AG21:AG40"/>
    <mergeCell ref="AP459:AP478"/>
    <mergeCell ref="S64:S83"/>
    <mergeCell ref="T64:T83"/>
    <mergeCell ref="U64:U83"/>
    <mergeCell ref="V64:V83"/>
    <mergeCell ref="W64:W83"/>
    <mergeCell ref="X64:X83"/>
    <mergeCell ref="Y64:Y83"/>
    <mergeCell ref="Z64:Z83"/>
    <mergeCell ref="AN459:AN478"/>
    <mergeCell ref="AO459:AO478"/>
    <mergeCell ref="AE459:AE478"/>
    <mergeCell ref="AL459:AL478"/>
    <mergeCell ref="AM459:AM478"/>
    <mergeCell ref="AF459:AF478"/>
    <mergeCell ref="AG459:AG478"/>
    <mergeCell ref="AH459:AH478"/>
    <mergeCell ref="AI459:AI478"/>
    <mergeCell ref="AJ459:AJ478"/>
    <mergeCell ref="AK459:AK478"/>
    <mergeCell ref="V459:V478"/>
    <mergeCell ref="W459:W478"/>
    <mergeCell ref="X459:X478"/>
    <mergeCell ref="Y459:Y478"/>
    <mergeCell ref="R538:R557"/>
    <mergeCell ref="S538:S557"/>
    <mergeCell ref="T538:T557"/>
    <mergeCell ref="U538:U557"/>
    <mergeCell ref="V538:V557"/>
    <mergeCell ref="W538:W557"/>
    <mergeCell ref="X538:X557"/>
    <mergeCell ref="D532:I532"/>
    <mergeCell ref="H537:H558"/>
    <mergeCell ref="I537:I558"/>
    <mergeCell ref="J538:J557"/>
    <mergeCell ref="K538:K557"/>
    <mergeCell ref="L538:L557"/>
    <mergeCell ref="M538:M557"/>
    <mergeCell ref="N538:N557"/>
    <mergeCell ref="O538:O557"/>
    <mergeCell ref="D537:D558"/>
    <mergeCell ref="E537:E558"/>
    <mergeCell ref="F537:F558"/>
    <mergeCell ref="G537:G558"/>
    <mergeCell ref="AO617:AO636"/>
    <mergeCell ref="AP617:AP636"/>
    <mergeCell ref="AN617:AN636"/>
    <mergeCell ref="D611:I611"/>
    <mergeCell ref="Z538:Z557"/>
    <mergeCell ref="AA538:AA557"/>
    <mergeCell ref="AB538:AB557"/>
    <mergeCell ref="AC538:AC557"/>
    <mergeCell ref="AD538:AD557"/>
    <mergeCell ref="AE538:AE557"/>
    <mergeCell ref="AF538:AF557"/>
    <mergeCell ref="AG538:AG557"/>
    <mergeCell ref="Y538:Y557"/>
    <mergeCell ref="AI538:AI557"/>
    <mergeCell ref="AJ538:AJ557"/>
    <mergeCell ref="AK538:AK557"/>
    <mergeCell ref="AL538:AL557"/>
    <mergeCell ref="AM538:AM557"/>
    <mergeCell ref="AN538:AN557"/>
    <mergeCell ref="AO538:AO557"/>
    <mergeCell ref="AP538:AP557"/>
    <mergeCell ref="AH538:AH557"/>
    <mergeCell ref="P538:P557"/>
    <mergeCell ref="Q538:Q557"/>
    <mergeCell ref="D690:I690"/>
    <mergeCell ref="AJ617:AJ636"/>
    <mergeCell ref="AK617:AK636"/>
    <mergeCell ref="AL617:AL636"/>
    <mergeCell ref="AM617:AM636"/>
    <mergeCell ref="AF617:AF636"/>
    <mergeCell ref="AG617:AG636"/>
    <mergeCell ref="Z617:Z636"/>
    <mergeCell ref="AA617:AA636"/>
    <mergeCell ref="AH617:AH636"/>
    <mergeCell ref="AI617:AI636"/>
    <mergeCell ref="AB617:AB636"/>
    <mergeCell ref="AC617:AC636"/>
    <mergeCell ref="AD617:AD636"/>
    <mergeCell ref="AE617:AE636"/>
    <mergeCell ref="S617:S636"/>
    <mergeCell ref="T617:T636"/>
    <mergeCell ref="U617:U636"/>
    <mergeCell ref="V617:V636"/>
    <mergeCell ref="W617:W636"/>
    <mergeCell ref="X617:X636"/>
    <mergeCell ref="Y617:Y636"/>
    <mergeCell ref="O696:O715"/>
    <mergeCell ref="P696:P715"/>
    <mergeCell ref="Q696:Q715"/>
    <mergeCell ref="R696:R715"/>
    <mergeCell ref="S696:S715"/>
    <mergeCell ref="T696:T715"/>
    <mergeCell ref="U696:U715"/>
    <mergeCell ref="D695:D716"/>
    <mergeCell ref="E695:E716"/>
    <mergeCell ref="F695:F716"/>
    <mergeCell ref="G695:G716"/>
    <mergeCell ref="H695:H716"/>
    <mergeCell ref="I695:I716"/>
    <mergeCell ref="J696:J715"/>
    <mergeCell ref="K696:K715"/>
    <mergeCell ref="L696:L715"/>
    <mergeCell ref="V696:V715"/>
    <mergeCell ref="W696:W715"/>
    <mergeCell ref="X696:X715"/>
    <mergeCell ref="Y696:Y715"/>
    <mergeCell ref="Z696:Z715"/>
    <mergeCell ref="AP696:AP715"/>
    <mergeCell ref="D769:I769"/>
    <mergeCell ref="AK696:AK715"/>
    <mergeCell ref="AL696:AL715"/>
    <mergeCell ref="AM696:AM715"/>
    <mergeCell ref="AN696:AN715"/>
    <mergeCell ref="AG696:AG715"/>
    <mergeCell ref="AH696:AH715"/>
    <mergeCell ref="AA696:AA715"/>
    <mergeCell ref="AB696:AB715"/>
    <mergeCell ref="AI696:AI715"/>
    <mergeCell ref="AJ696:AJ715"/>
    <mergeCell ref="AC696:AC715"/>
    <mergeCell ref="AD696:AD715"/>
    <mergeCell ref="AE696:AE715"/>
    <mergeCell ref="AF696:AF715"/>
    <mergeCell ref="AO696:AO715"/>
    <mergeCell ref="M696:M715"/>
    <mergeCell ref="N696:N715"/>
    <mergeCell ref="O775:O794"/>
    <mergeCell ref="P775:P794"/>
    <mergeCell ref="Q775:Q794"/>
    <mergeCell ref="R775:R794"/>
    <mergeCell ref="S775:S794"/>
    <mergeCell ref="T775:T794"/>
    <mergeCell ref="U775:U794"/>
    <mergeCell ref="D774:D795"/>
    <mergeCell ref="E774:E795"/>
    <mergeCell ref="F774:F795"/>
    <mergeCell ref="G774:G795"/>
    <mergeCell ref="H774:H795"/>
    <mergeCell ref="I774:I795"/>
    <mergeCell ref="J775:J794"/>
    <mergeCell ref="K775:K794"/>
    <mergeCell ref="L775:L794"/>
    <mergeCell ref="AN775:AN794"/>
    <mergeCell ref="AO775:AO794"/>
    <mergeCell ref="AP775:AP794"/>
    <mergeCell ref="D848:I848"/>
    <mergeCell ref="AJ775:AJ794"/>
    <mergeCell ref="AK775:AK794"/>
    <mergeCell ref="AL775:AL794"/>
    <mergeCell ref="AM775:AM794"/>
    <mergeCell ref="AF775:AF794"/>
    <mergeCell ref="AG775:AG794"/>
    <mergeCell ref="V775:V794"/>
    <mergeCell ref="W775:W794"/>
    <mergeCell ref="X775:X794"/>
    <mergeCell ref="Y775:Y794"/>
    <mergeCell ref="Z775:Z794"/>
    <mergeCell ref="AA775:AA794"/>
    <mergeCell ref="AH775:AH794"/>
    <mergeCell ref="AI775:AI794"/>
    <mergeCell ref="AB775:AB794"/>
    <mergeCell ref="AC775:AC794"/>
    <mergeCell ref="AD775:AD794"/>
    <mergeCell ref="AE775:AE794"/>
    <mergeCell ref="M775:M794"/>
    <mergeCell ref="N775:N794"/>
    <mergeCell ref="O854:O873"/>
    <mergeCell ref="P854:P873"/>
    <mergeCell ref="Q854:Q873"/>
    <mergeCell ref="R854:R873"/>
    <mergeCell ref="S854:S873"/>
    <mergeCell ref="T854:T873"/>
    <mergeCell ref="U854:U873"/>
    <mergeCell ref="D853:D874"/>
    <mergeCell ref="E853:E874"/>
    <mergeCell ref="F853:F874"/>
    <mergeCell ref="G853:G874"/>
    <mergeCell ref="H853:H874"/>
    <mergeCell ref="I853:I874"/>
    <mergeCell ref="J854:J873"/>
    <mergeCell ref="K854:K873"/>
    <mergeCell ref="L854:L873"/>
    <mergeCell ref="V854:V873"/>
    <mergeCell ref="W854:W873"/>
    <mergeCell ref="X854:X873"/>
    <mergeCell ref="Y854:Y873"/>
    <mergeCell ref="Z854:Z873"/>
    <mergeCell ref="AP854:AP873"/>
    <mergeCell ref="D927:I927"/>
    <mergeCell ref="AK854:AK873"/>
    <mergeCell ref="AL854:AL873"/>
    <mergeCell ref="AM854:AM873"/>
    <mergeCell ref="AN854:AN873"/>
    <mergeCell ref="AG854:AG873"/>
    <mergeCell ref="AH854:AH873"/>
    <mergeCell ref="AA854:AA873"/>
    <mergeCell ref="AB854:AB873"/>
    <mergeCell ref="AI854:AI873"/>
    <mergeCell ref="AJ854:AJ873"/>
    <mergeCell ref="AC854:AC873"/>
    <mergeCell ref="AD854:AD873"/>
    <mergeCell ref="AE854:AE873"/>
    <mergeCell ref="AF854:AF873"/>
    <mergeCell ref="AO854:AO873"/>
    <mergeCell ref="M854:M873"/>
    <mergeCell ref="N854:N873"/>
    <mergeCell ref="AG933:AG952"/>
    <mergeCell ref="AL933:AL952"/>
    <mergeCell ref="AM933:AM952"/>
    <mergeCell ref="AH933:AH952"/>
    <mergeCell ref="AI933:AI952"/>
    <mergeCell ref="AJ933:AJ952"/>
    <mergeCell ref="AK933:AK952"/>
    <mergeCell ref="X933:X952"/>
    <mergeCell ref="Y933:Y952"/>
    <mergeCell ref="Z933:Z952"/>
    <mergeCell ref="AA933:AA952"/>
    <mergeCell ref="AB933:AB952"/>
    <mergeCell ref="AC933:AC952"/>
    <mergeCell ref="AD933:AD952"/>
    <mergeCell ref="AE933:AE952"/>
    <mergeCell ref="AF933:AF952"/>
    <mergeCell ref="F51:I51"/>
    <mergeCell ref="F52:I52"/>
    <mergeCell ref="F53:I53"/>
    <mergeCell ref="F54:I54"/>
    <mergeCell ref="F55:I55"/>
    <mergeCell ref="F56:I56"/>
    <mergeCell ref="F57:I57"/>
    <mergeCell ref="F42:I42"/>
    <mergeCell ref="F43:I43"/>
    <mergeCell ref="F44:I44"/>
    <mergeCell ref="F45:I45"/>
    <mergeCell ref="F46:I46"/>
    <mergeCell ref="F47:I47"/>
    <mergeCell ref="F48:I48"/>
    <mergeCell ref="F49:I49"/>
    <mergeCell ref="F50:I50"/>
  </mergeCells>
  <phoneticPr fontId="0" type="noConversion"/>
  <hyperlinks>
    <hyperlink ref="J13" r:id="rId1" xr:uid="{00000000-0004-0000-0000-000000000000}"/>
  </hyperlinks>
  <printOptions horizontalCentered="1" verticalCentered="1"/>
  <pageMargins left="0.9" right="0.25" top="0.2" bottom="0.2" header="0.5" footer="0.5"/>
  <pageSetup paperSize="129" scale="94" orientation="landscape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SUBSUMMARY</vt:lpstr>
      <vt:lpstr>SUBSUMMARY!Print_Area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Hayes, Sean</cp:lastModifiedBy>
  <cp:lastPrinted>2005-09-27T12:05:22Z</cp:lastPrinted>
  <dcterms:created xsi:type="dcterms:W3CDTF">2005-09-27T11:52:28Z</dcterms:created>
  <dcterms:modified xsi:type="dcterms:W3CDTF">2024-12-06T17:57:02Z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