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Roadway\EngData\"/>
    </mc:Choice>
  </mc:AlternateContent>
  <xr:revisionPtr revIDLastSave="0" documentId="13_ncr:1_{95E17CB5-2032-44E5-8757-3DC85744C3E0}" xr6:coauthVersionLast="36" xr6:coauthVersionMax="36" xr10:uidLastSave="{00000000-0000-0000-0000-000000000000}"/>
  <bookViews>
    <workbookView xWindow="0" yWindow="0" windowWidth="28800" windowHeight="14110" activeTab="1" xr2:uid="{00000000-000D-0000-FFFF-FFFF00000000}"/>
  </bookViews>
  <sheets>
    <sheet name="CALCS" sheetId="4" r:id="rId1"/>
    <sheet name="Sheet Totals" sheetId="3" r:id="rId2"/>
    <sheet name="VOID-XC821" sheetId="2" r:id="rId3"/>
    <sheet name="void" sheetId="1" r:id="rId4"/>
    <sheet name="void-CALCS (2)" sheetId="6" r:id="rId5"/>
  </sheets>
  <calcPr calcId="191029"/>
</workbook>
</file>

<file path=xl/calcChain.xml><?xml version="1.0" encoding="utf-8"?>
<calcChain xmlns="http://schemas.openxmlformats.org/spreadsheetml/2006/main">
  <c r="D6" i="4" l="1"/>
  <c r="D61" i="6" l="1"/>
  <c r="E58" i="6"/>
  <c r="D58" i="6"/>
  <c r="G57" i="6"/>
  <c r="G61" i="6" s="1"/>
  <c r="E57" i="6"/>
  <c r="E61" i="6" s="1"/>
  <c r="F56" i="6"/>
  <c r="G54" i="6"/>
  <c r="E54" i="6"/>
  <c r="D54" i="6"/>
  <c r="G52" i="6"/>
  <c r="E52" i="6"/>
  <c r="D52" i="6"/>
  <c r="G51" i="6"/>
  <c r="E51" i="6"/>
  <c r="D51" i="6"/>
  <c r="D49" i="6"/>
  <c r="G48" i="6"/>
  <c r="E48" i="6"/>
  <c r="D48" i="6"/>
  <c r="G47" i="6"/>
  <c r="G49" i="6" s="1"/>
  <c r="E47" i="6"/>
  <c r="E49" i="6" s="1"/>
  <c r="D47" i="6"/>
  <c r="G45" i="6"/>
  <c r="G44" i="6"/>
  <c r="E44" i="6"/>
  <c r="D44" i="6"/>
  <c r="C44" i="6"/>
  <c r="G43" i="6"/>
  <c r="E43" i="6"/>
  <c r="E45" i="6" s="1"/>
  <c r="D43" i="6"/>
  <c r="D45" i="6" s="1"/>
  <c r="G40" i="6"/>
  <c r="E40" i="6"/>
  <c r="E41" i="6" s="1"/>
  <c r="D40" i="6"/>
  <c r="D41" i="6" s="1"/>
  <c r="G38" i="6"/>
  <c r="F38" i="6"/>
  <c r="G36" i="6"/>
  <c r="E36" i="6"/>
  <c r="D36" i="6"/>
  <c r="C36" i="6"/>
  <c r="G35" i="6"/>
  <c r="D35" i="6"/>
  <c r="D38" i="6" s="1"/>
  <c r="C35" i="6"/>
  <c r="E32" i="6" s="1"/>
  <c r="G33" i="6"/>
  <c r="F33" i="6"/>
  <c r="G32" i="6"/>
  <c r="D32" i="6"/>
  <c r="C32" i="6"/>
  <c r="G31" i="6"/>
  <c r="E31" i="6"/>
  <c r="D31" i="6"/>
  <c r="C31" i="6"/>
  <c r="G30" i="6"/>
  <c r="D30" i="6"/>
  <c r="D33" i="6" s="1"/>
  <c r="C30" i="6"/>
  <c r="E30" i="6" s="1"/>
  <c r="G28" i="6"/>
  <c r="G27" i="6"/>
  <c r="E27" i="6"/>
  <c r="D27" i="6"/>
  <c r="C27" i="6"/>
  <c r="G26" i="6"/>
  <c r="D26" i="6"/>
  <c r="D28" i="6" s="1"/>
  <c r="C26" i="6"/>
  <c r="E26" i="6" s="1"/>
  <c r="E28" i="6" s="1"/>
  <c r="F24" i="6"/>
  <c r="G23" i="6"/>
  <c r="D23" i="6"/>
  <c r="C23" i="6"/>
  <c r="G22" i="6"/>
  <c r="E22" i="6"/>
  <c r="D22" i="6"/>
  <c r="C22" i="6"/>
  <c r="G21" i="6"/>
  <c r="G24" i="6" s="1"/>
  <c r="D21" i="6"/>
  <c r="D24" i="6" s="1"/>
  <c r="C21" i="6"/>
  <c r="E21" i="6" s="1"/>
  <c r="G18" i="6"/>
  <c r="G19" i="6" s="1"/>
  <c r="D18" i="6"/>
  <c r="C18" i="6"/>
  <c r="E17" i="6" s="1"/>
  <c r="G17" i="6"/>
  <c r="D17" i="6"/>
  <c r="D19" i="6" s="1"/>
  <c r="C17" i="6"/>
  <c r="G14" i="6"/>
  <c r="E14" i="6"/>
  <c r="D14" i="6"/>
  <c r="C14" i="6"/>
  <c r="G13" i="6"/>
  <c r="G15" i="6" s="1"/>
  <c r="D13" i="6"/>
  <c r="D15" i="6" s="1"/>
  <c r="C13" i="6"/>
  <c r="E10" i="6" s="1"/>
  <c r="G10" i="6"/>
  <c r="G11" i="6" s="1"/>
  <c r="D10" i="6"/>
  <c r="C10" i="6"/>
  <c r="G9" i="6"/>
  <c r="E9" i="6"/>
  <c r="E11" i="6" s="1"/>
  <c r="D9" i="6"/>
  <c r="D11" i="6" s="1"/>
  <c r="C9" i="6"/>
  <c r="G6" i="6"/>
  <c r="E6" i="6"/>
  <c r="D6" i="6"/>
  <c r="G5" i="6"/>
  <c r="G7" i="6" s="1"/>
  <c r="G39" i="6" s="1"/>
  <c r="E5" i="6"/>
  <c r="D5" i="6"/>
  <c r="E33" i="6" l="1"/>
  <c r="D7" i="6"/>
  <c r="D39" i="6" s="1"/>
  <c r="E13" i="6"/>
  <c r="E15" i="6" s="1"/>
  <c r="D56" i="6"/>
  <c r="E7" i="6"/>
  <c r="E35" i="6"/>
  <c r="E38" i="6" s="1"/>
  <c r="E56" i="6"/>
  <c r="E23" i="6"/>
  <c r="E24" i="6" s="1"/>
  <c r="E18" i="6"/>
  <c r="E19" i="6" s="1"/>
  <c r="G41" i="6"/>
  <c r="G56" i="6" s="1"/>
  <c r="G62" i="6" s="1"/>
  <c r="D16" i="3"/>
  <c r="E62" i="6" l="1"/>
  <c r="E39" i="6"/>
  <c r="J5" i="6" s="1"/>
  <c r="I5" i="6"/>
  <c r="D62" i="6"/>
  <c r="D2" i="3"/>
  <c r="D3" i="3"/>
  <c r="D4" i="3"/>
  <c r="D5" i="3"/>
  <c r="D6" i="3"/>
  <c r="D7" i="3"/>
  <c r="D8" i="3"/>
  <c r="D9" i="3"/>
  <c r="D10" i="3"/>
  <c r="D11" i="3"/>
  <c r="D12" i="3"/>
  <c r="D13" i="3"/>
  <c r="G18" i="4"/>
  <c r="F56" i="4"/>
  <c r="G56" i="4"/>
  <c r="G41" i="4"/>
  <c r="G54" i="4"/>
  <c r="G49" i="4"/>
  <c r="G45" i="4"/>
  <c r="F24" i="4"/>
  <c r="F33" i="4"/>
  <c r="F38" i="4"/>
  <c r="D32" i="4"/>
  <c r="D36" i="4"/>
  <c r="E5" i="4"/>
  <c r="E58" i="4"/>
  <c r="D58" i="4"/>
  <c r="G57" i="4"/>
  <c r="G61" i="4" s="1"/>
  <c r="E57" i="4"/>
  <c r="E61" i="4" s="1"/>
  <c r="D61" i="4"/>
  <c r="G52" i="4"/>
  <c r="E52" i="4"/>
  <c r="D52" i="4"/>
  <c r="G51" i="4"/>
  <c r="E51" i="4"/>
  <c r="E54" i="4" s="1"/>
  <c r="C13" i="3" s="1"/>
  <c r="D51" i="4"/>
  <c r="D54" i="4" s="1"/>
  <c r="B13" i="3" s="1"/>
  <c r="G48" i="4"/>
  <c r="E48" i="4"/>
  <c r="D48" i="4"/>
  <c r="G47" i="4"/>
  <c r="E47" i="4"/>
  <c r="D47" i="4"/>
  <c r="G44" i="4"/>
  <c r="D44" i="4"/>
  <c r="E44" i="4"/>
  <c r="G43" i="4"/>
  <c r="E43" i="4"/>
  <c r="D43" i="4"/>
  <c r="G40" i="4"/>
  <c r="E40" i="4"/>
  <c r="D40" i="4"/>
  <c r="D41" i="4" s="1"/>
  <c r="B10" i="3" s="1"/>
  <c r="G36" i="4"/>
  <c r="C36" i="4"/>
  <c r="E36" i="4" s="1"/>
  <c r="G35" i="4"/>
  <c r="G38" i="4" s="1"/>
  <c r="D35" i="4"/>
  <c r="D38" i="4" s="1"/>
  <c r="B9" i="3" s="1"/>
  <c r="G32" i="4"/>
  <c r="G31" i="4"/>
  <c r="D31" i="4"/>
  <c r="G30" i="4"/>
  <c r="D30" i="4"/>
  <c r="G27" i="4"/>
  <c r="D27" i="4"/>
  <c r="G26" i="4"/>
  <c r="G28" i="4" s="1"/>
  <c r="D26" i="4"/>
  <c r="G23" i="4"/>
  <c r="D23" i="4"/>
  <c r="G22" i="4"/>
  <c r="D22" i="4"/>
  <c r="G21" i="4"/>
  <c r="D21" i="4"/>
  <c r="C21" i="4"/>
  <c r="D18" i="4"/>
  <c r="G17" i="4"/>
  <c r="D17" i="4"/>
  <c r="G14" i="4"/>
  <c r="D14" i="4"/>
  <c r="G13" i="4"/>
  <c r="G15" i="4" s="1"/>
  <c r="D13" i="4"/>
  <c r="G10" i="4"/>
  <c r="D10" i="4"/>
  <c r="G9" i="4"/>
  <c r="G11" i="4" s="1"/>
  <c r="D9" i="4"/>
  <c r="G6" i="4"/>
  <c r="G5" i="4"/>
  <c r="G7" i="4" s="1"/>
  <c r="E49" i="4" l="1"/>
  <c r="C12" i="3" s="1"/>
  <c r="D49" i="4"/>
  <c r="B12" i="3" s="1"/>
  <c r="E45" i="4"/>
  <c r="C11" i="3" s="1"/>
  <c r="D45" i="4"/>
  <c r="B11" i="3" s="1"/>
  <c r="F13" i="3" s="1"/>
  <c r="E41" i="4"/>
  <c r="C10" i="3" s="1"/>
  <c r="D19" i="4"/>
  <c r="B5" i="3" s="1"/>
  <c r="D11" i="4"/>
  <c r="B3" i="3" s="1"/>
  <c r="D7" i="4"/>
  <c r="B2" i="3" s="1"/>
  <c r="D28" i="4"/>
  <c r="B7" i="3" s="1"/>
  <c r="G19" i="4"/>
  <c r="G39" i="4" s="1"/>
  <c r="G62" i="4" s="1"/>
  <c r="G24" i="4"/>
  <c r="E9" i="4"/>
  <c r="D24" i="4"/>
  <c r="B6" i="3" s="1"/>
  <c r="G33" i="4"/>
  <c r="D33" i="4"/>
  <c r="B8" i="3" s="1"/>
  <c r="D15" i="4"/>
  <c r="B4" i="3" s="1"/>
  <c r="E31" i="4"/>
  <c r="E32" i="4"/>
  <c r="E27" i="4"/>
  <c r="E18" i="4"/>
  <c r="E10" i="4"/>
  <c r="E23" i="4"/>
  <c r="E17" i="4"/>
  <c r="E6" i="4"/>
  <c r="E13" i="4"/>
  <c r="E14" i="4"/>
  <c r="E22" i="4"/>
  <c r="E30" i="4"/>
  <c r="E35" i="4"/>
  <c r="E38" i="4" s="1"/>
  <c r="C9" i="3" s="1"/>
  <c r="E21" i="4"/>
  <c r="E26" i="4"/>
  <c r="D56" i="4" l="1"/>
  <c r="G13" i="3"/>
  <c r="E56" i="4"/>
  <c r="F6" i="3"/>
  <c r="D39" i="4"/>
  <c r="B15" i="3"/>
  <c r="E11" i="4"/>
  <c r="C3" i="3" s="1"/>
  <c r="E15" i="4"/>
  <c r="C4" i="3" s="1"/>
  <c r="E19" i="4"/>
  <c r="C5" i="3" s="1"/>
  <c r="E7" i="4"/>
  <c r="C2" i="3" s="1"/>
  <c r="E33" i="4"/>
  <c r="C8" i="3" s="1"/>
  <c r="E28" i="4"/>
  <c r="C7" i="3" s="1"/>
  <c r="E24" i="4"/>
  <c r="C6" i="3" s="1"/>
  <c r="J5" i="2"/>
  <c r="I5" i="2"/>
  <c r="C28" i="2"/>
  <c r="D28" i="2"/>
  <c r="E28" i="2"/>
  <c r="G28" i="2"/>
  <c r="D29" i="2"/>
  <c r="E29" i="2"/>
  <c r="G29" i="2"/>
  <c r="D30" i="2"/>
  <c r="E30" i="2"/>
  <c r="G30" i="2"/>
  <c r="D31" i="2"/>
  <c r="E31" i="2"/>
  <c r="G31" i="2"/>
  <c r="D32" i="2"/>
  <c r="E32" i="2"/>
  <c r="G32" i="2"/>
  <c r="E6" i="2"/>
  <c r="G22" i="2"/>
  <c r="D8" i="2"/>
  <c r="E8" i="2"/>
  <c r="G8" i="2"/>
  <c r="D9" i="2"/>
  <c r="E9" i="2"/>
  <c r="G9" i="2"/>
  <c r="D10" i="2"/>
  <c r="E10" i="2"/>
  <c r="G10" i="2"/>
  <c r="D11" i="2"/>
  <c r="E11" i="2"/>
  <c r="G11" i="2"/>
  <c r="D12" i="2"/>
  <c r="E12" i="2"/>
  <c r="G12" i="2"/>
  <c r="D13" i="2"/>
  <c r="E13" i="2"/>
  <c r="G13" i="2"/>
  <c r="D14" i="2"/>
  <c r="E14" i="2"/>
  <c r="G14" i="2"/>
  <c r="D15" i="2"/>
  <c r="E15" i="2"/>
  <c r="G15" i="2"/>
  <c r="D16" i="2"/>
  <c r="E16" i="2"/>
  <c r="G16" i="2"/>
  <c r="D17" i="2"/>
  <c r="E17" i="2"/>
  <c r="G17" i="2"/>
  <c r="D18" i="2"/>
  <c r="E18" i="2"/>
  <c r="G18" i="2"/>
  <c r="D19" i="2"/>
  <c r="E19" i="2"/>
  <c r="G19" i="2"/>
  <c r="D20" i="2"/>
  <c r="E20" i="2"/>
  <c r="G20" i="2"/>
  <c r="D21" i="2"/>
  <c r="E21" i="2"/>
  <c r="G21" i="2"/>
  <c r="D22" i="2"/>
  <c r="E22" i="2"/>
  <c r="D7" i="2"/>
  <c r="D5" i="2"/>
  <c r="C5" i="2"/>
  <c r="G5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6" i="2"/>
  <c r="I5" i="4" l="1"/>
  <c r="E39" i="4"/>
  <c r="E62" i="4" s="1"/>
  <c r="G6" i="3"/>
  <c r="C15" i="3"/>
  <c r="D62" i="4"/>
  <c r="E5" i="2"/>
  <c r="G36" i="2"/>
  <c r="G40" i="2"/>
  <c r="G27" i="2"/>
  <c r="G26" i="2"/>
  <c r="G7" i="2"/>
  <c r="G6" i="2"/>
  <c r="J5" i="4" l="1"/>
  <c r="G35" i="2"/>
  <c r="G25" i="2"/>
  <c r="G41" i="2" l="1"/>
  <c r="E37" i="2"/>
  <c r="D37" i="2"/>
  <c r="E36" i="2"/>
  <c r="E40" i="2" s="1"/>
  <c r="D36" i="2"/>
  <c r="E27" i="2"/>
  <c r="D27" i="2"/>
  <c r="E26" i="2"/>
  <c r="D26" i="2"/>
  <c r="E7" i="2"/>
  <c r="D6" i="2"/>
  <c r="F16" i="1"/>
  <c r="F28" i="1"/>
  <c r="G28" i="1"/>
  <c r="G36" i="1"/>
  <c r="F36" i="1"/>
  <c r="E35" i="2" l="1"/>
  <c r="D35" i="2"/>
  <c r="E25" i="2"/>
  <c r="D25" i="2"/>
  <c r="D40" i="2"/>
  <c r="D31" i="1"/>
  <c r="D30" i="1"/>
  <c r="D27" i="1"/>
  <c r="D26" i="1"/>
  <c r="D23" i="1"/>
  <c r="D22" i="1"/>
  <c r="D19" i="1"/>
  <c r="D18" i="1"/>
  <c r="D15" i="1"/>
  <c r="D14" i="1"/>
  <c r="D11" i="1"/>
  <c r="D10" i="1"/>
  <c r="D7" i="1"/>
  <c r="D6" i="1"/>
  <c r="E41" i="2" l="1"/>
  <c r="D41" i="2"/>
  <c r="F7" i="1"/>
  <c r="F8" i="1"/>
  <c r="G8" i="1"/>
  <c r="F9" i="1"/>
  <c r="G9" i="1"/>
  <c r="G10" i="1"/>
  <c r="F11" i="1"/>
  <c r="F12" i="1"/>
  <c r="G12" i="1"/>
  <c r="F13" i="1"/>
  <c r="G13" i="1"/>
  <c r="G14" i="1"/>
  <c r="F15" i="1"/>
  <c r="F17" i="1"/>
  <c r="G17" i="1"/>
  <c r="G18" i="1"/>
  <c r="F19" i="1"/>
  <c r="F20" i="1"/>
  <c r="G20" i="1"/>
  <c r="F21" i="1"/>
  <c r="G21" i="1"/>
  <c r="G22" i="1"/>
  <c r="F23" i="1"/>
  <c r="F24" i="1"/>
  <c r="G24" i="1"/>
  <c r="F25" i="1"/>
  <c r="G25" i="1"/>
  <c r="G26" i="1"/>
  <c r="F27" i="1"/>
  <c r="F29" i="1"/>
  <c r="G29" i="1"/>
  <c r="G30" i="1"/>
  <c r="F31" i="1"/>
  <c r="F32" i="1"/>
  <c r="G32" i="1"/>
  <c r="F33" i="1"/>
  <c r="G33" i="1"/>
  <c r="F34" i="1"/>
  <c r="G34" i="1"/>
  <c r="F35" i="1"/>
  <c r="G35" i="1"/>
  <c r="G6" i="1"/>
  <c r="G31" i="1" l="1"/>
  <c r="F30" i="1"/>
  <c r="G27" i="1"/>
  <c r="F26" i="1"/>
  <c r="G23" i="1"/>
  <c r="F22" i="1"/>
  <c r="G19" i="1"/>
  <c r="F18" i="1"/>
  <c r="G15" i="1"/>
  <c r="F14" i="1"/>
  <c r="G11" i="1"/>
  <c r="F10" i="1"/>
  <c r="G7" i="1"/>
  <c r="G16" i="1" s="1"/>
  <c r="F6" i="1"/>
  <c r="G37" i="1" l="1"/>
  <c r="F37" i="1"/>
</calcChain>
</file>

<file path=xl/sharedStrings.xml><?xml version="1.0" encoding="utf-8"?>
<sst xmlns="http://schemas.openxmlformats.org/spreadsheetml/2006/main" count="119" uniqueCount="45">
  <si>
    <t>Material Name</t>
  </si>
  <si>
    <t>End Areas</t>
  </si>
  <si>
    <t>Unadjusted</t>
  </si>
  <si>
    <t>Station</t>
  </si>
  <si>
    <t>Volumes</t>
  </si>
  <si>
    <t>(sq. ft.)</t>
  </si>
  <si>
    <t>(cu. yd.)</t>
  </si>
  <si>
    <t>-----------</t>
  </si>
  <si>
    <t>----------------</t>
  </si>
  <si>
    <t>----------</t>
  </si>
  <si>
    <t>203-EARTH</t>
  </si>
  <si>
    <t>Excavation</t>
  </si>
  <si>
    <t>Fill</t>
  </si>
  <si>
    <t>EXCAVATION</t>
  </si>
  <si>
    <t>EMBANKMENT</t>
  </si>
  <si>
    <t>SHEET TOTAL</t>
  </si>
  <si>
    <t>Excavation
(SF)</t>
  </si>
  <si>
    <t>Embankment
(SF)</t>
  </si>
  <si>
    <t>Excavation
(SY)</t>
  </si>
  <si>
    <t>Embankment
(SY)</t>
  </si>
  <si>
    <t>TOTAL</t>
  </si>
  <si>
    <t>Seeding
(SF)</t>
  </si>
  <si>
    <t>Seeding
(SY)</t>
  </si>
  <si>
    <t>US42 AND CORWIN AVE</t>
  </si>
  <si>
    <t>SHEET</t>
  </si>
  <si>
    <t>CUT VOL
(CY)</t>
  </si>
  <si>
    <t>FILL VOL
(CY)</t>
  </si>
  <si>
    <t>SEED AREA
(SY)</t>
  </si>
  <si>
    <t>$XS003B</t>
  </si>
  <si>
    <t>$XS003C</t>
  </si>
  <si>
    <t>$XS003D</t>
  </si>
  <si>
    <t>$XS003E</t>
  </si>
  <si>
    <t>$XS003F</t>
  </si>
  <si>
    <t>$XS003G</t>
  </si>
  <si>
    <t>$XS003H</t>
  </si>
  <si>
    <t>$XS003I</t>
  </si>
  <si>
    <t>$XS003J</t>
  </si>
  <si>
    <t>$XS003K</t>
  </si>
  <si>
    <t>$XS003L</t>
  </si>
  <si>
    <t>$XS003M</t>
  </si>
  <si>
    <t>TOTALS CARRIED TO GENERAL SUMMARY</t>
  </si>
  <si>
    <t>Excavation
(CY)</t>
  </si>
  <si>
    <t>Embankment
(CY)</t>
  </si>
  <si>
    <t>ADDITIONAL MEASURED IN CAD</t>
  </si>
  <si>
    <t>TOTALS CARRIED TO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</si>
</sst>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9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65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b/>
      <sz val="14"/>
      <color theme="1"/>
      <name val="Tw Cen MT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0" fillId="0" borderId="11" xfId="0" applyBorder="1"/>
    <xf numFmtId="1" fontId="0" fillId="0" borderId="11" xfId="0" applyNumberFormat="1" applyBorder="1"/>
    <xf numFmtId="1" fontId="0" fillId="0" borderId="12" xfId="0" applyNumberFormat="1" applyBorder="1"/>
    <xf numFmtId="0" fontId="0" fillId="33" borderId="0" xfId="0" applyFill="1" applyBorder="1"/>
    <xf numFmtId="1" fontId="0" fillId="33" borderId="0" xfId="0" applyNumberFormat="1" applyFill="1" applyBorder="1"/>
    <xf numFmtId="0" fontId="0" fillId="0" borderId="0" xfId="0" applyBorder="1"/>
    <xf numFmtId="1" fontId="0" fillId="0" borderId="0" xfId="0" applyNumberFormat="1" applyBorder="1"/>
    <xf numFmtId="1" fontId="0" fillId="0" borderId="14" xfId="0" applyNumberFormat="1" applyBorder="1"/>
    <xf numFmtId="0" fontId="0" fillId="0" borderId="16" xfId="0" applyBorder="1"/>
    <xf numFmtId="1" fontId="0" fillId="0" borderId="16" xfId="0" applyNumberFormat="1" applyBorder="1"/>
    <xf numFmtId="0" fontId="0" fillId="0" borderId="12" xfId="0" applyBorder="1"/>
    <xf numFmtId="164" fontId="0" fillId="0" borderId="10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0" fontId="16" fillId="0" borderId="18" xfId="0" applyFont="1" applyBorder="1"/>
    <xf numFmtId="1" fontId="16" fillId="0" borderId="18" xfId="0" applyNumberFormat="1" applyFont="1" applyBorder="1"/>
    <xf numFmtId="1" fontId="16" fillId="0" borderId="17" xfId="0" applyNumberFormat="1" applyFont="1" applyBorder="1"/>
    <xf numFmtId="1" fontId="18" fillId="0" borderId="0" xfId="0" applyNumberFormat="1" applyFont="1"/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0" borderId="18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1" fontId="0" fillId="33" borderId="11" xfId="0" applyNumberFormat="1" applyFill="1" applyBorder="1" applyAlignment="1">
      <alignment horizontal="center"/>
    </xf>
    <xf numFmtId="1" fontId="0" fillId="33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1" fontId="16" fillId="0" borderId="0" xfId="0" applyNumberFormat="1" applyFont="1" applyAlignment="1">
      <alignment horizontal="center" wrapText="1"/>
    </xf>
    <xf numFmtId="1" fontId="16" fillId="0" borderId="16" xfId="0" applyNumberFormat="1" applyFont="1" applyBorder="1" applyAlignment="1">
      <alignment horizontal="center" wrapText="1"/>
    </xf>
    <xf numFmtId="0" fontId="18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 vertical="center"/>
    </xf>
    <xf numFmtId="0" fontId="0" fillId="33" borderId="0" xfId="0" applyFill="1" applyAlignment="1">
      <alignment horizontal="center"/>
    </xf>
    <xf numFmtId="0" fontId="0" fillId="0" borderId="18" xfId="0" applyBorder="1" applyAlignment="1">
      <alignment horizontal="center"/>
    </xf>
    <xf numFmtId="1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wrapText="1"/>
    </xf>
    <xf numFmtId="164" fontId="0" fillId="0" borderId="19" xfId="0" applyNumberFormat="1" applyBorder="1"/>
    <xf numFmtId="1" fontId="0" fillId="33" borderId="19" xfId="0" applyNumberFormat="1" applyFill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33" borderId="19" xfId="0" applyFill="1" applyBorder="1" applyAlignment="1">
      <alignment horizontal="center"/>
    </xf>
    <xf numFmtId="0" fontId="16" fillId="0" borderId="16" xfId="0" applyFont="1" applyBorder="1"/>
    <xf numFmtId="1" fontId="16" fillId="0" borderId="16" xfId="0" applyNumberFormat="1" applyFont="1" applyBorder="1" applyAlignment="1">
      <alignment horizontal="center"/>
    </xf>
    <xf numFmtId="1" fontId="16" fillId="34" borderId="19" xfId="0" applyNumberFormat="1" applyFont="1" applyFill="1" applyBorder="1" applyAlignment="1">
      <alignment horizontal="center"/>
    </xf>
    <xf numFmtId="164" fontId="0" fillId="0" borderId="13" xfId="0" applyNumberFormat="1" applyFill="1" applyBorder="1"/>
    <xf numFmtId="1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1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6" fillId="0" borderId="27" xfId="0" applyNumberFormat="1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64" fontId="16" fillId="34" borderId="19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817E-F844-4E89-9294-14AEE07A70AB}">
  <dimension ref="A1:J62"/>
  <sheetViews>
    <sheetView workbookViewId="0">
      <selection activeCell="A45" sqref="A45:C45"/>
    </sheetView>
  </sheetViews>
  <sheetFormatPr defaultRowHeight="14" x14ac:dyDescent="0.3"/>
  <cols>
    <col min="1" max="1" width="10.5" bestFit="1" customWidth="1"/>
    <col min="2" max="2" width="10.5" style="19" customWidth="1"/>
    <col min="3" max="3" width="12.5" style="19" customWidth="1"/>
    <col min="4" max="4" width="10.5" style="19" customWidth="1"/>
    <col min="5" max="5" width="11.83203125" style="19" customWidth="1"/>
    <col min="6" max="6" width="8.6640625" style="27"/>
  </cols>
  <sheetData>
    <row r="1" spans="1:10" ht="18" x14ac:dyDescent="0.4">
      <c r="A1" s="31" t="s">
        <v>23</v>
      </c>
    </row>
    <row r="3" spans="1:10" x14ac:dyDescent="0.3">
      <c r="F3" s="32"/>
      <c r="G3" s="33"/>
    </row>
    <row r="4" spans="1:10" s="28" customFormat="1" ht="28" x14ac:dyDescent="0.3">
      <c r="A4" s="34" t="s">
        <v>3</v>
      </c>
      <c r="B4" s="29" t="s">
        <v>16</v>
      </c>
      <c r="C4" s="29" t="s">
        <v>17</v>
      </c>
      <c r="D4" s="29" t="s">
        <v>41</v>
      </c>
      <c r="E4" s="29" t="s">
        <v>42</v>
      </c>
      <c r="F4" s="45" t="s">
        <v>21</v>
      </c>
      <c r="G4" s="45" t="s">
        <v>22</v>
      </c>
    </row>
    <row r="5" spans="1:10" s="28" customFormat="1" x14ac:dyDescent="0.3">
      <c r="A5" s="46">
        <v>107050</v>
      </c>
      <c r="B5" s="47">
        <v>0</v>
      </c>
      <c r="C5" s="47">
        <v>0</v>
      </c>
      <c r="D5" s="48">
        <v>0</v>
      </c>
      <c r="E5" s="48">
        <f>ROUND((A6-A5)*(C6+C5)/2/27,0)</f>
        <v>0</v>
      </c>
      <c r="F5" s="49">
        <v>0</v>
      </c>
      <c r="G5" s="48">
        <f>ROUND((A6-A5)*(F6+F5)/2/9,0)</f>
        <v>0</v>
      </c>
      <c r="I5" s="37">
        <f>D39+D56</f>
        <v>567</v>
      </c>
      <c r="J5" s="37">
        <f>E39+E56</f>
        <v>131</v>
      </c>
    </row>
    <row r="6" spans="1:10" x14ac:dyDescent="0.3">
      <c r="A6" s="46">
        <v>107090</v>
      </c>
      <c r="B6" s="47">
        <v>5</v>
      </c>
      <c r="C6" s="47">
        <v>0</v>
      </c>
      <c r="D6" s="48">
        <f>ROUND((A9-A6)*(B9+B6)/2/27,0)</f>
        <v>2</v>
      </c>
      <c r="E6" s="48">
        <f>ROUND((A9-A6)*(C9+C6)/2/27,0)</f>
        <v>0</v>
      </c>
      <c r="F6" s="49">
        <v>0</v>
      </c>
      <c r="G6" s="48">
        <f>ROUND((A9-A6)*(F9+F6)/2/9,0)</f>
        <v>0</v>
      </c>
    </row>
    <row r="7" spans="1:10" x14ac:dyDescent="0.3">
      <c r="A7" s="64" t="s">
        <v>15</v>
      </c>
      <c r="B7" s="64"/>
      <c r="C7" s="64"/>
      <c r="D7" s="52">
        <f>SUM(D5:D6)</f>
        <v>2</v>
      </c>
      <c r="E7" s="52">
        <f t="shared" ref="E7:G7" si="0">SUM(E5:E6)</f>
        <v>0</v>
      </c>
      <c r="F7" s="52"/>
      <c r="G7" s="52">
        <f t="shared" si="0"/>
        <v>0</v>
      </c>
    </row>
    <row r="8" spans="1:10" x14ac:dyDescent="0.3">
      <c r="A8" s="13"/>
      <c r="B8" s="26"/>
      <c r="C8" s="26"/>
      <c r="D8" s="21"/>
      <c r="E8" s="21"/>
      <c r="F8" s="35"/>
      <c r="G8" s="21"/>
    </row>
    <row r="9" spans="1:10" x14ac:dyDescent="0.3">
      <c r="A9" s="46">
        <v>107100</v>
      </c>
      <c r="B9" s="47">
        <v>5</v>
      </c>
      <c r="C9" s="47">
        <v>0</v>
      </c>
      <c r="D9" s="48">
        <f>ROUND((A10-A9)*(B10+B9)/2/27,0)</f>
        <v>29</v>
      </c>
      <c r="E9" s="48">
        <f>ROUND((A10-A9)*(C10+C9)/2/27,0)</f>
        <v>0</v>
      </c>
      <c r="F9" s="49">
        <v>0</v>
      </c>
      <c r="G9" s="48">
        <f>ROUND((A10-A9)*(F10+F9)/2/9,0)</f>
        <v>0</v>
      </c>
    </row>
    <row r="10" spans="1:10" x14ac:dyDescent="0.3">
      <c r="A10" s="46">
        <v>107150</v>
      </c>
      <c r="B10" s="47">
        <v>26</v>
      </c>
      <c r="C10" s="47">
        <v>0</v>
      </c>
      <c r="D10" s="48">
        <f>ROUND((A13-A10)*(B13+B10)/2/27,0)</f>
        <v>47</v>
      </c>
      <c r="E10" s="48">
        <f>ROUND((A13-A10)*(C13+C10)/2/27,0)</f>
        <v>0</v>
      </c>
      <c r="F10" s="49">
        <v>0</v>
      </c>
      <c r="G10" s="48">
        <f>ROUND((A13-A10)*(F13+F10)/2/9,0)</f>
        <v>0</v>
      </c>
    </row>
    <row r="11" spans="1:10" x14ac:dyDescent="0.3">
      <c r="A11" s="64" t="s">
        <v>15</v>
      </c>
      <c r="B11" s="64"/>
      <c r="C11" s="64"/>
      <c r="D11" s="52">
        <f>SUM(D9:D10)</f>
        <v>76</v>
      </c>
      <c r="E11" s="52">
        <f t="shared" ref="E11" si="1">SUM(E9:E10)</f>
        <v>0</v>
      </c>
      <c r="F11" s="52"/>
      <c r="G11" s="52">
        <f t="shared" ref="G11" si="2">SUM(G9:G10)</f>
        <v>0</v>
      </c>
    </row>
    <row r="12" spans="1:10" x14ac:dyDescent="0.3">
      <c r="A12" s="13"/>
      <c r="B12" s="26"/>
      <c r="C12" s="26"/>
      <c r="D12" s="21"/>
      <c r="E12" s="21"/>
      <c r="F12" s="35"/>
      <c r="G12" s="21"/>
    </row>
    <row r="13" spans="1:10" x14ac:dyDescent="0.3">
      <c r="A13" s="46">
        <v>107200</v>
      </c>
      <c r="B13" s="47">
        <v>25</v>
      </c>
      <c r="C13" s="47">
        <v>0</v>
      </c>
      <c r="D13" s="48">
        <f t="shared" ref="D13:D35" si="3">ROUND((A14-A13)*(B14+B13)/2/27,0)</f>
        <v>42</v>
      </c>
      <c r="E13" s="48">
        <f t="shared" ref="E13:E36" si="4">ROUND((A14-A13)*(C14+C13)/2/27,0)</f>
        <v>0</v>
      </c>
      <c r="F13" s="49">
        <v>0</v>
      </c>
      <c r="G13" s="48">
        <f t="shared" ref="G13:G35" si="5">ROUND((A14-A13)*(F14+F13)/2/9,0)</f>
        <v>0</v>
      </c>
    </row>
    <row r="14" spans="1:10" x14ac:dyDescent="0.3">
      <c r="A14" s="46">
        <v>107250</v>
      </c>
      <c r="B14" s="47">
        <v>20</v>
      </c>
      <c r="C14" s="47">
        <v>0</v>
      </c>
      <c r="D14" s="48">
        <f>ROUND((A17-A14)*(B17+B14)/2/27,0)</f>
        <v>41</v>
      </c>
      <c r="E14" s="48">
        <f>ROUND((A17-A14)*(C17+C14)/2/27,0)</f>
        <v>0</v>
      </c>
      <c r="F14" s="49">
        <v>0</v>
      </c>
      <c r="G14" s="48">
        <f>ROUND((A17-A14)*(F17+F14)/2/9,0)</f>
        <v>0</v>
      </c>
    </row>
    <row r="15" spans="1:10" x14ac:dyDescent="0.3">
      <c r="A15" s="64" t="s">
        <v>15</v>
      </c>
      <c r="B15" s="64"/>
      <c r="C15" s="64"/>
      <c r="D15" s="52">
        <f>SUM(D13:D14)</f>
        <v>83</v>
      </c>
      <c r="E15" s="52">
        <f t="shared" ref="E15" si="6">SUM(E13:E14)</f>
        <v>0</v>
      </c>
      <c r="F15" s="52"/>
      <c r="G15" s="52">
        <f t="shared" ref="G15" si="7">SUM(G13:G14)</f>
        <v>0</v>
      </c>
    </row>
    <row r="16" spans="1:10" x14ac:dyDescent="0.3">
      <c r="A16" s="13"/>
      <c r="B16" s="26"/>
      <c r="C16" s="26"/>
      <c r="D16" s="21"/>
      <c r="E16" s="21"/>
      <c r="F16" s="35"/>
      <c r="G16" s="21"/>
    </row>
    <row r="17" spans="1:7" x14ac:dyDescent="0.3">
      <c r="A17" s="46">
        <v>107300</v>
      </c>
      <c r="B17" s="47">
        <v>24</v>
      </c>
      <c r="C17" s="47">
        <v>0</v>
      </c>
      <c r="D17" s="48">
        <f t="shared" si="3"/>
        <v>43</v>
      </c>
      <c r="E17" s="48">
        <f t="shared" si="4"/>
        <v>0</v>
      </c>
      <c r="F17" s="49">
        <v>0</v>
      </c>
      <c r="G17" s="48">
        <f t="shared" si="5"/>
        <v>0</v>
      </c>
    </row>
    <row r="18" spans="1:7" x14ac:dyDescent="0.3">
      <c r="A18" s="46">
        <v>107350</v>
      </c>
      <c r="B18" s="47">
        <v>22</v>
      </c>
      <c r="C18" s="47">
        <v>0</v>
      </c>
      <c r="D18" s="48">
        <f>ROUND((A21-A18)*(B21+B18)/2/27,0)</f>
        <v>20</v>
      </c>
      <c r="E18" s="48">
        <f>ROUND((A21-A18)*(C21+C18)/2/27,0)</f>
        <v>0</v>
      </c>
      <c r="F18" s="49">
        <v>0</v>
      </c>
      <c r="G18" s="48">
        <f>ROUND((A21-A18)*(F21+F18)/2/9,0)</f>
        <v>39</v>
      </c>
    </row>
    <row r="19" spans="1:7" x14ac:dyDescent="0.3">
      <c r="A19" s="64" t="s">
        <v>15</v>
      </c>
      <c r="B19" s="64"/>
      <c r="C19" s="64"/>
      <c r="D19" s="52">
        <f>SUM(D17:D18)</f>
        <v>63</v>
      </c>
      <c r="E19" s="52">
        <f t="shared" ref="E19" si="8">SUM(E17:E18)</f>
        <v>0</v>
      </c>
      <c r="F19" s="52"/>
      <c r="G19" s="52">
        <f t="shared" ref="G19" si="9">SUM(G17:G18)</f>
        <v>39</v>
      </c>
    </row>
    <row r="20" spans="1:7" x14ac:dyDescent="0.3">
      <c r="A20" s="13"/>
      <c r="B20" s="26"/>
      <c r="C20" s="26"/>
      <c r="D20" s="21"/>
      <c r="E20" s="21"/>
      <c r="F20" s="35"/>
      <c r="G20" s="21"/>
    </row>
    <row r="21" spans="1:7" x14ac:dyDescent="0.3">
      <c r="A21" s="46">
        <v>107400</v>
      </c>
      <c r="B21" s="47">
        <v>0</v>
      </c>
      <c r="C21" s="47">
        <f t="shared" ref="C21:C36" si="10">B21</f>
        <v>0</v>
      </c>
      <c r="D21" s="48">
        <f t="shared" si="3"/>
        <v>26</v>
      </c>
      <c r="E21" s="48">
        <f t="shared" si="4"/>
        <v>20</v>
      </c>
      <c r="F21" s="49">
        <v>14</v>
      </c>
      <c r="G21" s="48">
        <f t="shared" si="5"/>
        <v>39</v>
      </c>
    </row>
    <row r="22" spans="1:7" x14ac:dyDescent="0.3">
      <c r="A22" s="46">
        <v>107450</v>
      </c>
      <c r="B22" s="47">
        <v>28</v>
      </c>
      <c r="C22" s="47">
        <v>22</v>
      </c>
      <c r="D22" s="48">
        <f t="shared" si="3"/>
        <v>46</v>
      </c>
      <c r="E22" s="48">
        <f t="shared" si="4"/>
        <v>20</v>
      </c>
      <c r="F22" s="49">
        <v>0</v>
      </c>
      <c r="G22" s="48">
        <f t="shared" si="5"/>
        <v>0</v>
      </c>
    </row>
    <row r="23" spans="1:7" x14ac:dyDescent="0.3">
      <c r="A23" s="46">
        <v>107500</v>
      </c>
      <c r="B23" s="47">
        <v>22</v>
      </c>
      <c r="C23" s="47">
        <v>0</v>
      </c>
      <c r="D23" s="48">
        <f>ROUND((A26-A23)*(B26+B23)/2/27,0)</f>
        <v>43</v>
      </c>
      <c r="E23" s="48">
        <f>ROUND((A26-A23)*(C26+C23)/2/27,0)</f>
        <v>0</v>
      </c>
      <c r="F23" s="49">
        <v>0</v>
      </c>
      <c r="G23" s="48">
        <f>ROUND((A26-A23)*(F26+F23)/2/9,0)</f>
        <v>0</v>
      </c>
    </row>
    <row r="24" spans="1:7" x14ac:dyDescent="0.3">
      <c r="A24" s="64" t="s">
        <v>15</v>
      </c>
      <c r="B24" s="64"/>
      <c r="C24" s="64"/>
      <c r="D24" s="52">
        <f>SUM(D21:D23)</f>
        <v>115</v>
      </c>
      <c r="E24" s="52">
        <f t="shared" ref="E24:G24" si="11">SUM(E21:E23)</f>
        <v>40</v>
      </c>
      <c r="F24" s="52">
        <f t="shared" si="11"/>
        <v>14</v>
      </c>
      <c r="G24" s="52">
        <f t="shared" si="11"/>
        <v>39</v>
      </c>
    </row>
    <row r="25" spans="1:7" x14ac:dyDescent="0.3">
      <c r="A25" s="13"/>
      <c r="B25" s="26"/>
      <c r="C25" s="26"/>
      <c r="D25" s="21"/>
      <c r="E25" s="21"/>
      <c r="F25" s="35"/>
      <c r="G25" s="21"/>
    </row>
    <row r="26" spans="1:7" x14ac:dyDescent="0.3">
      <c r="A26" s="46">
        <v>107550</v>
      </c>
      <c r="B26" s="47">
        <v>24</v>
      </c>
      <c r="C26" s="47">
        <v>0</v>
      </c>
      <c r="D26" s="48">
        <f t="shared" si="3"/>
        <v>44</v>
      </c>
      <c r="E26" s="48">
        <f t="shared" si="4"/>
        <v>0</v>
      </c>
      <c r="F26" s="49">
        <v>0</v>
      </c>
      <c r="G26" s="48">
        <f t="shared" si="5"/>
        <v>0</v>
      </c>
    </row>
    <row r="27" spans="1:7" x14ac:dyDescent="0.3">
      <c r="A27" s="46">
        <v>107600</v>
      </c>
      <c r="B27" s="47">
        <v>24</v>
      </c>
      <c r="C27" s="47">
        <v>0</v>
      </c>
      <c r="D27" s="48">
        <f>ROUND((A30-A27)*(B30+B27)/2/27,0)</f>
        <v>46</v>
      </c>
      <c r="E27" s="48">
        <f>ROUND((A30-A27)*(C30+C27)/2/27,0)</f>
        <v>0</v>
      </c>
      <c r="F27" s="49">
        <v>0</v>
      </c>
      <c r="G27" s="48">
        <f>ROUND((A30-A27)*(F30+F27)/2/9,0)</f>
        <v>0</v>
      </c>
    </row>
    <row r="28" spans="1:7" x14ac:dyDescent="0.3">
      <c r="A28" s="64" t="s">
        <v>15</v>
      </c>
      <c r="B28" s="64"/>
      <c r="C28" s="64"/>
      <c r="D28" s="52">
        <f>SUM(D26:D27)</f>
        <v>90</v>
      </c>
      <c r="E28" s="52">
        <f t="shared" ref="E28" si="12">SUM(E26:E27)</f>
        <v>0</v>
      </c>
      <c r="F28" s="52"/>
      <c r="G28" s="52">
        <f t="shared" ref="G28" si="13">SUM(G26:G27)</f>
        <v>0</v>
      </c>
    </row>
    <row r="29" spans="1:7" x14ac:dyDescent="0.3">
      <c r="A29" s="13"/>
      <c r="B29" s="26"/>
      <c r="C29" s="26"/>
      <c r="D29" s="21"/>
      <c r="E29" s="21"/>
      <c r="F29" s="35"/>
      <c r="G29" s="21"/>
    </row>
    <row r="30" spans="1:7" x14ac:dyDescent="0.3">
      <c r="A30" s="46">
        <v>107650</v>
      </c>
      <c r="B30" s="47">
        <v>26</v>
      </c>
      <c r="C30" s="47">
        <v>0</v>
      </c>
      <c r="D30" s="48">
        <f t="shared" si="3"/>
        <v>48</v>
      </c>
      <c r="E30" s="48">
        <f t="shared" si="4"/>
        <v>0</v>
      </c>
      <c r="F30" s="49">
        <v>0</v>
      </c>
      <c r="G30" s="48">
        <f t="shared" si="5"/>
        <v>0</v>
      </c>
    </row>
    <row r="31" spans="1:7" x14ac:dyDescent="0.3">
      <c r="A31" s="46">
        <v>107700</v>
      </c>
      <c r="B31" s="47">
        <v>26</v>
      </c>
      <c r="C31" s="47">
        <v>0</v>
      </c>
      <c r="D31" s="48">
        <f t="shared" si="3"/>
        <v>31</v>
      </c>
      <c r="E31" s="48">
        <f t="shared" si="4"/>
        <v>0</v>
      </c>
      <c r="F31" s="49">
        <v>0</v>
      </c>
      <c r="G31" s="48">
        <f t="shared" si="5"/>
        <v>0</v>
      </c>
    </row>
    <row r="32" spans="1:7" x14ac:dyDescent="0.3">
      <c r="A32" s="46">
        <v>107750</v>
      </c>
      <c r="B32" s="47">
        <v>8</v>
      </c>
      <c r="C32" s="47">
        <v>0</v>
      </c>
      <c r="D32" s="48">
        <f>ROUND((A35-A32)*(B35+B32)/2/27,0)</f>
        <v>5</v>
      </c>
      <c r="E32" s="48">
        <f>ROUND((A35-A32)*(C35+C32)/2/27,0)</f>
        <v>0</v>
      </c>
      <c r="F32" s="49">
        <v>0</v>
      </c>
      <c r="G32" s="48">
        <f>ROUND((A35-A32)*(F35+F32)/2/9,0)</f>
        <v>0</v>
      </c>
    </row>
    <row r="33" spans="1:7" x14ac:dyDescent="0.3">
      <c r="A33" s="64" t="s">
        <v>15</v>
      </c>
      <c r="B33" s="64"/>
      <c r="C33" s="64"/>
      <c r="D33" s="52">
        <f>SUM(D30:D32)</f>
        <v>84</v>
      </c>
      <c r="E33" s="52">
        <f t="shared" ref="E33:G33" si="14">SUM(E30:E32)</f>
        <v>0</v>
      </c>
      <c r="F33" s="52">
        <f t="shared" si="14"/>
        <v>0</v>
      </c>
      <c r="G33" s="52">
        <f t="shared" si="14"/>
        <v>0</v>
      </c>
    </row>
    <row r="34" spans="1:7" x14ac:dyDescent="0.3">
      <c r="A34" s="13"/>
      <c r="B34" s="26"/>
      <c r="C34" s="26"/>
      <c r="D34" s="21"/>
      <c r="E34" s="21"/>
      <c r="F34" s="35"/>
      <c r="G34" s="21"/>
    </row>
    <row r="35" spans="1:7" x14ac:dyDescent="0.3">
      <c r="A35" s="46">
        <v>107769.1</v>
      </c>
      <c r="B35" s="47">
        <v>5</v>
      </c>
      <c r="C35" s="47">
        <v>0</v>
      </c>
      <c r="D35" s="48">
        <f t="shared" si="3"/>
        <v>3</v>
      </c>
      <c r="E35" s="48">
        <f t="shared" si="4"/>
        <v>0</v>
      </c>
      <c r="F35" s="49">
        <v>0</v>
      </c>
      <c r="G35" s="48">
        <f t="shared" si="5"/>
        <v>0</v>
      </c>
    </row>
    <row r="36" spans="1:7" x14ac:dyDescent="0.3">
      <c r="A36" s="46">
        <v>107800</v>
      </c>
      <c r="B36" s="47">
        <v>0</v>
      </c>
      <c r="C36" s="47">
        <f t="shared" si="10"/>
        <v>0</v>
      </c>
      <c r="D36" s="48">
        <f>ROUND((A37-A36)*(B37+B36)/2/27,0)</f>
        <v>0</v>
      </c>
      <c r="E36" s="48">
        <f t="shared" si="4"/>
        <v>0</v>
      </c>
      <c r="F36" s="49">
        <v>0</v>
      </c>
      <c r="G36" s="48">
        <f>ROUND((A37-A36)*(F37+F36)/2/9,0)</f>
        <v>0</v>
      </c>
    </row>
    <row r="37" spans="1:7" x14ac:dyDescent="0.3">
      <c r="A37" s="46"/>
      <c r="B37" s="47"/>
      <c r="C37" s="47"/>
      <c r="D37" s="48"/>
      <c r="E37" s="48"/>
      <c r="F37" s="49"/>
      <c r="G37" s="48"/>
    </row>
    <row r="38" spans="1:7" x14ac:dyDescent="0.3">
      <c r="A38" s="64" t="s">
        <v>15</v>
      </c>
      <c r="B38" s="64"/>
      <c r="C38" s="64"/>
      <c r="D38" s="52">
        <f>SUM(D35:D37)</f>
        <v>3</v>
      </c>
      <c r="E38" s="52">
        <f t="shared" ref="E38:G38" si="15">SUM(E35:E37)</f>
        <v>0</v>
      </c>
      <c r="F38" s="52">
        <f t="shared" si="15"/>
        <v>0</v>
      </c>
      <c r="G38" s="52">
        <f t="shared" si="15"/>
        <v>0</v>
      </c>
    </row>
    <row r="39" spans="1:7" ht="14.5" thickBot="1" x14ac:dyDescent="0.35">
      <c r="A39" s="14"/>
      <c r="B39" s="22"/>
      <c r="C39" s="50" t="s">
        <v>15</v>
      </c>
      <c r="D39" s="51">
        <f>SUM(D5:D38)/2</f>
        <v>516</v>
      </c>
      <c r="E39" s="51">
        <f>SUM(E5:E38)/2</f>
        <v>40</v>
      </c>
      <c r="F39" s="51"/>
      <c r="G39" s="51">
        <f t="shared" ref="G39" si="16">SUM(G6:G38)/2</f>
        <v>78</v>
      </c>
    </row>
    <row r="40" spans="1:7" x14ac:dyDescent="0.3">
      <c r="A40" s="12">
        <v>250</v>
      </c>
      <c r="B40" s="25">
        <v>0</v>
      </c>
      <c r="C40" s="25">
        <v>0</v>
      </c>
      <c r="D40" s="20">
        <f>ROUND((A43-A40)*(B43+B40)/2/27,0)</f>
        <v>0</v>
      </c>
      <c r="E40" s="20">
        <f>ROUND((A43-A40)*(C43+C40)/2/27,0)</f>
        <v>0</v>
      </c>
      <c r="F40" s="35">
        <v>0</v>
      </c>
      <c r="G40" s="20">
        <f>ROUND((A43-A40)*(F43+F40)/2/9,0)</f>
        <v>0</v>
      </c>
    </row>
    <row r="41" spans="1:7" s="56" customFormat="1" x14ac:dyDescent="0.3">
      <c r="A41" s="64" t="s">
        <v>15</v>
      </c>
      <c r="B41" s="64"/>
      <c r="C41" s="64"/>
      <c r="D41" s="52">
        <f>SUM(D40)</f>
        <v>0</v>
      </c>
      <c r="E41" s="52">
        <f t="shared" ref="E41:G41" si="17">SUM(E40)</f>
        <v>0</v>
      </c>
      <c r="F41" s="52"/>
      <c r="G41" s="52">
        <f t="shared" si="17"/>
        <v>0</v>
      </c>
    </row>
    <row r="42" spans="1:7" s="56" customFormat="1" x14ac:dyDescent="0.3">
      <c r="A42" s="53"/>
      <c r="B42" s="54"/>
      <c r="C42" s="54"/>
      <c r="D42" s="54"/>
      <c r="E42" s="54"/>
      <c r="F42" s="55"/>
      <c r="G42" s="54"/>
    </row>
    <row r="43" spans="1:7" x14ac:dyDescent="0.3">
      <c r="A43" s="13">
        <v>252.78</v>
      </c>
      <c r="B43" s="26">
        <v>2</v>
      </c>
      <c r="C43" s="26">
        <v>1</v>
      </c>
      <c r="D43" s="21">
        <f>ROUND((A44-A43)*(B44+B43)/2/27,0)</f>
        <v>5</v>
      </c>
      <c r="E43" s="21">
        <f>ROUND((A44-A43)*(C44+C43)/2/27,0)</f>
        <v>8</v>
      </c>
      <c r="F43" s="35">
        <v>0</v>
      </c>
      <c r="G43" s="21">
        <f>ROUND((A44-A43)*(F44+F43)/2/9,0)</f>
        <v>29</v>
      </c>
    </row>
    <row r="44" spans="1:7" x14ac:dyDescent="0.3">
      <c r="A44" s="13">
        <v>300</v>
      </c>
      <c r="B44" s="26">
        <v>4</v>
      </c>
      <c r="C44" s="26">
        <v>8</v>
      </c>
      <c r="D44" s="21">
        <f>ROUND((A47-A44)*(B47+B44)/2/27,0)</f>
        <v>9</v>
      </c>
      <c r="E44" s="21">
        <f>ROUND((A47-A44)*(C47+C44)/2/27,0)</f>
        <v>9</v>
      </c>
      <c r="F44" s="35">
        <v>11.22</v>
      </c>
      <c r="G44" s="21">
        <f>ROUND((A47-A44)*(F47+F44)/2/9,0)</f>
        <v>62</v>
      </c>
    </row>
    <row r="45" spans="1:7" s="56" customFormat="1" x14ac:dyDescent="0.3">
      <c r="A45" s="64" t="s">
        <v>15</v>
      </c>
      <c r="B45" s="64"/>
      <c r="C45" s="64"/>
      <c r="D45" s="52">
        <f>SUM(D43:D44)</f>
        <v>14</v>
      </c>
      <c r="E45" s="52">
        <f t="shared" ref="E45" si="18">SUM(E43:E44)</f>
        <v>17</v>
      </c>
      <c r="F45" s="52"/>
      <c r="G45" s="52">
        <f t="shared" ref="G45" si="19">SUM(G43:G44)</f>
        <v>91</v>
      </c>
    </row>
    <row r="46" spans="1:7" s="56" customFormat="1" x14ac:dyDescent="0.3">
      <c r="A46" s="53"/>
      <c r="B46" s="54"/>
      <c r="C46" s="54"/>
      <c r="D46" s="54"/>
      <c r="E46" s="54"/>
      <c r="F46" s="55"/>
      <c r="G46" s="54"/>
    </row>
    <row r="47" spans="1:7" x14ac:dyDescent="0.3">
      <c r="A47" s="13">
        <v>350</v>
      </c>
      <c r="B47" s="26">
        <v>6</v>
      </c>
      <c r="C47" s="26">
        <v>2</v>
      </c>
      <c r="D47" s="21">
        <f t="shared" ref="D47:D52" si="20">ROUND((A48-A47)*(B48+B47)/2/27,0)</f>
        <v>9</v>
      </c>
      <c r="E47" s="21">
        <f t="shared" ref="E47:E52" si="21">ROUND((A48-A47)*(C48+C47)/2/27,0)</f>
        <v>4</v>
      </c>
      <c r="F47" s="35">
        <v>11.04</v>
      </c>
      <c r="G47" s="21">
        <f t="shared" ref="G47:G52" si="22">ROUND((A48-A47)*(F48+F47)/2/9,0)</f>
        <v>31</v>
      </c>
    </row>
    <row r="48" spans="1:7" x14ac:dyDescent="0.3">
      <c r="A48" s="13">
        <v>400</v>
      </c>
      <c r="B48" s="26">
        <v>4</v>
      </c>
      <c r="C48" s="26">
        <v>2</v>
      </c>
      <c r="D48" s="21">
        <f>ROUND((A51-A48)*(B51+B48)/2/27,0)</f>
        <v>11</v>
      </c>
      <c r="E48" s="21">
        <f>ROUND((A51-A48)*(C51+C48)/2/27,0)</f>
        <v>55</v>
      </c>
      <c r="F48" s="35">
        <v>0</v>
      </c>
      <c r="G48" s="21">
        <f>ROUND((A51-A48)*(F51+F48)/2/9,0)</f>
        <v>60</v>
      </c>
    </row>
    <row r="49" spans="1:7" x14ac:dyDescent="0.3">
      <c r="A49" s="64" t="s">
        <v>15</v>
      </c>
      <c r="B49" s="64"/>
      <c r="C49" s="64"/>
      <c r="D49" s="52">
        <f>SUM(D47:D48)</f>
        <v>20</v>
      </c>
      <c r="E49" s="52">
        <f t="shared" ref="E49" si="23">SUM(E47:E48)</f>
        <v>59</v>
      </c>
      <c r="F49" s="52"/>
      <c r="G49" s="52">
        <f t="shared" ref="G49" si="24">SUM(G47:G48)</f>
        <v>91</v>
      </c>
    </row>
    <row r="50" spans="1:7" x14ac:dyDescent="0.3">
      <c r="A50" s="53"/>
      <c r="B50" s="54"/>
      <c r="C50" s="54"/>
      <c r="D50" s="54"/>
      <c r="E50" s="54"/>
      <c r="F50" s="55"/>
      <c r="G50" s="54"/>
    </row>
    <row r="51" spans="1:7" x14ac:dyDescent="0.3">
      <c r="A51" s="13">
        <v>450</v>
      </c>
      <c r="B51" s="26">
        <v>8</v>
      </c>
      <c r="C51" s="26">
        <v>57</v>
      </c>
      <c r="D51" s="21">
        <f t="shared" si="20"/>
        <v>6</v>
      </c>
      <c r="E51" s="21">
        <f t="shared" si="21"/>
        <v>15</v>
      </c>
      <c r="F51" s="35">
        <v>21.56</v>
      </c>
      <c r="G51" s="21">
        <f t="shared" si="22"/>
        <v>17</v>
      </c>
    </row>
    <row r="52" spans="1:7" x14ac:dyDescent="0.3">
      <c r="A52" s="13">
        <v>463.92</v>
      </c>
      <c r="B52" s="26">
        <v>16</v>
      </c>
      <c r="C52" s="26">
        <v>0</v>
      </c>
      <c r="D52" s="21">
        <f t="shared" si="20"/>
        <v>11</v>
      </c>
      <c r="E52" s="21">
        <f t="shared" si="21"/>
        <v>0</v>
      </c>
      <c r="F52" s="35">
        <v>0</v>
      </c>
      <c r="G52" s="21">
        <f t="shared" si="22"/>
        <v>0</v>
      </c>
    </row>
    <row r="53" spans="1:7" x14ac:dyDescent="0.3">
      <c r="A53" s="13">
        <v>500</v>
      </c>
      <c r="B53" s="26">
        <v>0</v>
      </c>
      <c r="C53" s="26">
        <v>0</v>
      </c>
      <c r="D53" s="21"/>
      <c r="E53" s="21"/>
      <c r="F53" s="35"/>
      <c r="G53" s="21"/>
    </row>
    <row r="54" spans="1:7" s="56" customFormat="1" x14ac:dyDescent="0.3">
      <c r="A54" s="64" t="s">
        <v>15</v>
      </c>
      <c r="B54" s="64"/>
      <c r="C54" s="64"/>
      <c r="D54" s="52">
        <f>SUM(D51:D53)</f>
        <v>17</v>
      </c>
      <c r="E54" s="52">
        <f t="shared" ref="E54" si="25">SUM(E51:E53)</f>
        <v>15</v>
      </c>
      <c r="F54" s="52"/>
      <c r="G54" s="52">
        <f t="shared" ref="G54" si="26">SUM(G51:G53)</f>
        <v>17</v>
      </c>
    </row>
    <row r="55" spans="1:7" x14ac:dyDescent="0.3">
      <c r="A55" s="13"/>
      <c r="B55" s="21"/>
      <c r="C55" s="21"/>
      <c r="D55" s="21"/>
      <c r="E55" s="21"/>
    </row>
    <row r="56" spans="1:7" ht="14.5" thickBot="1" x14ac:dyDescent="0.35">
      <c r="A56" s="14"/>
      <c r="B56" s="22"/>
      <c r="C56" s="15" t="s">
        <v>15</v>
      </c>
      <c r="D56" s="23">
        <f>SUM(D40:D55)/2</f>
        <v>51</v>
      </c>
      <c r="E56" s="23">
        <f t="shared" ref="E56:G56" si="27">SUM(E40:E55)/2</f>
        <v>91</v>
      </c>
      <c r="F56" s="23">
        <f t="shared" si="27"/>
        <v>21.909999999999997</v>
      </c>
      <c r="G56" s="23">
        <f t="shared" si="27"/>
        <v>199</v>
      </c>
    </row>
    <row r="57" spans="1:7" x14ac:dyDescent="0.3">
      <c r="A57" s="13">
        <v>110443</v>
      </c>
      <c r="B57" s="26">
        <v>17</v>
      </c>
      <c r="C57" s="26">
        <v>0</v>
      </c>
      <c r="D57" s="20"/>
      <c r="E57" s="20">
        <f>ROUND((A58-A57)*(C58+C57)/2/27,0)</f>
        <v>0</v>
      </c>
      <c r="F57" s="35">
        <v>0</v>
      </c>
      <c r="G57" s="20">
        <f>ROUND((A58-A57)*(F58+F57)/2/9,0)</f>
        <v>0</v>
      </c>
    </row>
    <row r="58" spans="1:7" x14ac:dyDescent="0.3">
      <c r="A58" s="13">
        <v>110450</v>
      </c>
      <c r="B58" s="26">
        <v>0</v>
      </c>
      <c r="C58" s="26">
        <v>0</v>
      </c>
      <c r="D58" s="21">
        <f t="shared" ref="D58" si="28">ROUND((A59-A58)*(B59+B58)/2/27,0)</f>
        <v>0</v>
      </c>
      <c r="E58" s="21">
        <f>ROUND((A59-A58)*(C59+C58)/2/27,0)</f>
        <v>0</v>
      </c>
      <c r="F58" s="35">
        <v>0</v>
      </c>
      <c r="G58" s="21"/>
    </row>
    <row r="59" spans="1:7" x14ac:dyDescent="0.3">
      <c r="A59" s="13"/>
      <c r="B59" s="21"/>
      <c r="C59" s="21"/>
      <c r="D59" s="21"/>
      <c r="E59" s="21"/>
      <c r="G59" s="21"/>
    </row>
    <row r="60" spans="1:7" x14ac:dyDescent="0.3">
      <c r="A60" s="13"/>
      <c r="B60" s="21"/>
      <c r="C60" s="21"/>
      <c r="D60" s="21"/>
      <c r="E60" s="21"/>
    </row>
    <row r="61" spans="1:7" ht="14.5" thickBot="1" x14ac:dyDescent="0.35">
      <c r="A61" s="14"/>
      <c r="B61" s="22"/>
      <c r="C61" s="15" t="s">
        <v>15</v>
      </c>
      <c r="D61" s="23">
        <f>SUM(D57:D60)</f>
        <v>0</v>
      </c>
      <c r="E61" s="23">
        <f>SUM(E57:E60)</f>
        <v>0</v>
      </c>
      <c r="F61" s="36"/>
      <c r="G61" s="23">
        <f>SUM(G57:G60)</f>
        <v>0</v>
      </c>
    </row>
    <row r="62" spans="1:7" ht="18" x14ac:dyDescent="0.4">
      <c r="C62" s="24" t="s">
        <v>20</v>
      </c>
      <c r="D62" s="24">
        <f>SUM(D61,D56,D39)</f>
        <v>567</v>
      </c>
      <c r="E62" s="24">
        <f>SUM(E61,E56,E39)</f>
        <v>131</v>
      </c>
      <c r="F62" s="24"/>
      <c r="G62" s="24">
        <f>SUM(G61,G56,G39)</f>
        <v>277</v>
      </c>
    </row>
  </sheetData>
  <mergeCells count="12">
    <mergeCell ref="A33:C33"/>
    <mergeCell ref="A38:C38"/>
    <mergeCell ref="A45:C45"/>
    <mergeCell ref="A49:C49"/>
    <mergeCell ref="A54:C54"/>
    <mergeCell ref="A41:C41"/>
    <mergeCell ref="A28:C28"/>
    <mergeCell ref="A7:C7"/>
    <mergeCell ref="A11:C11"/>
    <mergeCell ref="A15:C15"/>
    <mergeCell ref="A19:C19"/>
    <mergeCell ref="A24:C2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E267-37AB-47B6-B6C6-4A1E2F446CDD}">
  <dimension ref="A1:G16"/>
  <sheetViews>
    <sheetView tabSelected="1" zoomScale="130" zoomScaleNormal="130" workbookViewId="0">
      <selection activeCell="B2" sqref="B2"/>
    </sheetView>
  </sheetViews>
  <sheetFormatPr defaultRowHeight="14" x14ac:dyDescent="0.3"/>
  <cols>
    <col min="1" max="1" width="34.4140625" customWidth="1"/>
    <col min="2" max="2" width="9.6640625" customWidth="1"/>
    <col min="3" max="3" width="9.1640625" customWidth="1"/>
    <col min="4" max="4" width="10.4140625" customWidth="1"/>
  </cols>
  <sheetData>
    <row r="1" spans="1:7" ht="34.5" customHeight="1" x14ac:dyDescent="0.3">
      <c r="A1" s="42" t="s">
        <v>24</v>
      </c>
      <c r="B1" s="43" t="s">
        <v>25</v>
      </c>
      <c r="C1" s="43" t="s">
        <v>26</v>
      </c>
      <c r="D1" s="44" t="s">
        <v>27</v>
      </c>
    </row>
    <row r="2" spans="1:7" s="38" customFormat="1" x14ac:dyDescent="0.3">
      <c r="A2" s="39" t="s">
        <v>28</v>
      </c>
      <c r="B2" s="57">
        <f>CALCS!D7</f>
        <v>2</v>
      </c>
      <c r="C2" s="57">
        <f>CALCS!E7</f>
        <v>0</v>
      </c>
      <c r="D2" s="60">
        <f>CALCS!G7</f>
        <v>0</v>
      </c>
    </row>
    <row r="3" spans="1:7" s="38" customFormat="1" x14ac:dyDescent="0.3">
      <c r="A3" s="39" t="s">
        <v>29</v>
      </c>
      <c r="B3" s="57">
        <f>CALCS!D11</f>
        <v>76</v>
      </c>
      <c r="C3" s="57">
        <f>CALCS!E11</f>
        <v>0</v>
      </c>
      <c r="D3" s="60">
        <f>CALCS!G11</f>
        <v>0</v>
      </c>
    </row>
    <row r="4" spans="1:7" s="38" customFormat="1" x14ac:dyDescent="0.3">
      <c r="A4" s="39" t="s">
        <v>30</v>
      </c>
      <c r="B4" s="57">
        <f>CALCS!D15</f>
        <v>83</v>
      </c>
      <c r="C4" s="57">
        <f>CALCS!E15</f>
        <v>0</v>
      </c>
      <c r="D4" s="60">
        <f>CALCS!G15</f>
        <v>0</v>
      </c>
    </row>
    <row r="5" spans="1:7" s="38" customFormat="1" x14ac:dyDescent="0.3">
      <c r="A5" s="39" t="s">
        <v>31</v>
      </c>
      <c r="B5" s="57">
        <f>CALCS!D19</f>
        <v>63</v>
      </c>
      <c r="C5" s="57">
        <f>CALCS!E19</f>
        <v>0</v>
      </c>
      <c r="D5" s="60">
        <f>CALCS!G19</f>
        <v>39</v>
      </c>
    </row>
    <row r="6" spans="1:7" s="38" customFormat="1" x14ac:dyDescent="0.3">
      <c r="A6" s="39" t="s">
        <v>32</v>
      </c>
      <c r="B6" s="57">
        <f>CALCS!D24</f>
        <v>115</v>
      </c>
      <c r="C6" s="57">
        <f>CALCS!E24</f>
        <v>40</v>
      </c>
      <c r="D6" s="60">
        <f>CALCS!G24</f>
        <v>39</v>
      </c>
      <c r="F6" s="58">
        <f>SUM(B2:B9)</f>
        <v>516</v>
      </c>
      <c r="G6" s="58">
        <f>SUM(C2:C9)</f>
        <v>40</v>
      </c>
    </row>
    <row r="7" spans="1:7" s="38" customFormat="1" x14ac:dyDescent="0.3">
      <c r="A7" s="39" t="s">
        <v>33</v>
      </c>
      <c r="B7" s="57">
        <f>CALCS!D28</f>
        <v>90</v>
      </c>
      <c r="C7" s="57">
        <f>CALCS!E28</f>
        <v>0</v>
      </c>
      <c r="D7" s="60">
        <f>CALCS!G28</f>
        <v>0</v>
      </c>
    </row>
    <row r="8" spans="1:7" s="38" customFormat="1" x14ac:dyDescent="0.3">
      <c r="A8" s="39" t="s">
        <v>34</v>
      </c>
      <c r="B8" s="57">
        <f>CALCS!D33</f>
        <v>84</v>
      </c>
      <c r="C8" s="57">
        <f>CALCS!E33</f>
        <v>0</v>
      </c>
      <c r="D8" s="60">
        <f>CALCS!G33</f>
        <v>0</v>
      </c>
    </row>
    <row r="9" spans="1:7" s="38" customFormat="1" x14ac:dyDescent="0.3">
      <c r="A9" s="39" t="s">
        <v>35</v>
      </c>
      <c r="B9" s="57">
        <f>CALCS!D38</f>
        <v>3</v>
      </c>
      <c r="C9" s="57">
        <f>CALCS!E38</f>
        <v>0</v>
      </c>
      <c r="D9" s="60">
        <f>CALCS!G38</f>
        <v>0</v>
      </c>
    </row>
    <row r="10" spans="1:7" s="38" customFormat="1" x14ac:dyDescent="0.3">
      <c r="A10" s="39" t="s">
        <v>36</v>
      </c>
      <c r="B10" s="57">
        <f>CALCS!D41</f>
        <v>0</v>
      </c>
      <c r="C10" s="57">
        <f>CALCS!E41</f>
        <v>0</v>
      </c>
      <c r="D10" s="60">
        <f>CALCS!G41</f>
        <v>0</v>
      </c>
    </row>
    <row r="11" spans="1:7" s="38" customFormat="1" x14ac:dyDescent="0.3">
      <c r="A11" s="39" t="s">
        <v>37</v>
      </c>
      <c r="B11" s="57">
        <f>CALCS!D45</f>
        <v>14</v>
      </c>
      <c r="C11" s="57">
        <f>CALCS!E45</f>
        <v>17</v>
      </c>
      <c r="D11" s="60">
        <f>CALCS!G45</f>
        <v>91</v>
      </c>
    </row>
    <row r="12" spans="1:7" s="38" customFormat="1" x14ac:dyDescent="0.3">
      <c r="A12" s="39" t="s">
        <v>38</v>
      </c>
      <c r="B12" s="57">
        <f>CALCS!D49</f>
        <v>20</v>
      </c>
      <c r="C12" s="57">
        <f>CALCS!E49</f>
        <v>59</v>
      </c>
      <c r="D12" s="60">
        <f>CALCS!G49</f>
        <v>91</v>
      </c>
    </row>
    <row r="13" spans="1:7" s="38" customFormat="1" x14ac:dyDescent="0.3">
      <c r="A13" s="39" t="s">
        <v>39</v>
      </c>
      <c r="B13" s="57">
        <f>CALCS!D54</f>
        <v>17</v>
      </c>
      <c r="C13" s="57">
        <f>CALCS!E54</f>
        <v>15</v>
      </c>
      <c r="D13" s="60">
        <f>CALCS!G54</f>
        <v>17</v>
      </c>
      <c r="F13" s="58">
        <f>SUM(B10:B13)</f>
        <v>51</v>
      </c>
      <c r="G13" s="58">
        <f>SUM(C10:C13)</f>
        <v>91</v>
      </c>
    </row>
    <row r="14" spans="1:7" s="38" customFormat="1" ht="14.5" thickBot="1" x14ac:dyDescent="0.35">
      <c r="A14" s="61" t="s">
        <v>43</v>
      </c>
      <c r="B14" s="62"/>
      <c r="C14" s="62"/>
      <c r="D14" s="63">
        <v>486</v>
      </c>
      <c r="F14" s="58"/>
      <c r="G14" s="58"/>
    </row>
    <row r="15" spans="1:7" ht="14.5" thickBot="1" x14ac:dyDescent="0.35">
      <c r="A15" s="40" t="s">
        <v>40</v>
      </c>
      <c r="B15" s="41">
        <f>SUM(B2:B13)</f>
        <v>567</v>
      </c>
      <c r="C15" s="41">
        <f t="shared" ref="C15" si="0">SUM(C2:C13)</f>
        <v>131</v>
      </c>
      <c r="D15" s="59"/>
    </row>
    <row r="16" spans="1:7" ht="14.5" thickBot="1" x14ac:dyDescent="0.35">
      <c r="A16" s="40" t="s">
        <v>44</v>
      </c>
      <c r="B16" s="41"/>
      <c r="C16" s="41"/>
      <c r="D16" s="59">
        <f>SUM(D2:D15)</f>
        <v>763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54E82-8CD5-44BA-B5D9-FB9BD9AF03D8}">
  <dimension ref="A1:J41"/>
  <sheetViews>
    <sheetView workbookViewId="0">
      <selection activeCell="A2" sqref="A2"/>
    </sheetView>
  </sheetViews>
  <sheetFormatPr defaultRowHeight="14" x14ac:dyDescent="0.3"/>
  <cols>
    <col min="1" max="1" width="10.5" bestFit="1" customWidth="1"/>
    <col min="2" max="2" width="10.5" style="19" customWidth="1"/>
    <col min="3" max="3" width="12.5" style="19" customWidth="1"/>
    <col min="4" max="4" width="10.5" style="19" customWidth="1"/>
    <col min="5" max="5" width="11.83203125" style="19" customWidth="1"/>
    <col min="6" max="6" width="8.83203125" style="27"/>
  </cols>
  <sheetData>
    <row r="1" spans="1:10" ht="18" x14ac:dyDescent="0.4">
      <c r="A1" s="31" t="s">
        <v>23</v>
      </c>
    </row>
    <row r="3" spans="1:10" x14ac:dyDescent="0.3">
      <c r="F3" s="32"/>
      <c r="G3" s="33"/>
    </row>
    <row r="4" spans="1:10" s="28" customFormat="1" ht="28.5" thickBot="1" x14ac:dyDescent="0.35">
      <c r="A4" s="34" t="s">
        <v>3</v>
      </c>
      <c r="B4" s="29" t="s">
        <v>16</v>
      </c>
      <c r="C4" s="29" t="s">
        <v>17</v>
      </c>
      <c r="D4" s="29" t="s">
        <v>18</v>
      </c>
      <c r="E4" s="29" t="s">
        <v>19</v>
      </c>
      <c r="F4" s="30" t="s">
        <v>21</v>
      </c>
      <c r="G4" s="30" t="s">
        <v>22</v>
      </c>
    </row>
    <row r="5" spans="1:10" s="28" customFormat="1" ht="14.5" thickBot="1" x14ac:dyDescent="0.35">
      <c r="A5" s="12">
        <v>107050</v>
      </c>
      <c r="B5" s="25">
        <v>0</v>
      </c>
      <c r="C5" s="25">
        <f>B5</f>
        <v>0</v>
      </c>
      <c r="D5" s="20">
        <f>ROUND((A6-A5)*(B6+B5)/2/27,0)</f>
        <v>6</v>
      </c>
      <c r="E5" s="20">
        <f>ROUND((A6-A5)*(C6+C5)/2/27,0)</f>
        <v>6</v>
      </c>
      <c r="F5" s="35">
        <v>0</v>
      </c>
      <c r="G5" s="20">
        <f>ROUND((A6-A5)*(F6+F5)/2/9,0)</f>
        <v>0</v>
      </c>
      <c r="I5" s="37">
        <f>D25+D35</f>
        <v>508</v>
      </c>
      <c r="J5" s="37">
        <f>E25+E35</f>
        <v>591</v>
      </c>
    </row>
    <row r="6" spans="1:10" ht="14.5" thickBot="1" x14ac:dyDescent="0.35">
      <c r="A6" s="12">
        <v>107090</v>
      </c>
      <c r="B6" s="25">
        <v>8.19</v>
      </c>
      <c r="C6" s="25">
        <f>B6</f>
        <v>8.19</v>
      </c>
      <c r="D6" s="20">
        <f>ROUND((A7-A6)*(B7+B6)/2/27,0)</f>
        <v>3</v>
      </c>
      <c r="E6" s="20">
        <f>ROUND((A7-A6)*(C7+C6)/2/27,0)</f>
        <v>3</v>
      </c>
      <c r="F6" s="35">
        <v>0</v>
      </c>
      <c r="G6" s="20">
        <f>ROUND((A7-A6)*(F7+F6)/2/9,0)</f>
        <v>0</v>
      </c>
    </row>
    <row r="7" spans="1:10" ht="14.5" thickBot="1" x14ac:dyDescent="0.35">
      <c r="A7" s="13">
        <v>107100</v>
      </c>
      <c r="B7" s="26">
        <v>7.8</v>
      </c>
      <c r="C7" s="25">
        <f t="shared" ref="C7:C23" si="0">B7</f>
        <v>7.8</v>
      </c>
      <c r="D7" s="21">
        <f>ROUND((A8-A7)*(B8+B7)/2/27,0)</f>
        <v>22</v>
      </c>
      <c r="E7" s="21">
        <f>ROUND((A8-A7)*(C8+C7)/2/27,0)</f>
        <v>22</v>
      </c>
      <c r="F7" s="35">
        <v>0</v>
      </c>
      <c r="G7" s="21">
        <f>ROUND((A8-A7)*(F8+F7)/2/9,0)</f>
        <v>0</v>
      </c>
    </row>
    <row r="8" spans="1:10" ht="14.5" thickBot="1" x14ac:dyDescent="0.35">
      <c r="A8" s="12">
        <v>107150</v>
      </c>
      <c r="B8" s="26">
        <v>16.41</v>
      </c>
      <c r="C8" s="25">
        <f t="shared" si="0"/>
        <v>16.41</v>
      </c>
      <c r="D8" s="21">
        <f t="shared" ref="D8:D22" si="1">ROUND((A9-A8)*(B9+B8)/2/27,0)</f>
        <v>33</v>
      </c>
      <c r="E8" s="21">
        <f t="shared" ref="E8:E22" si="2">ROUND((A9-A8)*(C9+C8)/2/27,0)</f>
        <v>33</v>
      </c>
      <c r="F8" s="35">
        <v>0</v>
      </c>
      <c r="G8" s="21">
        <f t="shared" ref="G8:G21" si="3">ROUND((A9-A8)*(F9+F8)/2/9,0)</f>
        <v>0</v>
      </c>
    </row>
    <row r="9" spans="1:10" ht="14.5" thickBot="1" x14ac:dyDescent="0.35">
      <c r="A9" s="13">
        <v>107200</v>
      </c>
      <c r="B9" s="26">
        <v>18.82</v>
      </c>
      <c r="C9" s="25">
        <f t="shared" si="0"/>
        <v>18.82</v>
      </c>
      <c r="D9" s="21">
        <f t="shared" si="1"/>
        <v>35</v>
      </c>
      <c r="E9" s="21">
        <f t="shared" si="2"/>
        <v>35</v>
      </c>
      <c r="F9" s="35">
        <v>0</v>
      </c>
      <c r="G9" s="21">
        <f t="shared" si="3"/>
        <v>0</v>
      </c>
    </row>
    <row r="10" spans="1:10" ht="14.5" thickBot="1" x14ac:dyDescent="0.35">
      <c r="A10" s="12">
        <v>107250</v>
      </c>
      <c r="B10" s="26">
        <v>18.82</v>
      </c>
      <c r="C10" s="25">
        <f t="shared" si="0"/>
        <v>18.82</v>
      </c>
      <c r="D10" s="21">
        <f t="shared" si="1"/>
        <v>37</v>
      </c>
      <c r="E10" s="21">
        <f t="shared" si="2"/>
        <v>37</v>
      </c>
      <c r="F10" s="35">
        <v>0</v>
      </c>
      <c r="G10" s="21">
        <f t="shared" si="3"/>
        <v>0</v>
      </c>
    </row>
    <row r="11" spans="1:10" ht="14.5" thickBot="1" x14ac:dyDescent="0.35">
      <c r="A11" s="13">
        <v>107300</v>
      </c>
      <c r="B11" s="26">
        <v>21.04</v>
      </c>
      <c r="C11" s="25">
        <f t="shared" si="0"/>
        <v>21.04</v>
      </c>
      <c r="D11" s="21">
        <f t="shared" si="1"/>
        <v>36</v>
      </c>
      <c r="E11" s="21">
        <f t="shared" si="2"/>
        <v>36</v>
      </c>
      <c r="F11" s="35">
        <v>0</v>
      </c>
      <c r="G11" s="21">
        <f t="shared" si="3"/>
        <v>0</v>
      </c>
    </row>
    <row r="12" spans="1:10" ht="14.5" thickBot="1" x14ac:dyDescent="0.35">
      <c r="A12" s="12">
        <v>107350</v>
      </c>
      <c r="B12" s="26">
        <v>18</v>
      </c>
      <c r="C12" s="25">
        <f t="shared" si="0"/>
        <v>18</v>
      </c>
      <c r="D12" s="21">
        <f t="shared" si="1"/>
        <v>17</v>
      </c>
      <c r="E12" s="21">
        <f t="shared" si="2"/>
        <v>17</v>
      </c>
      <c r="F12" s="35">
        <v>0</v>
      </c>
      <c r="G12" s="21">
        <f t="shared" si="3"/>
        <v>39</v>
      </c>
    </row>
    <row r="13" spans="1:10" ht="14.5" thickBot="1" x14ac:dyDescent="0.35">
      <c r="A13" s="13">
        <v>107400</v>
      </c>
      <c r="B13" s="26">
        <v>0</v>
      </c>
      <c r="C13" s="25">
        <f t="shared" si="0"/>
        <v>0</v>
      </c>
      <c r="D13" s="21">
        <f t="shared" si="1"/>
        <v>26</v>
      </c>
      <c r="E13" s="21">
        <f t="shared" si="2"/>
        <v>26</v>
      </c>
      <c r="F13" s="35">
        <v>14</v>
      </c>
      <c r="G13" s="21">
        <f t="shared" si="3"/>
        <v>39</v>
      </c>
    </row>
    <row r="14" spans="1:10" ht="14.5" thickBot="1" x14ac:dyDescent="0.35">
      <c r="A14" s="12">
        <v>107450</v>
      </c>
      <c r="B14" s="26">
        <v>28.28</v>
      </c>
      <c r="C14" s="25">
        <f t="shared" si="0"/>
        <v>28.28</v>
      </c>
      <c r="D14" s="21">
        <f t="shared" si="1"/>
        <v>43</v>
      </c>
      <c r="E14" s="21">
        <f t="shared" si="2"/>
        <v>43</v>
      </c>
      <c r="F14" s="35">
        <v>0</v>
      </c>
      <c r="G14" s="21">
        <f t="shared" si="3"/>
        <v>0</v>
      </c>
    </row>
    <row r="15" spans="1:10" ht="14.5" thickBot="1" x14ac:dyDescent="0.35">
      <c r="A15" s="13">
        <v>107500</v>
      </c>
      <c r="B15" s="26">
        <v>18</v>
      </c>
      <c r="C15" s="25">
        <f t="shared" si="0"/>
        <v>18</v>
      </c>
      <c r="D15" s="21">
        <f t="shared" si="1"/>
        <v>35</v>
      </c>
      <c r="E15" s="21">
        <f t="shared" si="2"/>
        <v>35</v>
      </c>
      <c r="F15" s="35">
        <v>0</v>
      </c>
      <c r="G15" s="21">
        <f t="shared" si="3"/>
        <v>0</v>
      </c>
    </row>
    <row r="16" spans="1:10" ht="14.5" thickBot="1" x14ac:dyDescent="0.35">
      <c r="A16" s="12">
        <v>107550</v>
      </c>
      <c r="B16" s="26">
        <v>20</v>
      </c>
      <c r="C16" s="25">
        <f t="shared" si="0"/>
        <v>20</v>
      </c>
      <c r="D16" s="21">
        <f t="shared" si="1"/>
        <v>36</v>
      </c>
      <c r="E16" s="21">
        <f t="shared" si="2"/>
        <v>36</v>
      </c>
      <c r="F16" s="35">
        <v>0</v>
      </c>
      <c r="G16" s="21">
        <f t="shared" si="3"/>
        <v>0</v>
      </c>
    </row>
    <row r="17" spans="1:7" ht="14.5" thickBot="1" x14ac:dyDescent="0.35">
      <c r="A17" s="13">
        <v>107600</v>
      </c>
      <c r="B17" s="26">
        <v>18.940000000000001</v>
      </c>
      <c r="C17" s="25">
        <f t="shared" si="0"/>
        <v>18.940000000000001</v>
      </c>
      <c r="D17" s="21">
        <f t="shared" si="1"/>
        <v>35</v>
      </c>
      <c r="E17" s="21">
        <f t="shared" si="2"/>
        <v>35</v>
      </c>
      <c r="F17" s="35">
        <v>0</v>
      </c>
      <c r="G17" s="21">
        <f t="shared" si="3"/>
        <v>0</v>
      </c>
    </row>
    <row r="18" spans="1:7" ht="14.5" thickBot="1" x14ac:dyDescent="0.35">
      <c r="A18" s="12">
        <v>107650</v>
      </c>
      <c r="B18" s="26">
        <v>18.93</v>
      </c>
      <c r="C18" s="25">
        <f t="shared" si="0"/>
        <v>18.93</v>
      </c>
      <c r="D18" s="21">
        <f t="shared" si="1"/>
        <v>35</v>
      </c>
      <c r="E18" s="21">
        <f t="shared" si="2"/>
        <v>35</v>
      </c>
      <c r="F18" s="35">
        <v>0</v>
      </c>
      <c r="G18" s="21">
        <f t="shared" si="3"/>
        <v>0</v>
      </c>
    </row>
    <row r="19" spans="1:7" ht="14.5" thickBot="1" x14ac:dyDescent="0.35">
      <c r="A19" s="13">
        <v>107700</v>
      </c>
      <c r="B19" s="26">
        <v>18.940000000000001</v>
      </c>
      <c r="C19" s="25">
        <f t="shared" si="0"/>
        <v>18.940000000000001</v>
      </c>
      <c r="D19" s="21">
        <f t="shared" si="1"/>
        <v>27</v>
      </c>
      <c r="E19" s="21">
        <f t="shared" si="2"/>
        <v>27</v>
      </c>
      <c r="F19" s="35">
        <v>0</v>
      </c>
      <c r="G19" s="21">
        <f t="shared" si="3"/>
        <v>0</v>
      </c>
    </row>
    <row r="20" spans="1:7" ht="14.5" thickBot="1" x14ac:dyDescent="0.35">
      <c r="A20" s="12">
        <v>107750</v>
      </c>
      <c r="B20" s="26">
        <v>10.220000000000001</v>
      </c>
      <c r="C20" s="25">
        <f t="shared" si="0"/>
        <v>10.220000000000001</v>
      </c>
      <c r="D20" s="21">
        <f t="shared" si="1"/>
        <v>6</v>
      </c>
      <c r="E20" s="21">
        <f t="shared" si="2"/>
        <v>6</v>
      </c>
      <c r="F20" s="35">
        <v>0</v>
      </c>
      <c r="G20" s="21">
        <f t="shared" si="3"/>
        <v>0</v>
      </c>
    </row>
    <row r="21" spans="1:7" ht="14.5" thickBot="1" x14ac:dyDescent="0.35">
      <c r="A21" s="13">
        <v>107769.1</v>
      </c>
      <c r="B21" s="26">
        <v>7.5</v>
      </c>
      <c r="C21" s="25">
        <f t="shared" si="0"/>
        <v>7.5</v>
      </c>
      <c r="D21" s="21">
        <f t="shared" si="1"/>
        <v>4</v>
      </c>
      <c r="E21" s="21">
        <f t="shared" si="2"/>
        <v>4</v>
      </c>
      <c r="F21" s="35">
        <v>0</v>
      </c>
      <c r="G21" s="21">
        <f t="shared" si="3"/>
        <v>0</v>
      </c>
    </row>
    <row r="22" spans="1:7" ht="14.5" thickBot="1" x14ac:dyDescent="0.35">
      <c r="A22" s="13">
        <v>107800</v>
      </c>
      <c r="B22" s="26">
        <v>0</v>
      </c>
      <c r="C22" s="25">
        <f t="shared" si="0"/>
        <v>0</v>
      </c>
      <c r="D22" s="21">
        <f t="shared" si="1"/>
        <v>0</v>
      </c>
      <c r="E22" s="21">
        <f t="shared" si="2"/>
        <v>0</v>
      </c>
      <c r="F22" s="35">
        <v>0</v>
      </c>
      <c r="G22" s="21">
        <f>ROUND((A23-A22)*(F23+F22)/2/9,0)</f>
        <v>0</v>
      </c>
    </row>
    <row r="23" spans="1:7" x14ac:dyDescent="0.3">
      <c r="A23" s="13"/>
      <c r="B23" s="26"/>
      <c r="C23" s="25">
        <f t="shared" si="0"/>
        <v>0</v>
      </c>
      <c r="D23" s="21"/>
      <c r="E23" s="21"/>
      <c r="F23" s="35"/>
      <c r="G23" s="21"/>
    </row>
    <row r="24" spans="1:7" x14ac:dyDescent="0.3">
      <c r="A24" s="13"/>
      <c r="B24" s="21"/>
      <c r="C24" s="21"/>
      <c r="D24" s="21"/>
      <c r="E24" s="21"/>
    </row>
    <row r="25" spans="1:7" ht="14.5" thickBot="1" x14ac:dyDescent="0.35">
      <c r="A25" s="14"/>
      <c r="B25" s="22"/>
      <c r="C25" s="15" t="s">
        <v>15</v>
      </c>
      <c r="D25" s="23">
        <f>SUM(D6:D24)</f>
        <v>430</v>
      </c>
      <c r="E25" s="23">
        <f>SUM(E6:E24)</f>
        <v>430</v>
      </c>
      <c r="F25" s="36"/>
      <c r="G25" s="23">
        <f>SUM(G6:G24)</f>
        <v>78</v>
      </c>
    </row>
    <row r="26" spans="1:7" x14ac:dyDescent="0.3">
      <c r="A26" s="12">
        <v>250</v>
      </c>
      <c r="B26" s="25">
        <v>0</v>
      </c>
      <c r="C26" s="25">
        <v>0</v>
      </c>
      <c r="D26" s="20">
        <f>ROUND((A27-A26)*(B27+B26)/2/27,0)</f>
        <v>0</v>
      </c>
      <c r="E26" s="20">
        <f>ROUND((A27-A26)*(C27+C26)/2/27,0)</f>
        <v>0</v>
      </c>
      <c r="F26" s="35">
        <v>0</v>
      </c>
      <c r="G26" s="20">
        <f>ROUND((A27-A26)*(F27+F26)/2/9,0)</f>
        <v>0</v>
      </c>
    </row>
    <row r="27" spans="1:7" x14ac:dyDescent="0.3">
      <c r="A27" s="13">
        <v>252.78</v>
      </c>
      <c r="B27" s="26">
        <v>2</v>
      </c>
      <c r="C27" s="26">
        <v>2</v>
      </c>
      <c r="D27" s="21">
        <f t="shared" ref="D27" si="4">ROUND((A28-A27)*(B28+B27)/2/27,0)</f>
        <v>6</v>
      </c>
      <c r="E27" s="21">
        <f>ROUND((A28-A27)*(C28+C27)/2/27,0)</f>
        <v>13</v>
      </c>
      <c r="F27" s="35">
        <v>0</v>
      </c>
      <c r="G27" s="21">
        <f>ROUND((A28-A27)*(F28+F27)/2/9,0)</f>
        <v>29</v>
      </c>
    </row>
    <row r="28" spans="1:7" x14ac:dyDescent="0.3">
      <c r="A28" s="13">
        <v>300</v>
      </c>
      <c r="B28" s="26">
        <v>5.29</v>
      </c>
      <c r="C28" s="26">
        <f>5.29+7.46</f>
        <v>12.75</v>
      </c>
      <c r="D28" s="21">
        <f t="shared" ref="D28:D32" si="5">ROUND((A29-A28)*(B29+B28)/2/27,0)</f>
        <v>12</v>
      </c>
      <c r="E28" s="21">
        <f t="shared" ref="E28:E32" si="6">ROUND((A29-A28)*(C29+C28)/2/27,0)</f>
        <v>19</v>
      </c>
      <c r="F28" s="35">
        <v>11.22</v>
      </c>
      <c r="G28" s="21">
        <f t="shared" ref="G28:G32" si="7">ROUND((A29-A28)*(F29+F28)/2/9,0)</f>
        <v>62</v>
      </c>
    </row>
    <row r="29" spans="1:7" x14ac:dyDescent="0.3">
      <c r="A29" s="13">
        <v>350</v>
      </c>
      <c r="B29" s="26">
        <v>7.72</v>
      </c>
      <c r="C29" s="26">
        <v>7.72</v>
      </c>
      <c r="D29" s="21">
        <f t="shared" si="5"/>
        <v>12</v>
      </c>
      <c r="E29" s="21">
        <f t="shared" si="6"/>
        <v>12</v>
      </c>
      <c r="F29" s="35">
        <v>11.04</v>
      </c>
      <c r="G29" s="21">
        <f t="shared" si="7"/>
        <v>31</v>
      </c>
    </row>
    <row r="30" spans="1:7" x14ac:dyDescent="0.3">
      <c r="A30" s="13">
        <v>400</v>
      </c>
      <c r="B30" s="26">
        <v>5.27</v>
      </c>
      <c r="C30" s="26">
        <v>5.27</v>
      </c>
      <c r="D30" s="21">
        <f t="shared" si="5"/>
        <v>18</v>
      </c>
      <c r="E30" s="21">
        <f t="shared" si="6"/>
        <v>72</v>
      </c>
      <c r="F30" s="35">
        <v>0</v>
      </c>
      <c r="G30" s="21">
        <f t="shared" si="7"/>
        <v>60</v>
      </c>
    </row>
    <row r="31" spans="1:7" x14ac:dyDescent="0.3">
      <c r="A31" s="13">
        <v>450</v>
      </c>
      <c r="B31" s="26">
        <v>14.5</v>
      </c>
      <c r="C31" s="26">
        <v>72</v>
      </c>
      <c r="D31" s="21">
        <f t="shared" si="5"/>
        <v>11</v>
      </c>
      <c r="E31" s="21">
        <f t="shared" si="6"/>
        <v>26</v>
      </c>
      <c r="F31" s="35">
        <v>21.56</v>
      </c>
      <c r="G31" s="21">
        <f t="shared" si="7"/>
        <v>17</v>
      </c>
    </row>
    <row r="32" spans="1:7" x14ac:dyDescent="0.3">
      <c r="A32" s="13">
        <v>463.92</v>
      </c>
      <c r="B32" s="26">
        <v>29</v>
      </c>
      <c r="C32" s="26">
        <v>29</v>
      </c>
      <c r="D32" s="21">
        <f t="shared" si="5"/>
        <v>19</v>
      </c>
      <c r="E32" s="21">
        <f t="shared" si="6"/>
        <v>19</v>
      </c>
      <c r="F32" s="35">
        <v>0</v>
      </c>
      <c r="G32" s="21">
        <f t="shared" si="7"/>
        <v>0</v>
      </c>
    </row>
    <row r="33" spans="1:7" x14ac:dyDescent="0.3">
      <c r="A33" s="13">
        <v>500</v>
      </c>
      <c r="B33" s="26">
        <v>0</v>
      </c>
      <c r="C33" s="26">
        <v>0</v>
      </c>
      <c r="D33" s="21"/>
      <c r="E33" s="21"/>
      <c r="F33" s="35"/>
      <c r="G33" s="21"/>
    </row>
    <row r="34" spans="1:7" x14ac:dyDescent="0.3">
      <c r="A34" s="13"/>
      <c r="B34" s="21"/>
      <c r="C34" s="21"/>
      <c r="D34" s="21"/>
      <c r="E34" s="21"/>
    </row>
    <row r="35" spans="1:7" ht="14.5" thickBot="1" x14ac:dyDescent="0.35">
      <c r="A35" s="14"/>
      <c r="B35" s="22"/>
      <c r="C35" s="15" t="s">
        <v>15</v>
      </c>
      <c r="D35" s="23">
        <f>SUM(D26:D34)</f>
        <v>78</v>
      </c>
      <c r="E35" s="23">
        <f>SUM(E26:E34)</f>
        <v>161</v>
      </c>
      <c r="F35" s="36"/>
      <c r="G35" s="23">
        <f>SUM(G26:G34)</f>
        <v>199</v>
      </c>
    </row>
    <row r="36" spans="1:7" x14ac:dyDescent="0.3">
      <c r="A36" s="13">
        <v>110443</v>
      </c>
      <c r="B36" s="26">
        <v>17</v>
      </c>
      <c r="C36" s="26">
        <v>0</v>
      </c>
      <c r="D36" s="20">
        <f>ROUND((A37-A36)*(B37+B36)/2/27,0)</f>
        <v>2</v>
      </c>
      <c r="E36" s="20">
        <f>ROUND((A37-A36)*(C37+C36)/2/27,0)</f>
        <v>0</v>
      </c>
      <c r="F36" s="35">
        <v>0</v>
      </c>
      <c r="G36" s="20">
        <f>ROUND((A37-A36)*(F37+F36)/2/9,0)</f>
        <v>0</v>
      </c>
    </row>
    <row r="37" spans="1:7" x14ac:dyDescent="0.3">
      <c r="A37" s="13">
        <v>110450</v>
      </c>
      <c r="B37" s="26">
        <v>0</v>
      </c>
      <c r="C37" s="26">
        <v>0</v>
      </c>
      <c r="D37" s="21">
        <f t="shared" ref="D37" si="8">ROUND((A38-A37)*(B38+B37)/2/27,0)</f>
        <v>0</v>
      </c>
      <c r="E37" s="21">
        <f>ROUND((A38-A37)*(C38+C37)/2/27,0)</f>
        <v>0</v>
      </c>
      <c r="F37" s="35">
        <v>0</v>
      </c>
      <c r="G37" s="21"/>
    </row>
    <row r="38" spans="1:7" x14ac:dyDescent="0.3">
      <c r="A38" s="13"/>
      <c r="B38" s="21"/>
      <c r="C38" s="21"/>
      <c r="D38" s="21"/>
      <c r="E38" s="21"/>
      <c r="G38" s="21"/>
    </row>
    <row r="39" spans="1:7" x14ac:dyDescent="0.3">
      <c r="A39" s="13"/>
      <c r="B39" s="21"/>
      <c r="C39" s="21"/>
      <c r="D39" s="21"/>
      <c r="E39" s="21"/>
    </row>
    <row r="40" spans="1:7" ht="14.5" thickBot="1" x14ac:dyDescent="0.35">
      <c r="A40" s="14"/>
      <c r="B40" s="22"/>
      <c r="C40" s="15" t="s">
        <v>15</v>
      </c>
      <c r="D40" s="23">
        <f>SUM(D36:D39)</f>
        <v>2</v>
      </c>
      <c r="E40" s="23">
        <f>SUM(E36:E39)</f>
        <v>0</v>
      </c>
      <c r="F40" s="36"/>
      <c r="G40" s="23">
        <f>SUM(G36:G39)</f>
        <v>0</v>
      </c>
    </row>
    <row r="41" spans="1:7" ht="18" x14ac:dyDescent="0.4">
      <c r="C41" s="24" t="s">
        <v>20</v>
      </c>
      <c r="D41" s="24">
        <f>SUM(D40,D35,D25)</f>
        <v>510</v>
      </c>
      <c r="E41" s="24">
        <f>SUM(E40,E35,E25)</f>
        <v>591</v>
      </c>
      <c r="F41" s="24"/>
      <c r="G41" s="24">
        <f>SUM(G40,G35,G25)</f>
        <v>277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workbookViewId="0">
      <selection activeCell="G37" sqref="G37"/>
    </sheetView>
  </sheetViews>
  <sheetFormatPr defaultRowHeight="14" x14ac:dyDescent="0.3"/>
  <cols>
    <col min="1" max="1" width="10.5" bestFit="1" customWidth="1"/>
    <col min="2" max="2" width="12.1640625" bestFit="1" customWidth="1"/>
    <col min="3" max="3" width="8.5" bestFit="1" customWidth="1"/>
    <col min="4" max="4" width="9.1640625" bestFit="1" customWidth="1"/>
    <col min="5" max="5" width="10.6640625" customWidth="1"/>
    <col min="6" max="6" width="10.9140625" bestFit="1" customWidth="1"/>
    <col min="7" max="7" width="11.5" bestFit="1" customWidth="1"/>
  </cols>
  <sheetData>
    <row r="1" spans="1:9" x14ac:dyDescent="0.3">
      <c r="B1" t="s">
        <v>0</v>
      </c>
      <c r="C1" t="s">
        <v>1</v>
      </c>
      <c r="D1" t="s">
        <v>2</v>
      </c>
    </row>
    <row r="2" spans="1:9" x14ac:dyDescent="0.3">
      <c r="A2" t="s">
        <v>3</v>
      </c>
      <c r="D2" t="s">
        <v>4</v>
      </c>
    </row>
    <row r="3" spans="1:9" x14ac:dyDescent="0.3">
      <c r="C3" t="s">
        <v>5</v>
      </c>
      <c r="D3" t="s">
        <v>6</v>
      </c>
    </row>
    <row r="4" spans="1:9" ht="14.5" thickBot="1" x14ac:dyDescent="0.35">
      <c r="A4" t="s">
        <v>7</v>
      </c>
      <c r="B4" t="s">
        <v>8</v>
      </c>
      <c r="C4" t="s">
        <v>9</v>
      </c>
      <c r="D4" t="s">
        <v>9</v>
      </c>
    </row>
    <row r="5" spans="1:9" x14ac:dyDescent="0.3">
      <c r="A5" s="12">
        <v>110167</v>
      </c>
      <c r="B5" s="1" t="s">
        <v>10</v>
      </c>
      <c r="C5" s="1"/>
      <c r="D5" s="1"/>
      <c r="E5" s="1"/>
      <c r="F5" s="1" t="s">
        <v>13</v>
      </c>
      <c r="G5" s="11" t="s">
        <v>14</v>
      </c>
    </row>
    <row r="6" spans="1:9" x14ac:dyDescent="0.3">
      <c r="A6" s="13"/>
      <c r="B6" s="4" t="s">
        <v>11</v>
      </c>
      <c r="C6" s="4">
        <v>110</v>
      </c>
      <c r="D6" s="5">
        <f>ROUND((A9-A5)*((C6+C10)/2)*(1/27),0)</f>
        <v>110</v>
      </c>
      <c r="E6" s="6"/>
      <c r="F6" s="7">
        <f>IF(B6="Excavation",D6,0)</f>
        <v>110</v>
      </c>
      <c r="G6" s="8">
        <f>IF(B6="Fill",D6,0)</f>
        <v>0</v>
      </c>
    </row>
    <row r="7" spans="1:9" x14ac:dyDescent="0.3">
      <c r="A7" s="13"/>
      <c r="B7" s="4" t="s">
        <v>12</v>
      </c>
      <c r="C7" s="4">
        <v>85</v>
      </c>
      <c r="D7" s="5">
        <f>ROUND((A9-A5)*((C7+C11)/2)*(1/27),0)</f>
        <v>137</v>
      </c>
      <c r="E7" s="6"/>
      <c r="F7" s="7">
        <f t="shared" ref="F7:F35" si="0">IF(B7="Excavation",D7,0)</f>
        <v>0</v>
      </c>
      <c r="G7" s="8">
        <f t="shared" ref="G7:G35" si="1">IF(B7="Fill",D7,0)</f>
        <v>137</v>
      </c>
    </row>
    <row r="8" spans="1:9" x14ac:dyDescent="0.3">
      <c r="A8" s="13"/>
      <c r="B8" s="6"/>
      <c r="C8" s="6"/>
      <c r="D8" s="7"/>
      <c r="E8" s="6"/>
      <c r="F8" s="7">
        <f t="shared" si="0"/>
        <v>0</v>
      </c>
      <c r="G8" s="8">
        <f t="shared" si="1"/>
        <v>0</v>
      </c>
    </row>
    <row r="9" spans="1:9" x14ac:dyDescent="0.3">
      <c r="A9" s="13">
        <v>110200</v>
      </c>
      <c r="B9" s="6" t="s">
        <v>10</v>
      </c>
      <c r="C9" s="6"/>
      <c r="D9" s="7"/>
      <c r="E9" s="6"/>
      <c r="F9" s="7">
        <f t="shared" si="0"/>
        <v>0</v>
      </c>
      <c r="G9" s="8">
        <f t="shared" si="1"/>
        <v>0</v>
      </c>
    </row>
    <row r="10" spans="1:9" x14ac:dyDescent="0.3">
      <c r="A10" s="13"/>
      <c r="B10" s="4" t="s">
        <v>11</v>
      </c>
      <c r="C10" s="4">
        <v>70</v>
      </c>
      <c r="D10" s="5">
        <f>ROUND((A13-A9)*((C10+C14)/2)*(1/27),0)</f>
        <v>104</v>
      </c>
      <c r="E10" s="6"/>
      <c r="F10" s="7">
        <f t="shared" si="0"/>
        <v>104</v>
      </c>
      <c r="G10" s="8">
        <f t="shared" si="1"/>
        <v>0</v>
      </c>
    </row>
    <row r="11" spans="1:9" x14ac:dyDescent="0.3">
      <c r="A11" s="13"/>
      <c r="B11" s="4" t="s">
        <v>12</v>
      </c>
      <c r="C11" s="4">
        <v>139</v>
      </c>
      <c r="D11" s="5">
        <f>ROUND((A13-A9)*((C11+C15)/2)*(1/27),0)</f>
        <v>130</v>
      </c>
      <c r="E11" s="6"/>
      <c r="F11" s="7">
        <f t="shared" si="0"/>
        <v>0</v>
      </c>
      <c r="G11" s="8">
        <f t="shared" si="1"/>
        <v>130</v>
      </c>
    </row>
    <row r="12" spans="1:9" x14ac:dyDescent="0.3">
      <c r="A12" s="13"/>
      <c r="B12" s="6"/>
      <c r="C12" s="6"/>
      <c r="D12" s="7"/>
      <c r="E12" s="6"/>
      <c r="F12" s="7">
        <f t="shared" si="0"/>
        <v>0</v>
      </c>
      <c r="G12" s="8">
        <f t="shared" si="1"/>
        <v>0</v>
      </c>
      <c r="I12" s="6"/>
    </row>
    <row r="13" spans="1:9" x14ac:dyDescent="0.3">
      <c r="A13" s="13">
        <v>110250</v>
      </c>
      <c r="B13" s="6" t="s">
        <v>10</v>
      </c>
      <c r="C13" s="6"/>
      <c r="D13" s="7"/>
      <c r="E13" s="6"/>
      <c r="F13" s="7">
        <f t="shared" si="0"/>
        <v>0</v>
      </c>
      <c r="G13" s="8">
        <f t="shared" si="1"/>
        <v>0</v>
      </c>
    </row>
    <row r="14" spans="1:9" x14ac:dyDescent="0.3">
      <c r="A14" s="13"/>
      <c r="B14" s="4" t="s">
        <v>11</v>
      </c>
      <c r="C14" s="4">
        <v>42</v>
      </c>
      <c r="D14" s="5">
        <f>ROUND((A17-A13)*((C14+C18)/2)*(1/27),0)</f>
        <v>100</v>
      </c>
      <c r="E14" s="6"/>
      <c r="F14" s="7">
        <f t="shared" si="0"/>
        <v>100</v>
      </c>
      <c r="G14" s="8">
        <f t="shared" si="1"/>
        <v>0</v>
      </c>
    </row>
    <row r="15" spans="1:9" x14ac:dyDescent="0.3">
      <c r="A15" s="13"/>
      <c r="B15" s="4" t="s">
        <v>12</v>
      </c>
      <c r="C15" s="4">
        <v>1</v>
      </c>
      <c r="D15" s="5">
        <f>ROUND((A17-A13)*((C15+C19)/2)*(1/27),0)</f>
        <v>5</v>
      </c>
      <c r="E15" s="6"/>
      <c r="F15" s="7">
        <f t="shared" si="0"/>
        <v>0</v>
      </c>
      <c r="G15" s="8">
        <f t="shared" si="1"/>
        <v>5</v>
      </c>
    </row>
    <row r="16" spans="1:9" ht="14.5" thickBot="1" x14ac:dyDescent="0.35">
      <c r="A16" s="14"/>
      <c r="B16" s="9"/>
      <c r="C16" s="9"/>
      <c r="D16" s="10"/>
      <c r="E16" s="15" t="s">
        <v>15</v>
      </c>
      <c r="F16" s="16">
        <f>SUM(F6:F15)</f>
        <v>314</v>
      </c>
      <c r="G16" s="17">
        <f>SUM(G6:G15)</f>
        <v>272</v>
      </c>
    </row>
    <row r="17" spans="1:7" x14ac:dyDescent="0.3">
      <c r="A17" s="12">
        <v>110300</v>
      </c>
      <c r="B17" s="1" t="s">
        <v>10</v>
      </c>
      <c r="C17" s="1"/>
      <c r="D17" s="2"/>
      <c r="E17" s="1"/>
      <c r="F17" s="2">
        <f t="shared" si="0"/>
        <v>0</v>
      </c>
      <c r="G17" s="3">
        <f t="shared" si="1"/>
        <v>0</v>
      </c>
    </row>
    <row r="18" spans="1:7" x14ac:dyDescent="0.3">
      <c r="A18" s="13"/>
      <c r="B18" s="4" t="s">
        <v>11</v>
      </c>
      <c r="C18" s="4">
        <v>66</v>
      </c>
      <c r="D18" s="5">
        <f>ROUND((A21-A17)*((C18+C22)/2)*(1/27),0)</f>
        <v>109</v>
      </c>
      <c r="E18" s="6"/>
      <c r="F18" s="7">
        <f t="shared" si="0"/>
        <v>109</v>
      </c>
      <c r="G18" s="8">
        <f t="shared" si="1"/>
        <v>0</v>
      </c>
    </row>
    <row r="19" spans="1:7" x14ac:dyDescent="0.3">
      <c r="A19" s="13"/>
      <c r="B19" s="4" t="s">
        <v>12</v>
      </c>
      <c r="C19" s="4">
        <v>4</v>
      </c>
      <c r="D19" s="5">
        <f>ROUND((A21-A17)*((C19+C23)/2)*(1/27),0)</f>
        <v>9</v>
      </c>
      <c r="E19" s="6"/>
      <c r="F19" s="7">
        <f t="shared" si="0"/>
        <v>0</v>
      </c>
      <c r="G19" s="8">
        <f t="shared" si="1"/>
        <v>9</v>
      </c>
    </row>
    <row r="20" spans="1:7" x14ac:dyDescent="0.3">
      <c r="A20" s="13"/>
      <c r="B20" s="6"/>
      <c r="C20" s="6"/>
      <c r="D20" s="7"/>
      <c r="E20" s="6"/>
      <c r="F20" s="7">
        <f t="shared" si="0"/>
        <v>0</v>
      </c>
      <c r="G20" s="8">
        <f t="shared" si="1"/>
        <v>0</v>
      </c>
    </row>
    <row r="21" spans="1:7" x14ac:dyDescent="0.3">
      <c r="A21" s="13">
        <v>110350</v>
      </c>
      <c r="B21" s="6" t="s">
        <v>10</v>
      </c>
      <c r="C21" s="6"/>
      <c r="D21" s="7"/>
      <c r="E21" s="6"/>
      <c r="F21" s="7">
        <f t="shared" si="0"/>
        <v>0</v>
      </c>
      <c r="G21" s="8">
        <f t="shared" si="1"/>
        <v>0</v>
      </c>
    </row>
    <row r="22" spans="1:7" x14ac:dyDescent="0.3">
      <c r="A22" s="13"/>
      <c r="B22" s="4" t="s">
        <v>11</v>
      </c>
      <c r="C22" s="4">
        <v>52</v>
      </c>
      <c r="D22" s="5">
        <f>ROUND((A25-A21)*((C22+C26)/2)*(1/27),0)</f>
        <v>85</v>
      </c>
      <c r="E22" s="6"/>
      <c r="F22" s="7">
        <f t="shared" si="0"/>
        <v>85</v>
      </c>
      <c r="G22" s="8">
        <f t="shared" si="1"/>
        <v>0</v>
      </c>
    </row>
    <row r="23" spans="1:7" x14ac:dyDescent="0.3">
      <c r="A23" s="13"/>
      <c r="B23" s="4" t="s">
        <v>12</v>
      </c>
      <c r="C23" s="4">
        <v>6</v>
      </c>
      <c r="D23" s="5">
        <f>ROUND((A25-A21)*((C23+C27)/2)*(1/27),0)</f>
        <v>7</v>
      </c>
      <c r="E23" s="6"/>
      <c r="F23" s="7">
        <f t="shared" si="0"/>
        <v>0</v>
      </c>
      <c r="G23" s="8">
        <f t="shared" si="1"/>
        <v>7</v>
      </c>
    </row>
    <row r="24" spans="1:7" x14ac:dyDescent="0.3">
      <c r="A24" s="13"/>
      <c r="B24" s="6"/>
      <c r="C24" s="6"/>
      <c r="D24" s="7"/>
      <c r="E24" s="6"/>
      <c r="F24" s="7">
        <f t="shared" si="0"/>
        <v>0</v>
      </c>
      <c r="G24" s="8">
        <f t="shared" si="1"/>
        <v>0</v>
      </c>
    </row>
    <row r="25" spans="1:7" x14ac:dyDescent="0.3">
      <c r="A25" s="13">
        <v>110400</v>
      </c>
      <c r="B25" s="6" t="s">
        <v>10</v>
      </c>
      <c r="C25" s="6"/>
      <c r="D25" s="7"/>
      <c r="E25" s="6"/>
      <c r="F25" s="7">
        <f t="shared" si="0"/>
        <v>0</v>
      </c>
      <c r="G25" s="8">
        <f t="shared" si="1"/>
        <v>0</v>
      </c>
    </row>
    <row r="26" spans="1:7" x14ac:dyDescent="0.3">
      <c r="A26" s="13"/>
      <c r="B26" s="4" t="s">
        <v>11</v>
      </c>
      <c r="C26" s="4">
        <v>40</v>
      </c>
      <c r="D26" s="5">
        <f>ROUND((A29-A25)*((C26+C30)/2)*(1/27),0)</f>
        <v>45</v>
      </c>
      <c r="E26" s="6"/>
      <c r="F26" s="7">
        <f t="shared" si="0"/>
        <v>45</v>
      </c>
      <c r="G26" s="8">
        <f t="shared" si="1"/>
        <v>0</v>
      </c>
    </row>
    <row r="27" spans="1:7" x14ac:dyDescent="0.3">
      <c r="A27" s="13"/>
      <c r="B27" s="4" t="s">
        <v>12</v>
      </c>
      <c r="C27" s="4">
        <v>2</v>
      </c>
      <c r="D27" s="5">
        <f>ROUND((A29-A25)*((C27+C31)/2)*(1/27),0)</f>
        <v>2</v>
      </c>
      <c r="E27" s="6"/>
      <c r="F27" s="7">
        <f t="shared" si="0"/>
        <v>0</v>
      </c>
      <c r="G27" s="8">
        <f t="shared" si="1"/>
        <v>2</v>
      </c>
    </row>
    <row r="28" spans="1:7" ht="14.5" thickBot="1" x14ac:dyDescent="0.35">
      <c r="A28" s="14"/>
      <c r="B28" s="9"/>
      <c r="C28" s="9"/>
      <c r="D28" s="10"/>
      <c r="E28" s="15" t="s">
        <v>15</v>
      </c>
      <c r="F28" s="16">
        <f>SUM(F18:F27)</f>
        <v>239</v>
      </c>
      <c r="G28" s="17">
        <f>SUM(G18:G27)</f>
        <v>18</v>
      </c>
    </row>
    <row r="29" spans="1:7" x14ac:dyDescent="0.3">
      <c r="A29" s="13">
        <v>110443</v>
      </c>
      <c r="B29" s="6" t="s">
        <v>10</v>
      </c>
      <c r="C29" s="6"/>
      <c r="D29" s="7"/>
      <c r="E29" s="6"/>
      <c r="F29" s="7">
        <f t="shared" si="0"/>
        <v>0</v>
      </c>
      <c r="G29" s="8">
        <f t="shared" si="1"/>
        <v>0</v>
      </c>
    </row>
    <row r="30" spans="1:7" x14ac:dyDescent="0.3">
      <c r="A30" s="13"/>
      <c r="B30" s="4" t="s">
        <v>11</v>
      </c>
      <c r="C30" s="4">
        <v>17</v>
      </c>
      <c r="D30" s="5">
        <f>ROUND((A33-A29)*((C30+C34)/2)*(1/27),0)</f>
        <v>2</v>
      </c>
      <c r="E30" s="6"/>
      <c r="F30" s="7">
        <f t="shared" si="0"/>
        <v>2</v>
      </c>
      <c r="G30" s="8">
        <f t="shared" si="1"/>
        <v>0</v>
      </c>
    </row>
    <row r="31" spans="1:7" x14ac:dyDescent="0.3">
      <c r="A31" s="13"/>
      <c r="B31" s="4" t="s">
        <v>12</v>
      </c>
      <c r="C31" s="4">
        <v>0</v>
      </c>
      <c r="D31" s="5">
        <f>ROUND((A33-A29)*((C31+C35)/2)*(1/27),0)</f>
        <v>0</v>
      </c>
      <c r="E31" s="6"/>
      <c r="F31" s="7">
        <f t="shared" si="0"/>
        <v>0</v>
      </c>
      <c r="G31" s="8">
        <f t="shared" si="1"/>
        <v>0</v>
      </c>
    </row>
    <row r="32" spans="1:7" x14ac:dyDescent="0.3">
      <c r="A32" s="13"/>
      <c r="B32" s="6"/>
      <c r="C32" s="6"/>
      <c r="D32" s="6"/>
      <c r="E32" s="6"/>
      <c r="F32" s="7">
        <f t="shared" si="0"/>
        <v>0</v>
      </c>
      <c r="G32" s="8">
        <f t="shared" si="1"/>
        <v>0</v>
      </c>
    </row>
    <row r="33" spans="1:7" x14ac:dyDescent="0.3">
      <c r="A33" s="13">
        <v>110450</v>
      </c>
      <c r="B33" s="6" t="s">
        <v>10</v>
      </c>
      <c r="C33" s="6"/>
      <c r="D33" s="6"/>
      <c r="E33" s="6"/>
      <c r="F33" s="7">
        <f t="shared" si="0"/>
        <v>0</v>
      </c>
      <c r="G33" s="8">
        <f t="shared" si="1"/>
        <v>0</v>
      </c>
    </row>
    <row r="34" spans="1:7" x14ac:dyDescent="0.3">
      <c r="A34" s="13"/>
      <c r="B34" s="4" t="s">
        <v>11</v>
      </c>
      <c r="C34" s="4">
        <v>0</v>
      </c>
      <c r="D34" s="4"/>
      <c r="E34" s="6"/>
      <c r="F34" s="7">
        <f t="shared" si="0"/>
        <v>0</v>
      </c>
      <c r="G34" s="8">
        <f t="shared" si="1"/>
        <v>0</v>
      </c>
    </row>
    <row r="35" spans="1:7" x14ac:dyDescent="0.3">
      <c r="A35" s="13"/>
      <c r="B35" s="4" t="s">
        <v>12</v>
      </c>
      <c r="C35" s="4">
        <v>0</v>
      </c>
      <c r="D35" s="4"/>
      <c r="E35" s="6"/>
      <c r="F35" s="7">
        <f t="shared" si="0"/>
        <v>0</v>
      </c>
      <c r="G35" s="8">
        <f t="shared" si="1"/>
        <v>0</v>
      </c>
    </row>
    <row r="36" spans="1:7" ht="14.5" thickBot="1" x14ac:dyDescent="0.35">
      <c r="A36" s="14"/>
      <c r="B36" s="9"/>
      <c r="C36" s="9"/>
      <c r="D36" s="9"/>
      <c r="E36" s="15" t="s">
        <v>15</v>
      </c>
      <c r="F36" s="16">
        <f>SUM(F29:F35)</f>
        <v>2</v>
      </c>
      <c r="G36" s="16">
        <f>SUM(G29:G35)</f>
        <v>0</v>
      </c>
    </row>
    <row r="37" spans="1:7" ht="18" x14ac:dyDescent="0.4">
      <c r="F37" s="18">
        <f>SUM(F6:F35)/2</f>
        <v>554</v>
      </c>
      <c r="G37" s="18">
        <f>SUM(G6:G35)/2</f>
        <v>290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8FB5-0CC8-459D-8106-A48E92CDD8D8}">
  <dimension ref="A1:J62"/>
  <sheetViews>
    <sheetView topLeftCell="A13" workbookViewId="0">
      <selection activeCell="D58" sqref="D58"/>
    </sheetView>
  </sheetViews>
  <sheetFormatPr defaultRowHeight="14" x14ac:dyDescent="0.3"/>
  <cols>
    <col min="1" max="1" width="10.5" bestFit="1" customWidth="1"/>
    <col min="2" max="2" width="10.5" style="19" customWidth="1"/>
    <col min="3" max="3" width="12.5" style="19" customWidth="1"/>
    <col min="4" max="4" width="10.5" style="19" customWidth="1"/>
    <col min="5" max="5" width="11.83203125" style="19" customWidth="1"/>
    <col min="6" max="6" width="8.6640625" style="27"/>
  </cols>
  <sheetData>
    <row r="1" spans="1:10" ht="18" x14ac:dyDescent="0.4">
      <c r="A1" s="31" t="s">
        <v>23</v>
      </c>
    </row>
    <row r="3" spans="1:10" x14ac:dyDescent="0.3">
      <c r="F3" s="32"/>
      <c r="G3" s="33"/>
    </row>
    <row r="4" spans="1:10" s="28" customFormat="1" ht="28" x14ac:dyDescent="0.3">
      <c r="A4" s="34" t="s">
        <v>3</v>
      </c>
      <c r="B4" s="29" t="s">
        <v>16</v>
      </c>
      <c r="C4" s="29" t="s">
        <v>17</v>
      </c>
      <c r="D4" s="29" t="s">
        <v>41</v>
      </c>
      <c r="E4" s="29" t="s">
        <v>42</v>
      </c>
      <c r="F4" s="45" t="s">
        <v>21</v>
      </c>
      <c r="G4" s="45" t="s">
        <v>22</v>
      </c>
    </row>
    <row r="5" spans="1:10" s="28" customFormat="1" x14ac:dyDescent="0.3">
      <c r="A5" s="46">
        <v>107050</v>
      </c>
      <c r="B5" s="47">
        <v>0</v>
      </c>
      <c r="C5" s="47">
        <v>0</v>
      </c>
      <c r="D5" s="48">
        <f>ROUND((A6-A5)*(B6+B5)/2/27,0)</f>
        <v>6</v>
      </c>
      <c r="E5" s="48">
        <f>ROUND((A6-A5)*(C6+C5)/2/27,0)</f>
        <v>6</v>
      </c>
      <c r="F5" s="49">
        <v>0</v>
      </c>
      <c r="G5" s="48">
        <f>ROUND((A6-A5)*(F6+F5)/2/9,0)</f>
        <v>0</v>
      </c>
      <c r="I5" s="37">
        <f>D39+D56</f>
        <v>514</v>
      </c>
      <c r="J5" s="37">
        <f>E39+E56</f>
        <v>597</v>
      </c>
    </row>
    <row r="6" spans="1:10" x14ac:dyDescent="0.3">
      <c r="A6" s="46">
        <v>107090</v>
      </c>
      <c r="B6" s="47">
        <v>8</v>
      </c>
      <c r="C6" s="47">
        <v>8</v>
      </c>
      <c r="D6" s="48">
        <f>ROUND((A9-A6)*(B9+B6)/2/27,0)</f>
        <v>3</v>
      </c>
      <c r="E6" s="48">
        <f>ROUND((A9-A6)*(C9+C6)/2/27,0)</f>
        <v>3</v>
      </c>
      <c r="F6" s="49">
        <v>0</v>
      </c>
      <c r="G6" s="48">
        <f>ROUND((A9-A6)*(F9+F6)/2/9,0)</f>
        <v>0</v>
      </c>
    </row>
    <row r="7" spans="1:10" x14ac:dyDescent="0.3">
      <c r="A7" s="64" t="s">
        <v>15</v>
      </c>
      <c r="B7" s="64"/>
      <c r="C7" s="64"/>
      <c r="D7" s="52">
        <f>SUM(D5:D6)</f>
        <v>9</v>
      </c>
      <c r="E7" s="52">
        <f t="shared" ref="E7:G7" si="0">SUM(E5:E6)</f>
        <v>9</v>
      </c>
      <c r="F7" s="52"/>
      <c r="G7" s="52">
        <f t="shared" si="0"/>
        <v>0</v>
      </c>
    </row>
    <row r="8" spans="1:10" x14ac:dyDescent="0.3">
      <c r="A8" s="13"/>
      <c r="B8" s="26"/>
      <c r="C8" s="26"/>
      <c r="D8" s="21"/>
      <c r="E8" s="21"/>
      <c r="F8" s="35"/>
      <c r="G8" s="21"/>
    </row>
    <row r="9" spans="1:10" x14ac:dyDescent="0.3">
      <c r="A9" s="46">
        <v>107100</v>
      </c>
      <c r="B9" s="47">
        <v>7.8</v>
      </c>
      <c r="C9" s="47">
        <f t="shared" ref="C9:C36" si="1">B9</f>
        <v>7.8</v>
      </c>
      <c r="D9" s="48">
        <f>ROUND((A10-A9)*(B10+B9)/2/27,0)</f>
        <v>22</v>
      </c>
      <c r="E9" s="48">
        <f>ROUND((A10-A9)*(C10+C9)/2/27,0)</f>
        <v>22</v>
      </c>
      <c r="F9" s="49">
        <v>0</v>
      </c>
      <c r="G9" s="48">
        <f>ROUND((A10-A9)*(F10+F9)/2/9,0)</f>
        <v>0</v>
      </c>
    </row>
    <row r="10" spans="1:10" x14ac:dyDescent="0.3">
      <c r="A10" s="46">
        <v>107150</v>
      </c>
      <c r="B10" s="47">
        <v>16.41</v>
      </c>
      <c r="C10" s="47">
        <f t="shared" si="1"/>
        <v>16.41</v>
      </c>
      <c r="D10" s="48">
        <f>ROUND((A13-A10)*(B13+B10)/2/27,0)</f>
        <v>33</v>
      </c>
      <c r="E10" s="48">
        <f>ROUND((A13-A10)*(C13+C10)/2/27,0)</f>
        <v>33</v>
      </c>
      <c r="F10" s="49">
        <v>0</v>
      </c>
      <c r="G10" s="48">
        <f>ROUND((A13-A10)*(F13+F10)/2/9,0)</f>
        <v>0</v>
      </c>
    </row>
    <row r="11" spans="1:10" x14ac:dyDescent="0.3">
      <c r="A11" s="64" t="s">
        <v>15</v>
      </c>
      <c r="B11" s="64"/>
      <c r="C11" s="64"/>
      <c r="D11" s="52">
        <f>SUM(D9:D10)</f>
        <v>55</v>
      </c>
      <c r="E11" s="52">
        <f t="shared" ref="E11" si="2">SUM(E9:E10)</f>
        <v>55</v>
      </c>
      <c r="F11" s="52"/>
      <c r="G11" s="52">
        <f t="shared" ref="G11" si="3">SUM(G9:G10)</f>
        <v>0</v>
      </c>
    </row>
    <row r="12" spans="1:10" x14ac:dyDescent="0.3">
      <c r="A12" s="13"/>
      <c r="B12" s="26"/>
      <c r="C12" s="26"/>
      <c r="D12" s="21"/>
      <c r="E12" s="21"/>
      <c r="F12" s="35"/>
      <c r="G12" s="21"/>
    </row>
    <row r="13" spans="1:10" x14ac:dyDescent="0.3">
      <c r="A13" s="46">
        <v>107200</v>
      </c>
      <c r="B13" s="47">
        <v>18.82</v>
      </c>
      <c r="C13" s="47">
        <f t="shared" si="1"/>
        <v>18.82</v>
      </c>
      <c r="D13" s="48">
        <f t="shared" ref="D13:D35" si="4">ROUND((A14-A13)*(B14+B13)/2/27,0)</f>
        <v>35</v>
      </c>
      <c r="E13" s="48">
        <f t="shared" ref="E13:E36" si="5">ROUND((A14-A13)*(C14+C13)/2/27,0)</f>
        <v>35</v>
      </c>
      <c r="F13" s="49">
        <v>0</v>
      </c>
      <c r="G13" s="48">
        <f t="shared" ref="G13:G35" si="6">ROUND((A14-A13)*(F14+F13)/2/9,0)</f>
        <v>0</v>
      </c>
    </row>
    <row r="14" spans="1:10" x14ac:dyDescent="0.3">
      <c r="A14" s="46">
        <v>107250</v>
      </c>
      <c r="B14" s="47">
        <v>18.82</v>
      </c>
      <c r="C14" s="47">
        <f t="shared" si="1"/>
        <v>18.82</v>
      </c>
      <c r="D14" s="48">
        <f>ROUND((A17-A14)*(B17+B14)/2/27,0)</f>
        <v>37</v>
      </c>
      <c r="E14" s="48">
        <f>ROUND((A17-A14)*(C17+C14)/2/27,0)</f>
        <v>37</v>
      </c>
      <c r="F14" s="49">
        <v>0</v>
      </c>
      <c r="G14" s="48">
        <f>ROUND((A17-A14)*(F17+F14)/2/9,0)</f>
        <v>0</v>
      </c>
    </row>
    <row r="15" spans="1:10" x14ac:dyDescent="0.3">
      <c r="A15" s="64" t="s">
        <v>15</v>
      </c>
      <c r="B15" s="64"/>
      <c r="C15" s="64"/>
      <c r="D15" s="52">
        <f>SUM(D13:D14)</f>
        <v>72</v>
      </c>
      <c r="E15" s="52">
        <f t="shared" ref="E15" si="7">SUM(E13:E14)</f>
        <v>72</v>
      </c>
      <c r="F15" s="52"/>
      <c r="G15" s="52">
        <f t="shared" ref="G15" si="8">SUM(G13:G14)</f>
        <v>0</v>
      </c>
    </row>
    <row r="16" spans="1:10" x14ac:dyDescent="0.3">
      <c r="A16" s="13"/>
      <c r="B16" s="26"/>
      <c r="C16" s="26"/>
      <c r="D16" s="21"/>
      <c r="E16" s="21"/>
      <c r="F16" s="35"/>
      <c r="G16" s="21"/>
    </row>
    <row r="17" spans="1:7" x14ac:dyDescent="0.3">
      <c r="A17" s="46">
        <v>107300</v>
      </c>
      <c r="B17" s="47">
        <v>21.04</v>
      </c>
      <c r="C17" s="47">
        <f t="shared" si="1"/>
        <v>21.04</v>
      </c>
      <c r="D17" s="48">
        <f t="shared" si="4"/>
        <v>36</v>
      </c>
      <c r="E17" s="48">
        <f t="shared" si="5"/>
        <v>36</v>
      </c>
      <c r="F17" s="49">
        <v>0</v>
      </c>
      <c r="G17" s="48">
        <f t="shared" si="6"/>
        <v>0</v>
      </c>
    </row>
    <row r="18" spans="1:7" x14ac:dyDescent="0.3">
      <c r="A18" s="46">
        <v>107350</v>
      </c>
      <c r="B18" s="47">
        <v>18</v>
      </c>
      <c r="C18" s="47">
        <f t="shared" si="1"/>
        <v>18</v>
      </c>
      <c r="D18" s="48">
        <f>ROUND((A21-A18)*(B21+B18)/2/27,0)</f>
        <v>17</v>
      </c>
      <c r="E18" s="48">
        <f>ROUND((A21-A18)*(C21+C18)/2/27,0)</f>
        <v>17</v>
      </c>
      <c r="F18" s="49">
        <v>0</v>
      </c>
      <c r="G18" s="48">
        <f>ROUND((A21-A18)*(F21+F18)/2/9,0)</f>
        <v>39</v>
      </c>
    </row>
    <row r="19" spans="1:7" x14ac:dyDescent="0.3">
      <c r="A19" s="64" t="s">
        <v>15</v>
      </c>
      <c r="B19" s="64"/>
      <c r="C19" s="64"/>
      <c r="D19" s="52">
        <f>SUM(D17:D18)</f>
        <v>53</v>
      </c>
      <c r="E19" s="52">
        <f t="shared" ref="E19" si="9">SUM(E17:E18)</f>
        <v>53</v>
      </c>
      <c r="F19" s="52"/>
      <c r="G19" s="52">
        <f t="shared" ref="G19" si="10">SUM(G17:G18)</f>
        <v>39</v>
      </c>
    </row>
    <row r="20" spans="1:7" x14ac:dyDescent="0.3">
      <c r="A20" s="13"/>
      <c r="B20" s="26"/>
      <c r="C20" s="26"/>
      <c r="D20" s="21"/>
      <c r="E20" s="21"/>
      <c r="F20" s="35"/>
      <c r="G20" s="21"/>
    </row>
    <row r="21" spans="1:7" x14ac:dyDescent="0.3">
      <c r="A21" s="46">
        <v>107400</v>
      </c>
      <c r="B21" s="47">
        <v>0</v>
      </c>
      <c r="C21" s="47">
        <f t="shared" si="1"/>
        <v>0</v>
      </c>
      <c r="D21" s="48">
        <f t="shared" si="4"/>
        <v>26</v>
      </c>
      <c r="E21" s="48">
        <f t="shared" si="5"/>
        <v>26</v>
      </c>
      <c r="F21" s="49">
        <v>14</v>
      </c>
      <c r="G21" s="48">
        <f t="shared" si="6"/>
        <v>39</v>
      </c>
    </row>
    <row r="22" spans="1:7" x14ac:dyDescent="0.3">
      <c r="A22" s="46">
        <v>107450</v>
      </c>
      <c r="B22" s="47">
        <v>28.28</v>
      </c>
      <c r="C22" s="47">
        <f t="shared" si="1"/>
        <v>28.28</v>
      </c>
      <c r="D22" s="48">
        <f t="shared" si="4"/>
        <v>43</v>
      </c>
      <c r="E22" s="48">
        <f t="shared" si="5"/>
        <v>43</v>
      </c>
      <c r="F22" s="49">
        <v>0</v>
      </c>
      <c r="G22" s="48">
        <f t="shared" si="6"/>
        <v>0</v>
      </c>
    </row>
    <row r="23" spans="1:7" x14ac:dyDescent="0.3">
      <c r="A23" s="46">
        <v>107500</v>
      </c>
      <c r="B23" s="47">
        <v>18</v>
      </c>
      <c r="C23" s="47">
        <f t="shared" si="1"/>
        <v>18</v>
      </c>
      <c r="D23" s="48">
        <f>ROUND((A26-A23)*(B26+B23)/2/27,0)</f>
        <v>35</v>
      </c>
      <c r="E23" s="48">
        <f>ROUND((A26-A23)*(C26+C23)/2/27,0)</f>
        <v>35</v>
      </c>
      <c r="F23" s="49">
        <v>0</v>
      </c>
      <c r="G23" s="48">
        <f>ROUND((A26-A23)*(F26+F23)/2/9,0)</f>
        <v>0</v>
      </c>
    </row>
    <row r="24" spans="1:7" x14ac:dyDescent="0.3">
      <c r="A24" s="64" t="s">
        <v>15</v>
      </c>
      <c r="B24" s="64"/>
      <c r="C24" s="64"/>
      <c r="D24" s="52">
        <f>SUM(D21:D23)</f>
        <v>104</v>
      </c>
      <c r="E24" s="52">
        <f t="shared" ref="E24:G24" si="11">SUM(E21:E23)</f>
        <v>104</v>
      </c>
      <c r="F24" s="52">
        <f t="shared" si="11"/>
        <v>14</v>
      </c>
      <c r="G24" s="52">
        <f t="shared" si="11"/>
        <v>39</v>
      </c>
    </row>
    <row r="25" spans="1:7" x14ac:dyDescent="0.3">
      <c r="A25" s="13"/>
      <c r="B25" s="26"/>
      <c r="C25" s="26"/>
      <c r="D25" s="21"/>
      <c r="E25" s="21"/>
      <c r="F25" s="35"/>
      <c r="G25" s="21"/>
    </row>
    <row r="26" spans="1:7" x14ac:dyDescent="0.3">
      <c r="A26" s="46">
        <v>107550</v>
      </c>
      <c r="B26" s="47">
        <v>20</v>
      </c>
      <c r="C26" s="47">
        <f t="shared" si="1"/>
        <v>20</v>
      </c>
      <c r="D26" s="48">
        <f t="shared" si="4"/>
        <v>36</v>
      </c>
      <c r="E26" s="48">
        <f t="shared" si="5"/>
        <v>36</v>
      </c>
      <c r="F26" s="49">
        <v>0</v>
      </c>
      <c r="G26" s="48">
        <f t="shared" si="6"/>
        <v>0</v>
      </c>
    </row>
    <row r="27" spans="1:7" x14ac:dyDescent="0.3">
      <c r="A27" s="46">
        <v>107600</v>
      </c>
      <c r="B27" s="47">
        <v>18.940000000000001</v>
      </c>
      <c r="C27" s="47">
        <f t="shared" si="1"/>
        <v>18.940000000000001</v>
      </c>
      <c r="D27" s="48">
        <f>ROUND((A30-A27)*(B30+B27)/2/27,0)</f>
        <v>35</v>
      </c>
      <c r="E27" s="48">
        <f>ROUND((A30-A27)*(C30+C27)/2/27,0)</f>
        <v>35</v>
      </c>
      <c r="F27" s="49">
        <v>0</v>
      </c>
      <c r="G27" s="48">
        <f>ROUND((A30-A27)*(F30+F27)/2/9,0)</f>
        <v>0</v>
      </c>
    </row>
    <row r="28" spans="1:7" x14ac:dyDescent="0.3">
      <c r="A28" s="64" t="s">
        <v>15</v>
      </c>
      <c r="B28" s="64"/>
      <c r="C28" s="64"/>
      <c r="D28" s="52">
        <f>SUM(D26:D27)</f>
        <v>71</v>
      </c>
      <c r="E28" s="52">
        <f t="shared" ref="E28" si="12">SUM(E26:E27)</f>
        <v>71</v>
      </c>
      <c r="F28" s="52"/>
      <c r="G28" s="52">
        <f t="shared" ref="G28" si="13">SUM(G26:G27)</f>
        <v>0</v>
      </c>
    </row>
    <row r="29" spans="1:7" x14ac:dyDescent="0.3">
      <c r="A29" s="13"/>
      <c r="B29" s="26"/>
      <c r="C29" s="26"/>
      <c r="D29" s="21"/>
      <c r="E29" s="21"/>
      <c r="F29" s="35"/>
      <c r="G29" s="21"/>
    </row>
    <row r="30" spans="1:7" x14ac:dyDescent="0.3">
      <c r="A30" s="46">
        <v>107650</v>
      </c>
      <c r="B30" s="47">
        <v>18.93</v>
      </c>
      <c r="C30" s="47">
        <f t="shared" si="1"/>
        <v>18.93</v>
      </c>
      <c r="D30" s="48">
        <f t="shared" si="4"/>
        <v>35</v>
      </c>
      <c r="E30" s="48">
        <f t="shared" si="5"/>
        <v>35</v>
      </c>
      <c r="F30" s="49">
        <v>0</v>
      </c>
      <c r="G30" s="48">
        <f t="shared" si="6"/>
        <v>0</v>
      </c>
    </row>
    <row r="31" spans="1:7" x14ac:dyDescent="0.3">
      <c r="A31" s="46">
        <v>107700</v>
      </c>
      <c r="B31" s="47">
        <v>18.940000000000001</v>
      </c>
      <c r="C31" s="47">
        <f t="shared" si="1"/>
        <v>18.940000000000001</v>
      </c>
      <c r="D31" s="48">
        <f t="shared" si="4"/>
        <v>27</v>
      </c>
      <c r="E31" s="48">
        <f t="shared" si="5"/>
        <v>27</v>
      </c>
      <c r="F31" s="49">
        <v>0</v>
      </c>
      <c r="G31" s="48">
        <f t="shared" si="6"/>
        <v>0</v>
      </c>
    </row>
    <row r="32" spans="1:7" x14ac:dyDescent="0.3">
      <c r="A32" s="46">
        <v>107750</v>
      </c>
      <c r="B32" s="47">
        <v>10.220000000000001</v>
      </c>
      <c r="C32" s="47">
        <f t="shared" si="1"/>
        <v>10.220000000000001</v>
      </c>
      <c r="D32" s="48">
        <f>ROUND((A35-A32)*(B35+B32)/2/27,0)</f>
        <v>6</v>
      </c>
      <c r="E32" s="48">
        <f>ROUND((A35-A32)*(C35+C32)/2/27,0)</f>
        <v>6</v>
      </c>
      <c r="F32" s="49">
        <v>0</v>
      </c>
      <c r="G32" s="48">
        <f>ROUND((A35-A32)*(F35+F32)/2/9,0)</f>
        <v>0</v>
      </c>
    </row>
    <row r="33" spans="1:7" x14ac:dyDescent="0.3">
      <c r="A33" s="64" t="s">
        <v>15</v>
      </c>
      <c r="B33" s="64"/>
      <c r="C33" s="64"/>
      <c r="D33" s="52">
        <f>SUM(D30:D32)</f>
        <v>68</v>
      </c>
      <c r="E33" s="52">
        <f t="shared" ref="E33:G33" si="14">SUM(E30:E32)</f>
        <v>68</v>
      </c>
      <c r="F33" s="52">
        <f t="shared" si="14"/>
        <v>0</v>
      </c>
      <c r="G33" s="52">
        <f t="shared" si="14"/>
        <v>0</v>
      </c>
    </row>
    <row r="34" spans="1:7" x14ac:dyDescent="0.3">
      <c r="A34" s="13"/>
      <c r="B34" s="26"/>
      <c r="C34" s="26"/>
      <c r="D34" s="21"/>
      <c r="E34" s="21"/>
      <c r="F34" s="35"/>
      <c r="G34" s="21"/>
    </row>
    <row r="35" spans="1:7" x14ac:dyDescent="0.3">
      <c r="A35" s="46">
        <v>107769.1</v>
      </c>
      <c r="B35" s="47">
        <v>7.5</v>
      </c>
      <c r="C35" s="47">
        <f t="shared" si="1"/>
        <v>7.5</v>
      </c>
      <c r="D35" s="48">
        <f t="shared" si="4"/>
        <v>4</v>
      </c>
      <c r="E35" s="48">
        <f t="shared" si="5"/>
        <v>4</v>
      </c>
      <c r="F35" s="49">
        <v>0</v>
      </c>
      <c r="G35" s="48">
        <f t="shared" si="6"/>
        <v>0</v>
      </c>
    </row>
    <row r="36" spans="1:7" x14ac:dyDescent="0.3">
      <c r="A36" s="46">
        <v>107800</v>
      </c>
      <c r="B36" s="47">
        <v>0</v>
      </c>
      <c r="C36" s="47">
        <f t="shared" si="1"/>
        <v>0</v>
      </c>
      <c r="D36" s="48">
        <f>ROUND((A37-A36)*(B37+B36)/2/27,0)</f>
        <v>0</v>
      </c>
      <c r="E36" s="48">
        <f t="shared" si="5"/>
        <v>0</v>
      </c>
      <c r="F36" s="49">
        <v>0</v>
      </c>
      <c r="G36" s="48">
        <f>ROUND((A37-A36)*(F37+F36)/2/9,0)</f>
        <v>0</v>
      </c>
    </row>
    <row r="37" spans="1:7" x14ac:dyDescent="0.3">
      <c r="A37" s="46"/>
      <c r="B37" s="47"/>
      <c r="C37" s="47"/>
      <c r="D37" s="48"/>
      <c r="E37" s="48"/>
      <c r="F37" s="49"/>
      <c r="G37" s="48"/>
    </row>
    <row r="38" spans="1:7" x14ac:dyDescent="0.3">
      <c r="A38" s="64" t="s">
        <v>15</v>
      </c>
      <c r="B38" s="64"/>
      <c r="C38" s="64"/>
      <c r="D38" s="52">
        <f>SUM(D35:D37)</f>
        <v>4</v>
      </c>
      <c r="E38" s="52">
        <f t="shared" ref="E38:G38" si="15">SUM(E35:E37)</f>
        <v>4</v>
      </c>
      <c r="F38" s="52">
        <f t="shared" si="15"/>
        <v>0</v>
      </c>
      <c r="G38" s="52">
        <f t="shared" si="15"/>
        <v>0</v>
      </c>
    </row>
    <row r="39" spans="1:7" ht="14.5" thickBot="1" x14ac:dyDescent="0.35">
      <c r="A39" s="14"/>
      <c r="B39" s="22"/>
      <c r="C39" s="50" t="s">
        <v>15</v>
      </c>
      <c r="D39" s="51">
        <f>SUM(D5:D38)/2</f>
        <v>436</v>
      </c>
      <c r="E39" s="51">
        <f>SUM(E5:E38)/2</f>
        <v>436</v>
      </c>
      <c r="F39" s="51"/>
      <c r="G39" s="51">
        <f t="shared" ref="G39" si="16">SUM(G6:G38)/2</f>
        <v>78</v>
      </c>
    </row>
    <row r="40" spans="1:7" x14ac:dyDescent="0.3">
      <c r="A40" s="12">
        <v>250</v>
      </c>
      <c r="B40" s="25">
        <v>0</v>
      </c>
      <c r="C40" s="25">
        <v>0</v>
      </c>
      <c r="D40" s="20">
        <f>ROUND((A43-A40)*(B43+B40)/2/27,0)</f>
        <v>0</v>
      </c>
      <c r="E40" s="20">
        <f>ROUND((A43-A40)*(C43+C40)/2/27,0)</f>
        <v>0</v>
      </c>
      <c r="F40" s="35">
        <v>0</v>
      </c>
      <c r="G40" s="20">
        <f>ROUND((A43-A40)*(F43+F40)/2/9,0)</f>
        <v>0</v>
      </c>
    </row>
    <row r="41" spans="1:7" s="56" customFormat="1" x14ac:dyDescent="0.3">
      <c r="A41" s="64" t="s">
        <v>15</v>
      </c>
      <c r="B41" s="64"/>
      <c r="C41" s="64"/>
      <c r="D41" s="52">
        <f>SUM(D40)</f>
        <v>0</v>
      </c>
      <c r="E41" s="52">
        <f t="shared" ref="E41:G41" si="17">SUM(E40)</f>
        <v>0</v>
      </c>
      <c r="F41" s="52"/>
      <c r="G41" s="52">
        <f t="shared" si="17"/>
        <v>0</v>
      </c>
    </row>
    <row r="42" spans="1:7" s="56" customFormat="1" x14ac:dyDescent="0.3">
      <c r="A42" s="53"/>
      <c r="B42" s="54"/>
      <c r="C42" s="54"/>
      <c r="D42" s="54"/>
      <c r="E42" s="54"/>
      <c r="F42" s="55"/>
      <c r="G42" s="54"/>
    </row>
    <row r="43" spans="1:7" x14ac:dyDescent="0.3">
      <c r="A43" s="13">
        <v>252.78</v>
      </c>
      <c r="B43" s="26">
        <v>2</v>
      </c>
      <c r="C43" s="26">
        <v>2</v>
      </c>
      <c r="D43" s="21">
        <f>ROUND((A44-A43)*(B44+B43)/2/27,0)</f>
        <v>6</v>
      </c>
      <c r="E43" s="21">
        <f>ROUND((A44-A43)*(C44+C43)/2/27,0)</f>
        <v>13</v>
      </c>
      <c r="F43" s="35">
        <v>0</v>
      </c>
      <c r="G43" s="21">
        <f>ROUND((A44-A43)*(F44+F43)/2/9,0)</f>
        <v>29</v>
      </c>
    </row>
    <row r="44" spans="1:7" x14ac:dyDescent="0.3">
      <c r="A44" s="13">
        <v>300</v>
      </c>
      <c r="B44" s="26">
        <v>5.29</v>
      </c>
      <c r="C44" s="26">
        <f>5.29+7.46</f>
        <v>12.75</v>
      </c>
      <c r="D44" s="21">
        <f>ROUND((A47-A44)*(B47+B44)/2/27,0)</f>
        <v>12</v>
      </c>
      <c r="E44" s="21">
        <f>ROUND((A47-A44)*(C47+C44)/2/27,0)</f>
        <v>19</v>
      </c>
      <c r="F44" s="35">
        <v>11.22</v>
      </c>
      <c r="G44" s="21">
        <f>ROUND((A47-A44)*(F47+F44)/2/9,0)</f>
        <v>62</v>
      </c>
    </row>
    <row r="45" spans="1:7" s="56" customFormat="1" x14ac:dyDescent="0.3">
      <c r="A45" s="64" t="s">
        <v>15</v>
      </c>
      <c r="B45" s="64"/>
      <c r="C45" s="64"/>
      <c r="D45" s="52">
        <f>SUM(D43:D44)</f>
        <v>18</v>
      </c>
      <c r="E45" s="52">
        <f t="shared" ref="E45" si="18">SUM(E43:E44)</f>
        <v>32</v>
      </c>
      <c r="F45" s="52"/>
      <c r="G45" s="52">
        <f t="shared" ref="G45" si="19">SUM(G43:G44)</f>
        <v>91</v>
      </c>
    </row>
    <row r="46" spans="1:7" s="56" customFormat="1" x14ac:dyDescent="0.3">
      <c r="A46" s="53"/>
      <c r="B46" s="54"/>
      <c r="C46" s="54"/>
      <c r="D46" s="54"/>
      <c r="E46" s="54"/>
      <c r="F46" s="55"/>
      <c r="G46" s="54"/>
    </row>
    <row r="47" spans="1:7" x14ac:dyDescent="0.3">
      <c r="A47" s="13">
        <v>350</v>
      </c>
      <c r="B47" s="26">
        <v>7.72</v>
      </c>
      <c r="C47" s="26">
        <v>7.72</v>
      </c>
      <c r="D47" s="21">
        <f t="shared" ref="D47:D52" si="20">ROUND((A48-A47)*(B48+B47)/2/27,0)</f>
        <v>12</v>
      </c>
      <c r="E47" s="21">
        <f t="shared" ref="E47:E52" si="21">ROUND((A48-A47)*(C48+C47)/2/27,0)</f>
        <v>12</v>
      </c>
      <c r="F47" s="35">
        <v>11.04</v>
      </c>
      <c r="G47" s="21">
        <f t="shared" ref="G47:G52" si="22">ROUND((A48-A47)*(F48+F47)/2/9,0)</f>
        <v>31</v>
      </c>
    </row>
    <row r="48" spans="1:7" x14ac:dyDescent="0.3">
      <c r="A48" s="13">
        <v>400</v>
      </c>
      <c r="B48" s="26">
        <v>5.27</v>
      </c>
      <c r="C48" s="26">
        <v>5.27</v>
      </c>
      <c r="D48" s="21">
        <f>ROUND((A51-A48)*(B51+B48)/2/27,0)</f>
        <v>18</v>
      </c>
      <c r="E48" s="21">
        <f>ROUND((A51-A48)*(C51+C48)/2/27,0)</f>
        <v>72</v>
      </c>
      <c r="F48" s="35">
        <v>0</v>
      </c>
      <c r="G48" s="21">
        <f>ROUND((A51-A48)*(F51+F48)/2/9,0)</f>
        <v>60</v>
      </c>
    </row>
    <row r="49" spans="1:7" x14ac:dyDescent="0.3">
      <c r="A49" s="64" t="s">
        <v>15</v>
      </c>
      <c r="B49" s="64"/>
      <c r="C49" s="64"/>
      <c r="D49" s="52">
        <f>SUM(D47:D48)</f>
        <v>30</v>
      </c>
      <c r="E49" s="52">
        <f t="shared" ref="E49" si="23">SUM(E47:E48)</f>
        <v>84</v>
      </c>
      <c r="F49" s="52"/>
      <c r="G49" s="52">
        <f t="shared" ref="G49" si="24">SUM(G47:G48)</f>
        <v>91</v>
      </c>
    </row>
    <row r="50" spans="1:7" x14ac:dyDescent="0.3">
      <c r="A50" s="53"/>
      <c r="B50" s="54"/>
      <c r="C50" s="54"/>
      <c r="D50" s="54"/>
      <c r="E50" s="54"/>
      <c r="F50" s="55"/>
      <c r="G50" s="54"/>
    </row>
    <row r="51" spans="1:7" x14ac:dyDescent="0.3">
      <c r="A51" s="13">
        <v>450</v>
      </c>
      <c r="B51" s="26">
        <v>14.5</v>
      </c>
      <c r="C51" s="26">
        <v>72</v>
      </c>
      <c r="D51" s="21">
        <f t="shared" si="20"/>
        <v>11</v>
      </c>
      <c r="E51" s="21">
        <f t="shared" si="21"/>
        <v>26</v>
      </c>
      <c r="F51" s="35">
        <v>21.56</v>
      </c>
      <c r="G51" s="21">
        <f t="shared" si="22"/>
        <v>17</v>
      </c>
    </row>
    <row r="52" spans="1:7" x14ac:dyDescent="0.3">
      <c r="A52" s="13">
        <v>463.92</v>
      </c>
      <c r="B52" s="26">
        <v>29</v>
      </c>
      <c r="C52" s="26">
        <v>29</v>
      </c>
      <c r="D52" s="21">
        <f t="shared" si="20"/>
        <v>19</v>
      </c>
      <c r="E52" s="21">
        <f t="shared" si="21"/>
        <v>19</v>
      </c>
      <c r="F52" s="35">
        <v>0</v>
      </c>
      <c r="G52" s="21">
        <f t="shared" si="22"/>
        <v>0</v>
      </c>
    </row>
    <row r="53" spans="1:7" x14ac:dyDescent="0.3">
      <c r="A53" s="13">
        <v>500</v>
      </c>
      <c r="B53" s="26">
        <v>0</v>
      </c>
      <c r="C53" s="26">
        <v>0</v>
      </c>
      <c r="D53" s="21"/>
      <c r="E53" s="21"/>
      <c r="F53" s="35"/>
      <c r="G53" s="21"/>
    </row>
    <row r="54" spans="1:7" s="56" customFormat="1" x14ac:dyDescent="0.3">
      <c r="A54" s="64" t="s">
        <v>15</v>
      </c>
      <c r="B54" s="64"/>
      <c r="C54" s="64"/>
      <c r="D54" s="52">
        <f>SUM(D51:D53)</f>
        <v>30</v>
      </c>
      <c r="E54" s="52">
        <f t="shared" ref="E54" si="25">SUM(E51:E53)</f>
        <v>45</v>
      </c>
      <c r="F54" s="52"/>
      <c r="G54" s="52">
        <f t="shared" ref="G54" si="26">SUM(G51:G53)</f>
        <v>17</v>
      </c>
    </row>
    <row r="55" spans="1:7" x14ac:dyDescent="0.3">
      <c r="A55" s="13"/>
      <c r="B55" s="21"/>
      <c r="C55" s="21"/>
      <c r="D55" s="21"/>
      <c r="E55" s="21"/>
    </row>
    <row r="56" spans="1:7" ht="14.5" thickBot="1" x14ac:dyDescent="0.35">
      <c r="A56" s="14"/>
      <c r="B56" s="22"/>
      <c r="C56" s="15" t="s">
        <v>15</v>
      </c>
      <c r="D56" s="23">
        <f>SUM(D40:D55)/2</f>
        <v>78</v>
      </c>
      <c r="E56" s="23">
        <f t="shared" ref="E56:G56" si="27">SUM(E40:E55)/2</f>
        <v>161</v>
      </c>
      <c r="F56" s="23">
        <f t="shared" si="27"/>
        <v>21.909999999999997</v>
      </c>
      <c r="G56" s="23">
        <f t="shared" si="27"/>
        <v>199</v>
      </c>
    </row>
    <row r="57" spans="1:7" x14ac:dyDescent="0.3">
      <c r="A57" s="13">
        <v>110443</v>
      </c>
      <c r="B57" s="26">
        <v>17</v>
      </c>
      <c r="C57" s="26">
        <v>0</v>
      </c>
      <c r="D57" s="20"/>
      <c r="E57" s="20">
        <f>ROUND((A58-A57)*(C58+C57)/2/27,0)</f>
        <v>0</v>
      </c>
      <c r="F57" s="35">
        <v>0</v>
      </c>
      <c r="G57" s="20">
        <f>ROUND((A58-A57)*(F58+F57)/2/9,0)</f>
        <v>0</v>
      </c>
    </row>
    <row r="58" spans="1:7" x14ac:dyDescent="0.3">
      <c r="A58" s="13">
        <v>110450</v>
      </c>
      <c r="B58" s="26">
        <v>0</v>
      </c>
      <c r="C58" s="26">
        <v>0</v>
      </c>
      <c r="D58" s="21">
        <f t="shared" ref="D58" si="28">ROUND((A59-A58)*(B59+B58)/2/27,0)</f>
        <v>0</v>
      </c>
      <c r="E58" s="21">
        <f>ROUND((A59-A58)*(C59+C58)/2/27,0)</f>
        <v>0</v>
      </c>
      <c r="F58" s="35">
        <v>0</v>
      </c>
      <c r="G58" s="21"/>
    </row>
    <row r="59" spans="1:7" x14ac:dyDescent="0.3">
      <c r="A59" s="13"/>
      <c r="B59" s="21"/>
      <c r="C59" s="21"/>
      <c r="D59" s="21"/>
      <c r="E59" s="21"/>
      <c r="G59" s="21"/>
    </row>
    <row r="60" spans="1:7" x14ac:dyDescent="0.3">
      <c r="A60" s="13"/>
      <c r="B60" s="21"/>
      <c r="C60" s="21"/>
      <c r="D60" s="21"/>
      <c r="E60" s="21"/>
    </row>
    <row r="61" spans="1:7" ht="14.5" thickBot="1" x14ac:dyDescent="0.35">
      <c r="A61" s="14"/>
      <c r="B61" s="22"/>
      <c r="C61" s="15" t="s">
        <v>15</v>
      </c>
      <c r="D61" s="23">
        <f>SUM(D57:D60)</f>
        <v>0</v>
      </c>
      <c r="E61" s="23">
        <f>SUM(E57:E60)</f>
        <v>0</v>
      </c>
      <c r="F61" s="36"/>
      <c r="G61" s="23">
        <f>SUM(G57:G60)</f>
        <v>0</v>
      </c>
    </row>
    <row r="62" spans="1:7" ht="18" x14ac:dyDescent="0.4">
      <c r="C62" s="24" t="s">
        <v>20</v>
      </c>
      <c r="D62" s="24">
        <f>SUM(D61,D56,D39)</f>
        <v>514</v>
      </c>
      <c r="E62" s="24">
        <f>SUM(E61,E56,E39)</f>
        <v>597</v>
      </c>
      <c r="F62" s="24"/>
      <c r="G62" s="24">
        <f>SUM(G61,G56,G39)</f>
        <v>277</v>
      </c>
    </row>
  </sheetData>
  <mergeCells count="12">
    <mergeCell ref="A54:C54"/>
    <mergeCell ref="A7:C7"/>
    <mergeCell ref="A11:C11"/>
    <mergeCell ref="A15:C15"/>
    <mergeCell ref="A19:C19"/>
    <mergeCell ref="A24:C24"/>
    <mergeCell ref="A28:C28"/>
    <mergeCell ref="A33:C33"/>
    <mergeCell ref="A38:C38"/>
    <mergeCell ref="A41:C41"/>
    <mergeCell ref="A45:C45"/>
    <mergeCell ref="A49:C4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CALCS</vt:lpstr>
      <vt:lpstr>Sheet Totals</vt:lpstr>
      <vt:lpstr>VOID-XC821</vt:lpstr>
      <vt:lpstr>void</vt:lpstr>
      <vt:lpstr>void-CALCS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Foley, Emma</dc:creator>
  <cp:lastModifiedBy>Beal, Steven</cp:lastModifiedBy>
  <dcterms:created xsi:type="dcterms:W3CDTF">2022-04-01T13:22:12Z</dcterms:created>
  <dcterms:modified xsi:type="dcterms:W3CDTF">2024-11-21T17:32:58Z</dcterms:modified>
</cp:coreProperties>
</file>