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updateLinks="never" codeName="ThisWorkbook" defaultThemeVersion="124226"/>
  <mc:AlternateContent xmlns:mc="http://schemas.openxmlformats.org/markup-compatibility/2006">
    <mc:Choice Requires="x15">
      <x15ac:absPath xmlns:x15ac="http://schemas.microsoft.com/office/spreadsheetml/2010/11/ac" url="J:\20200412\ODOT\08_WAR-42-20.23\118273\400-Engineering\Roadway\EngData\"/>
    </mc:Choice>
  </mc:AlternateContent>
  <xr:revisionPtr revIDLastSave="0" documentId="13_ncr:1_{4BBBBEFD-E42E-474D-ACE8-A79CFD2AFFA7}" xr6:coauthVersionLast="36" xr6:coauthVersionMax="36" xr10:uidLastSave="{00000000-0000-0000-0000-000000000000}"/>
  <bookViews>
    <workbookView xWindow="-20" yWindow="-20" windowWidth="23970" windowHeight="7950" xr2:uid="{00000000-000D-0000-FFFF-FFFF00000000}"/>
  </bookViews>
  <sheets>
    <sheet name="Blank" sheetId="1" r:id="rId1"/>
    <sheet name="Blank (2)" sheetId="2" r:id="rId2"/>
  </sheets>
  <externalReferences>
    <externalReference r:id="rId3"/>
  </externalReferences>
  <definedNames>
    <definedName name="ITEM">[1]QryItemAddIn2!$A:$A</definedName>
    <definedName name="QryItemNamed">[1]QryItemAddIn2!$A:$G</definedName>
  </definedNames>
  <calcPr calcId="191029"/>
</workbook>
</file>

<file path=xl/calcChain.xml><?xml version="1.0" encoding="utf-8"?>
<calcChain xmlns="http://schemas.openxmlformats.org/spreadsheetml/2006/main">
  <c r="K24" i="1" l="1"/>
  <c r="AE85" i="2" l="1"/>
  <c r="AD85" i="2"/>
  <c r="AC85" i="2"/>
  <c r="AB85" i="2"/>
  <c r="AA85" i="2"/>
  <c r="Z85" i="2"/>
  <c r="Y85" i="2"/>
  <c r="X85" i="2"/>
  <c r="W84" i="2"/>
  <c r="V84" i="2"/>
  <c r="U84" i="2"/>
  <c r="T84" i="2"/>
  <c r="S84" i="2"/>
  <c r="R84" i="2"/>
  <c r="Q84" i="2"/>
  <c r="P84" i="2"/>
  <c r="O84" i="2"/>
  <c r="W83" i="2"/>
  <c r="V83" i="2"/>
  <c r="U83" i="2"/>
  <c r="T83" i="2"/>
  <c r="S83" i="2"/>
  <c r="R83" i="2"/>
  <c r="Q83" i="2"/>
  <c r="P83" i="2"/>
  <c r="O83" i="2"/>
  <c r="H83" i="2"/>
  <c r="B83" i="2"/>
  <c r="W82" i="2"/>
  <c r="V82" i="2"/>
  <c r="U82" i="2"/>
  <c r="T82" i="2"/>
  <c r="S82" i="2"/>
  <c r="R82" i="2"/>
  <c r="Q82" i="2"/>
  <c r="P82" i="2"/>
  <c r="O82" i="2"/>
  <c r="H82" i="2"/>
  <c r="B82" i="2"/>
  <c r="W81" i="2"/>
  <c r="V81" i="2"/>
  <c r="U81" i="2"/>
  <c r="T81" i="2"/>
  <c r="S81" i="2"/>
  <c r="R81" i="2"/>
  <c r="Q81" i="2"/>
  <c r="P81" i="2"/>
  <c r="O81" i="2"/>
  <c r="H81" i="2"/>
  <c r="B81" i="2"/>
  <c r="W80" i="2"/>
  <c r="V80" i="2"/>
  <c r="U80" i="2"/>
  <c r="T80" i="2"/>
  <c r="S80" i="2"/>
  <c r="R80" i="2"/>
  <c r="Q80" i="2"/>
  <c r="P80" i="2"/>
  <c r="O80" i="2"/>
  <c r="H80" i="2"/>
  <c r="B80" i="2"/>
  <c r="W79" i="2"/>
  <c r="V79" i="2"/>
  <c r="U79" i="2"/>
  <c r="T79" i="2"/>
  <c r="S79" i="2"/>
  <c r="R79" i="2"/>
  <c r="Q79" i="2"/>
  <c r="P79" i="2"/>
  <c r="O79" i="2"/>
  <c r="H79" i="2"/>
  <c r="B79" i="2"/>
  <c r="W78" i="2"/>
  <c r="V78" i="2"/>
  <c r="U78" i="2"/>
  <c r="T78" i="2"/>
  <c r="S78" i="2"/>
  <c r="R78" i="2"/>
  <c r="Q78" i="2"/>
  <c r="P78" i="2"/>
  <c r="O78" i="2"/>
  <c r="H78" i="2"/>
  <c r="B78" i="2"/>
  <c r="W77" i="2"/>
  <c r="V77" i="2"/>
  <c r="U77" i="2"/>
  <c r="T77" i="2"/>
  <c r="S77" i="2"/>
  <c r="R77" i="2"/>
  <c r="Q77" i="2"/>
  <c r="P77" i="2"/>
  <c r="O77" i="2"/>
  <c r="H77" i="2"/>
  <c r="B77" i="2"/>
  <c r="W76" i="2"/>
  <c r="V76" i="2"/>
  <c r="U76" i="2"/>
  <c r="T76" i="2"/>
  <c r="S76" i="2"/>
  <c r="R76" i="2"/>
  <c r="Q76" i="2"/>
  <c r="P76" i="2"/>
  <c r="O76" i="2"/>
  <c r="H76" i="2"/>
  <c r="B76" i="2"/>
  <c r="W75" i="2"/>
  <c r="V75" i="2"/>
  <c r="U75" i="2"/>
  <c r="T75" i="2"/>
  <c r="S75" i="2"/>
  <c r="R75" i="2"/>
  <c r="Q75" i="2"/>
  <c r="P75" i="2"/>
  <c r="O75" i="2"/>
  <c r="H75" i="2"/>
  <c r="B75" i="2"/>
  <c r="W74" i="2"/>
  <c r="V74" i="2"/>
  <c r="U74" i="2"/>
  <c r="T74" i="2"/>
  <c r="S74" i="2"/>
  <c r="R74" i="2"/>
  <c r="Q74" i="2"/>
  <c r="P74" i="2"/>
  <c r="O74" i="2"/>
  <c r="H74" i="2"/>
  <c r="B74" i="2"/>
  <c r="W73" i="2"/>
  <c r="V73" i="2"/>
  <c r="U73" i="2"/>
  <c r="T73" i="2"/>
  <c r="S73" i="2"/>
  <c r="R73" i="2"/>
  <c r="Q73" i="2"/>
  <c r="P73" i="2"/>
  <c r="O73" i="2"/>
  <c r="H73" i="2"/>
  <c r="B73" i="2"/>
  <c r="W72" i="2"/>
  <c r="V72" i="2"/>
  <c r="U72" i="2"/>
  <c r="T72" i="2"/>
  <c r="S72" i="2"/>
  <c r="R72" i="2"/>
  <c r="Q72" i="2"/>
  <c r="P72" i="2"/>
  <c r="O72" i="2"/>
  <c r="H72" i="2"/>
  <c r="B72" i="2"/>
  <c r="W71" i="2"/>
  <c r="V71" i="2"/>
  <c r="U71" i="2"/>
  <c r="T71" i="2"/>
  <c r="S71" i="2"/>
  <c r="R71" i="2"/>
  <c r="Q71" i="2"/>
  <c r="P71" i="2"/>
  <c r="O71" i="2"/>
  <c r="H71" i="2"/>
  <c r="B71" i="2"/>
  <c r="W70" i="2"/>
  <c r="V70" i="2"/>
  <c r="U70" i="2"/>
  <c r="T70" i="2"/>
  <c r="S70" i="2"/>
  <c r="R70" i="2"/>
  <c r="Q70" i="2"/>
  <c r="P70" i="2"/>
  <c r="O70" i="2"/>
  <c r="H70" i="2"/>
  <c r="B70" i="2"/>
  <c r="W69" i="2"/>
  <c r="V69" i="2"/>
  <c r="U69" i="2"/>
  <c r="T69" i="2"/>
  <c r="S69" i="2"/>
  <c r="R69" i="2"/>
  <c r="Q69" i="2"/>
  <c r="P69" i="2"/>
  <c r="O69" i="2"/>
  <c r="H69" i="2"/>
  <c r="B69" i="2"/>
  <c r="W68" i="2"/>
  <c r="V68" i="2"/>
  <c r="U68" i="2"/>
  <c r="T68" i="2"/>
  <c r="S68" i="2"/>
  <c r="R68" i="2"/>
  <c r="Q68" i="2"/>
  <c r="P68" i="2"/>
  <c r="O68" i="2"/>
  <c r="H68" i="2"/>
  <c r="B68" i="2"/>
  <c r="W67" i="2"/>
  <c r="V67" i="2"/>
  <c r="U67" i="2"/>
  <c r="T67" i="2"/>
  <c r="S67" i="2"/>
  <c r="R67" i="2"/>
  <c r="Q67" i="2"/>
  <c r="P67" i="2"/>
  <c r="O67" i="2"/>
  <c r="H67" i="2"/>
  <c r="B67" i="2"/>
  <c r="W66" i="2"/>
  <c r="V66" i="2"/>
  <c r="U66" i="2"/>
  <c r="T66" i="2"/>
  <c r="S66" i="2"/>
  <c r="R66" i="2"/>
  <c r="Q66" i="2"/>
  <c r="P66" i="2"/>
  <c r="O66" i="2"/>
  <c r="H66" i="2"/>
  <c r="B66" i="2"/>
  <c r="W65" i="2"/>
  <c r="V65" i="2"/>
  <c r="U65" i="2"/>
  <c r="T65" i="2"/>
  <c r="S65" i="2"/>
  <c r="R65" i="2"/>
  <c r="Q65" i="2"/>
  <c r="P65" i="2"/>
  <c r="O65" i="2"/>
  <c r="H65" i="2"/>
  <c r="B65" i="2"/>
  <c r="W63" i="2"/>
  <c r="V63" i="2"/>
  <c r="U63" i="2"/>
  <c r="T63" i="2"/>
  <c r="S63" i="2"/>
  <c r="R63" i="2"/>
  <c r="Q63" i="2"/>
  <c r="P63" i="2"/>
  <c r="O63" i="2"/>
  <c r="H63" i="2"/>
  <c r="B63" i="2"/>
  <c r="W62" i="2"/>
  <c r="V62" i="2"/>
  <c r="U62" i="2"/>
  <c r="T62" i="2"/>
  <c r="S62" i="2"/>
  <c r="R62" i="2"/>
  <c r="Q62" i="2"/>
  <c r="P62" i="2"/>
  <c r="O62" i="2"/>
  <c r="H62" i="2"/>
  <c r="B62" i="2"/>
  <c r="W61" i="2"/>
  <c r="V61" i="2"/>
  <c r="U61" i="2"/>
  <c r="T61" i="2"/>
  <c r="S61" i="2"/>
  <c r="R61" i="2"/>
  <c r="Q61" i="2"/>
  <c r="P61" i="2"/>
  <c r="O61" i="2"/>
  <c r="H61" i="2"/>
  <c r="B61" i="2"/>
  <c r="W60" i="2"/>
  <c r="V60" i="2"/>
  <c r="U60" i="2"/>
  <c r="T60" i="2"/>
  <c r="S60" i="2"/>
  <c r="R60" i="2"/>
  <c r="Q60" i="2"/>
  <c r="P60" i="2"/>
  <c r="O60" i="2"/>
  <c r="H60" i="2"/>
  <c r="B60" i="2"/>
  <c r="W59" i="2"/>
  <c r="V59" i="2"/>
  <c r="U59" i="2"/>
  <c r="T59" i="2"/>
  <c r="S59" i="2"/>
  <c r="R59" i="2"/>
  <c r="Q59" i="2"/>
  <c r="P59" i="2"/>
  <c r="O59" i="2"/>
  <c r="H59" i="2"/>
  <c r="B59" i="2"/>
  <c r="W58" i="2"/>
  <c r="V58" i="2"/>
  <c r="U58" i="2"/>
  <c r="T58" i="2"/>
  <c r="S58" i="2"/>
  <c r="R58" i="2"/>
  <c r="Q58" i="2"/>
  <c r="P58" i="2"/>
  <c r="O58" i="2"/>
  <c r="H58" i="2"/>
  <c r="B58" i="2"/>
  <c r="W57" i="2"/>
  <c r="V57" i="2"/>
  <c r="U57" i="2"/>
  <c r="T57" i="2"/>
  <c r="S57" i="2"/>
  <c r="R57" i="2"/>
  <c r="Q57" i="2"/>
  <c r="P57" i="2"/>
  <c r="O57" i="2"/>
  <c r="H57" i="2"/>
  <c r="B57" i="2"/>
  <c r="W56" i="2"/>
  <c r="V56" i="2"/>
  <c r="U56" i="2"/>
  <c r="T56" i="2"/>
  <c r="S56" i="2"/>
  <c r="R56" i="2"/>
  <c r="Q56" i="2"/>
  <c r="P56" i="2"/>
  <c r="O56" i="2"/>
  <c r="H56" i="2"/>
  <c r="B56" i="2"/>
  <c r="W55" i="2"/>
  <c r="V55" i="2"/>
  <c r="U55" i="2"/>
  <c r="T55" i="2"/>
  <c r="S55" i="2"/>
  <c r="R55" i="2"/>
  <c r="Q55" i="2"/>
  <c r="P55" i="2"/>
  <c r="O55" i="2"/>
  <c r="H55" i="2"/>
  <c r="B55" i="2"/>
  <c r="W54" i="2"/>
  <c r="V54" i="2"/>
  <c r="U54" i="2"/>
  <c r="T54" i="2"/>
  <c r="S54" i="2"/>
  <c r="R54" i="2"/>
  <c r="Q54" i="2"/>
  <c r="P54" i="2"/>
  <c r="O54" i="2"/>
  <c r="H54" i="2"/>
  <c r="B54" i="2"/>
  <c r="W53" i="2"/>
  <c r="V53" i="2"/>
  <c r="U53" i="2"/>
  <c r="T53" i="2"/>
  <c r="S53" i="2"/>
  <c r="R53" i="2"/>
  <c r="Q53" i="2"/>
  <c r="P53" i="2"/>
  <c r="O53" i="2"/>
  <c r="H53" i="2"/>
  <c r="B53" i="2"/>
  <c r="W52" i="2"/>
  <c r="V52" i="2"/>
  <c r="U52" i="2"/>
  <c r="T52" i="2"/>
  <c r="S52" i="2"/>
  <c r="R52" i="2"/>
  <c r="Q52" i="2"/>
  <c r="P52" i="2"/>
  <c r="O52" i="2"/>
  <c r="H52" i="2"/>
  <c r="B52" i="2"/>
  <c r="W51" i="2"/>
  <c r="V51" i="2"/>
  <c r="U51" i="2"/>
  <c r="T51" i="2"/>
  <c r="S51" i="2"/>
  <c r="R51" i="2"/>
  <c r="Q51" i="2"/>
  <c r="P51" i="2"/>
  <c r="O51" i="2"/>
  <c r="H51" i="2"/>
  <c r="B51" i="2"/>
  <c r="W50" i="2"/>
  <c r="V50" i="2"/>
  <c r="U50" i="2"/>
  <c r="T50" i="2"/>
  <c r="S50" i="2"/>
  <c r="R50" i="2"/>
  <c r="Q50" i="2"/>
  <c r="P50" i="2"/>
  <c r="O50" i="2"/>
  <c r="H50" i="2"/>
  <c r="B50" i="2"/>
  <c r="W49" i="2"/>
  <c r="V49" i="2"/>
  <c r="U49" i="2"/>
  <c r="T49" i="2"/>
  <c r="S49" i="2"/>
  <c r="R49" i="2"/>
  <c r="Q49" i="2"/>
  <c r="P49" i="2"/>
  <c r="O49" i="2"/>
  <c r="H49" i="2"/>
  <c r="B49" i="2"/>
  <c r="W48" i="2"/>
  <c r="V48" i="2"/>
  <c r="U48" i="2"/>
  <c r="T48" i="2"/>
  <c r="S48" i="2"/>
  <c r="R48" i="2"/>
  <c r="Q48" i="2"/>
  <c r="P48" i="2"/>
  <c r="O48" i="2"/>
  <c r="H48" i="2"/>
  <c r="B48" i="2"/>
  <c r="W47" i="2"/>
  <c r="V47" i="2"/>
  <c r="U47" i="2"/>
  <c r="T47" i="2"/>
  <c r="S47" i="2"/>
  <c r="R47" i="2"/>
  <c r="Q47" i="2"/>
  <c r="P47" i="2"/>
  <c r="O47" i="2"/>
  <c r="H47" i="2"/>
  <c r="B47" i="2"/>
  <c r="W46" i="2"/>
  <c r="V46" i="2"/>
  <c r="U46" i="2"/>
  <c r="T46" i="2"/>
  <c r="S46" i="2"/>
  <c r="R46" i="2"/>
  <c r="Q46" i="2"/>
  <c r="P46" i="2"/>
  <c r="O46" i="2"/>
  <c r="H46" i="2"/>
  <c r="B46" i="2"/>
  <c r="W45" i="2"/>
  <c r="V45" i="2"/>
  <c r="U45" i="2"/>
  <c r="T45" i="2"/>
  <c r="S45" i="2"/>
  <c r="R45" i="2"/>
  <c r="Q45" i="2"/>
  <c r="P45" i="2"/>
  <c r="O45" i="2"/>
  <c r="H45" i="2"/>
  <c r="B45" i="2"/>
  <c r="W44" i="2"/>
  <c r="V44" i="2"/>
  <c r="U44" i="2"/>
  <c r="T44" i="2"/>
  <c r="S44" i="2"/>
  <c r="R44" i="2"/>
  <c r="Q44" i="2"/>
  <c r="P44" i="2"/>
  <c r="O44" i="2"/>
  <c r="H44" i="2"/>
  <c r="B44" i="2"/>
  <c r="W43" i="2"/>
  <c r="V43" i="2"/>
  <c r="U43" i="2"/>
  <c r="T43" i="2"/>
  <c r="S43" i="2"/>
  <c r="R43" i="2"/>
  <c r="Q43" i="2"/>
  <c r="P43" i="2"/>
  <c r="O43" i="2"/>
  <c r="H43" i="2"/>
  <c r="B43" i="2"/>
  <c r="W42" i="2"/>
  <c r="V42" i="2"/>
  <c r="U42" i="2"/>
  <c r="T42" i="2"/>
  <c r="S42" i="2"/>
  <c r="R42" i="2"/>
  <c r="Q42" i="2"/>
  <c r="P42" i="2"/>
  <c r="O42" i="2"/>
  <c r="H42" i="2"/>
  <c r="B42" i="2"/>
  <c r="W41" i="2"/>
  <c r="V41" i="2"/>
  <c r="U41" i="2"/>
  <c r="T41" i="2"/>
  <c r="S41" i="2"/>
  <c r="R41" i="2"/>
  <c r="Q41" i="2"/>
  <c r="P41" i="2"/>
  <c r="O41" i="2"/>
  <c r="H41" i="2"/>
  <c r="B41" i="2"/>
  <c r="W40" i="2"/>
  <c r="V40" i="2"/>
  <c r="U40" i="2"/>
  <c r="T40" i="2"/>
  <c r="S40" i="2"/>
  <c r="R40" i="2"/>
  <c r="Q40" i="2"/>
  <c r="P40" i="2"/>
  <c r="O40" i="2"/>
  <c r="H40" i="2"/>
  <c r="B40" i="2"/>
  <c r="W39" i="2"/>
  <c r="V39" i="2"/>
  <c r="U39" i="2"/>
  <c r="T39" i="2"/>
  <c r="S39" i="2"/>
  <c r="R39" i="2"/>
  <c r="Q39" i="2"/>
  <c r="P39" i="2"/>
  <c r="O39" i="2"/>
  <c r="H39" i="2"/>
  <c r="B39" i="2"/>
  <c r="W38" i="2"/>
  <c r="V38" i="2"/>
  <c r="U38" i="2"/>
  <c r="T38" i="2"/>
  <c r="S38" i="2"/>
  <c r="R38" i="2"/>
  <c r="Q38" i="2"/>
  <c r="P38" i="2"/>
  <c r="O38" i="2"/>
  <c r="H38" i="2"/>
  <c r="B38" i="2"/>
  <c r="W37" i="2"/>
  <c r="V37" i="2"/>
  <c r="U37" i="2"/>
  <c r="T37" i="2"/>
  <c r="S37" i="2"/>
  <c r="R37" i="2"/>
  <c r="Q37" i="2"/>
  <c r="P37" i="2"/>
  <c r="O37" i="2"/>
  <c r="H37" i="2"/>
  <c r="B37" i="2"/>
  <c r="W36" i="2"/>
  <c r="V36" i="2"/>
  <c r="U36" i="2"/>
  <c r="T36" i="2"/>
  <c r="S36" i="2"/>
  <c r="R36" i="2"/>
  <c r="Q36" i="2"/>
  <c r="P36" i="2"/>
  <c r="O36" i="2"/>
  <c r="H36" i="2"/>
  <c r="B36" i="2"/>
  <c r="W35" i="2"/>
  <c r="V35" i="2"/>
  <c r="U35" i="2"/>
  <c r="T35" i="2"/>
  <c r="S35" i="2"/>
  <c r="R35" i="2"/>
  <c r="Q35" i="2"/>
  <c r="P35" i="2"/>
  <c r="O35" i="2"/>
  <c r="H35" i="2"/>
  <c r="B35" i="2"/>
  <c r="W34" i="2"/>
  <c r="V34" i="2"/>
  <c r="U34" i="2"/>
  <c r="T34" i="2"/>
  <c r="S34" i="2"/>
  <c r="R34" i="2"/>
  <c r="Q34" i="2"/>
  <c r="P34" i="2"/>
  <c r="O34" i="2"/>
  <c r="H34" i="2"/>
  <c r="B34" i="2"/>
  <c r="W33" i="2"/>
  <c r="V33" i="2"/>
  <c r="U33" i="2"/>
  <c r="T33" i="2"/>
  <c r="S33" i="2"/>
  <c r="R33" i="2"/>
  <c r="Q33" i="2"/>
  <c r="P33" i="2"/>
  <c r="O33" i="2"/>
  <c r="H33" i="2"/>
  <c r="B33" i="2"/>
  <c r="Q32" i="2"/>
  <c r="O32" i="2"/>
  <c r="K32" i="2"/>
  <c r="B32" i="2" s="1"/>
  <c r="H32" i="2"/>
  <c r="K31" i="2"/>
  <c r="S31" i="2" s="1"/>
  <c r="T31" i="2" s="1"/>
  <c r="H31" i="2"/>
  <c r="S30" i="2"/>
  <c r="K30" i="2"/>
  <c r="O30" i="2" s="1"/>
  <c r="H30" i="2"/>
  <c r="B30" i="2"/>
  <c r="S29" i="2"/>
  <c r="Q29" i="2"/>
  <c r="P29" i="2"/>
  <c r="K29" i="2"/>
  <c r="R29" i="2" s="1"/>
  <c r="H29" i="2"/>
  <c r="W28" i="2"/>
  <c r="U28" i="2"/>
  <c r="S28" i="2"/>
  <c r="V28" i="2" s="1"/>
  <c r="R28" i="2"/>
  <c r="Q28" i="2"/>
  <c r="K28" i="2"/>
  <c r="P28" i="2" s="1"/>
  <c r="H28" i="2"/>
  <c r="B28" i="2"/>
  <c r="W27" i="2"/>
  <c r="R27" i="2"/>
  <c r="Q27" i="2"/>
  <c r="P27" i="2"/>
  <c r="K27" i="2"/>
  <c r="S27" i="2" s="1"/>
  <c r="T27" i="2" s="1"/>
  <c r="H27" i="2"/>
  <c r="B27" i="2"/>
  <c r="U26" i="2"/>
  <c r="S26" i="2"/>
  <c r="T26" i="2" s="1"/>
  <c r="K26" i="2"/>
  <c r="O26" i="2" s="1"/>
  <c r="H26" i="2"/>
  <c r="W25" i="2"/>
  <c r="V25" i="2"/>
  <c r="U25" i="2"/>
  <c r="S25" i="2"/>
  <c r="O25" i="2"/>
  <c r="K25" i="2"/>
  <c r="R25" i="2" s="1"/>
  <c r="H25" i="2"/>
  <c r="B25" i="2"/>
  <c r="W24" i="2"/>
  <c r="P24" i="2"/>
  <c r="O24" i="2" s="1"/>
  <c r="K24" i="2"/>
  <c r="U24" i="2" s="1"/>
  <c r="H24" i="2"/>
  <c r="AE23" i="2"/>
  <c r="AD23" i="2"/>
  <c r="AC23" i="2"/>
  <c r="AB23" i="2"/>
  <c r="AA23" i="2"/>
  <c r="Z23" i="2"/>
  <c r="Y23" i="2"/>
  <c r="X23" i="2"/>
  <c r="W23" i="2"/>
  <c r="V23" i="2"/>
  <c r="U23" i="2"/>
  <c r="T23" i="2"/>
  <c r="S23" i="2"/>
  <c r="R23" i="2"/>
  <c r="Q23" i="2"/>
  <c r="P23" i="2"/>
  <c r="O23" i="2"/>
  <c r="AE11" i="2"/>
  <c r="AD11" i="2"/>
  <c r="AC11" i="2"/>
  <c r="AB11" i="2"/>
  <c r="AA11" i="2"/>
  <c r="Z11" i="2"/>
  <c r="Y11" i="2"/>
  <c r="X11" i="2"/>
  <c r="W11" i="2"/>
  <c r="V11" i="2"/>
  <c r="U11" i="2"/>
  <c r="T11" i="2"/>
  <c r="S11" i="2"/>
  <c r="R11" i="2"/>
  <c r="Q11" i="2"/>
  <c r="P11" i="2"/>
  <c r="O11" i="2"/>
  <c r="AE10" i="2"/>
  <c r="AD10" i="2"/>
  <c r="AC10" i="2"/>
  <c r="AB10" i="2"/>
  <c r="AA10" i="2"/>
  <c r="Z10" i="2"/>
  <c r="Y10" i="2"/>
  <c r="X10" i="2"/>
  <c r="W10" i="2"/>
  <c r="V10" i="2"/>
  <c r="U10" i="2"/>
  <c r="T10" i="2"/>
  <c r="S10" i="2"/>
  <c r="R10" i="2"/>
  <c r="Q10" i="2"/>
  <c r="P10" i="2"/>
  <c r="O10" i="2"/>
  <c r="D7" i="2"/>
  <c r="P30" i="2" l="1"/>
  <c r="P32" i="2"/>
  <c r="P25" i="2"/>
  <c r="B29" i="2"/>
  <c r="T30" i="2"/>
  <c r="R32" i="2"/>
  <c r="Q25" i="2"/>
  <c r="O27" i="2"/>
  <c r="O85" i="2" s="1"/>
  <c r="U30" i="2"/>
  <c r="S32" i="2"/>
  <c r="T32" i="2" s="1"/>
  <c r="B31" i="2"/>
  <c r="U32" i="2"/>
  <c r="B24" i="2"/>
  <c r="T25" i="2"/>
  <c r="O29" i="2"/>
  <c r="W32" i="2"/>
  <c r="O31" i="2"/>
  <c r="P31" i="2"/>
  <c r="Q24" i="2"/>
  <c r="B26" i="2"/>
  <c r="T29" i="2"/>
  <c r="Q31" i="2"/>
  <c r="R24" i="2"/>
  <c r="U29" i="2"/>
  <c r="R31" i="2"/>
  <c r="S24" i="2"/>
  <c r="V24" i="2" s="1"/>
  <c r="O28" i="2"/>
  <c r="V29" i="2"/>
  <c r="W31" i="2"/>
  <c r="P26" i="2"/>
  <c r="P85" i="2" s="1"/>
  <c r="W29" i="2"/>
  <c r="T28" i="2"/>
  <c r="Q26" i="2"/>
  <c r="U27" i="2"/>
  <c r="Q30" i="2"/>
  <c r="U31" i="2"/>
  <c r="R26" i="2"/>
  <c r="V27" i="2"/>
  <c r="R30" i="2"/>
  <c r="R85" i="2" s="1"/>
  <c r="V31" i="2"/>
  <c r="V26" i="2"/>
  <c r="V30" i="2"/>
  <c r="W26" i="2"/>
  <c r="W85" i="2" s="1"/>
  <c r="W30" i="2"/>
  <c r="Q85" i="2" l="1"/>
  <c r="T24" i="2"/>
  <c r="T85" i="2" s="1"/>
  <c r="V32" i="2"/>
  <c r="V85" i="2" s="1"/>
  <c r="U85" i="2"/>
  <c r="S85" i="2"/>
  <c r="H24" i="1"/>
  <c r="U24" i="1" l="1"/>
  <c r="W24" i="1"/>
  <c r="S24" i="1"/>
  <c r="V24" i="1" s="1"/>
  <c r="R24" i="1"/>
  <c r="Q24" i="1"/>
  <c r="P24" i="1"/>
  <c r="O24" i="1" s="1"/>
  <c r="T24" i="1" l="1"/>
  <c r="W84" i="1"/>
  <c r="V84" i="1"/>
  <c r="U84" i="1"/>
  <c r="T84" i="1"/>
  <c r="S84" i="1"/>
  <c r="R84" i="1"/>
  <c r="Q84" i="1"/>
  <c r="P84" i="1"/>
  <c r="O84"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V37" i="1" s="1"/>
  <c r="T37" i="1"/>
  <c r="U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O83" i="1"/>
  <c r="P83" i="1"/>
  <c r="Q83" i="1"/>
  <c r="R83" i="1"/>
  <c r="S83" i="1"/>
  <c r="T83" i="1"/>
  <c r="U83" i="1"/>
  <c r="V83" i="1"/>
  <c r="W83"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5" i="1"/>
  <c r="B66" i="1"/>
  <c r="B67" i="1"/>
  <c r="B68" i="1"/>
  <c r="B69" i="1"/>
  <c r="B70" i="1"/>
  <c r="B71" i="1"/>
  <c r="B72" i="1"/>
  <c r="B73" i="1"/>
  <c r="B74" i="1"/>
  <c r="B75" i="1"/>
  <c r="B76" i="1"/>
  <c r="B77" i="1"/>
  <c r="B78" i="1"/>
  <c r="B79" i="1"/>
  <c r="B80" i="1"/>
  <c r="B81" i="1"/>
  <c r="B82" i="1"/>
  <c r="B83" i="1"/>
  <c r="B25" i="1"/>
  <c r="B24" i="1"/>
  <c r="H33" i="1" l="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5" i="1"/>
  <c r="H66" i="1"/>
  <c r="H67" i="1"/>
  <c r="H68" i="1"/>
  <c r="H69" i="1"/>
  <c r="H70" i="1"/>
  <c r="H71" i="1"/>
  <c r="H72" i="1"/>
  <c r="H73" i="1"/>
  <c r="H74" i="1"/>
  <c r="H75" i="1"/>
  <c r="H76" i="1"/>
  <c r="H77" i="1"/>
  <c r="H78" i="1"/>
  <c r="H79" i="1"/>
  <c r="H80" i="1"/>
  <c r="H81" i="1"/>
  <c r="H82" i="1"/>
  <c r="H83" i="1"/>
  <c r="AE11" i="1" l="1"/>
  <c r="AD11" i="1"/>
  <c r="AC11" i="1"/>
  <c r="AB11" i="1"/>
  <c r="AA11" i="1"/>
  <c r="Z11" i="1"/>
  <c r="Y11" i="1"/>
  <c r="X11" i="1"/>
  <c r="W11" i="1"/>
  <c r="V11" i="1"/>
  <c r="U11" i="1"/>
  <c r="T11" i="1"/>
  <c r="S11" i="1"/>
  <c r="R11" i="1"/>
  <c r="Q11" i="1"/>
  <c r="P11" i="1"/>
  <c r="O11" i="1"/>
  <c r="AE85" i="1" l="1"/>
  <c r="AD85" i="1"/>
  <c r="AC85" i="1"/>
  <c r="AB85" i="1"/>
  <c r="AA85" i="1"/>
  <c r="Z85" i="1"/>
  <c r="Y85" i="1"/>
  <c r="X85" i="1"/>
  <c r="O23" i="1" l="1"/>
  <c r="O85" i="1" s="1"/>
  <c r="P23" i="1"/>
  <c r="P85" i="1" s="1"/>
  <c r="Q23" i="1"/>
  <c r="Q85" i="1" s="1"/>
  <c r="R23" i="1"/>
  <c r="R85" i="1" s="1"/>
  <c r="S23" i="1"/>
  <c r="S85" i="1" s="1"/>
  <c r="T23" i="1"/>
  <c r="T85" i="1" s="1"/>
  <c r="U23" i="1"/>
  <c r="U85" i="1" s="1"/>
  <c r="V23" i="1"/>
  <c r="V85" i="1" s="1"/>
  <c r="W23" i="1"/>
  <c r="W85"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Ginnetti, Justin</author>
  </authors>
  <commentList>
    <comment ref="AH1" authorId="0" shapeId="0" xr:uid="{00000000-0006-0000-0000-00000100000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Ginnetti, Justin</author>
  </authors>
  <commentList>
    <comment ref="AH1" authorId="0" shapeId="0" xr:uid="{996A0D74-4A5B-4674-8B43-100961B72E03}">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<sst xmlns="http://schemas.openxmlformats.org/spreadsheetml/2006/main" count="114" uniqueCount="41">
  <si>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</si>
  <si>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</si>
  <si>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</si>
  <si>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</si>
  <si>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</si>
  <si>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</si>
  <si>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</si>
  <si>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</si>
  <si>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</si>
  <si>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</si>
  <si>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</si>
  <si>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</si>
  <si>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</si>
  <si>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</si>
  <si>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</si>
  <si>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</si>
  <si>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</si>
  <si>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</si>
  <si>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</si>
  <si>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</si>
  <si>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</si>
  <si>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</si>
  <si>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</si>
  <si>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</si>
  <si>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</si>
  <si>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</si>
  <si>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</si>
  <si>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659E40000</t>
  </si>
  <si>
    <t>SY</t>
  </si>
  <si>
    <t>Perminate Seeding Area</t>
  </si>
  <si>
    <t>Yes</t>
  </si>
  <si>
    <t>Soil Analysis Test to be Specified?</t>
  </si>
  <si>
    <t>Topsoil to be Specified?</t>
  </si>
  <si>
    <t>Inter-Seeding to be Specified?</t>
  </si>
  <si>
    <t>How this spreadsheet was set up</t>
  </si>
  <si>
    <t>$GN002</t>
  </si>
  <si>
    <t>Center Line Reference</t>
  </si>
  <si>
    <t>^ FILL IN PART. #</t>
  </si>
  <si>
    <t>No</t>
  </si>
  <si>
    <t>SR-42</t>
  </si>
  <si>
    <t>CORWIN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</si>
</sst>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97">
    <xf numFmtId="0" fontId="0" fillId="0" borderId="0" xfId="0"/>
    <xf numFmtId="0" fontId="4" fillId="0" borderId="0" xfId="0" applyFont="1" applyFill="1" applyAlignment="1" applyProtection="1">
      <alignment vertical="center"/>
    </xf>
    <xf numFmtId="0" fontId="4" fillId="0" borderId="1"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horizontal="center" vertical="center"/>
      <protection locked="0"/>
    </xf>
    <xf numFmtId="1" fontId="4" fillId="0" borderId="4" xfId="0" applyNumberFormat="1" applyFont="1" applyFill="1" applyBorder="1" applyAlignment="1" applyProtection="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Border="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2" fillId="2" borderId="0" xfId="0" applyNumberFormat="1"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NumberFormat="1"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5" fillId="2" borderId="0" xfId="0" applyFont="1" applyFill="1" applyBorder="1" applyAlignment="1" applyProtection="1">
      <alignment vertical="center"/>
      <protection locked="0"/>
    </xf>
    <xf numFmtId="0" fontId="4" fillId="2" borderId="0" xfId="0" applyFont="1" applyFill="1" applyBorder="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NumberFormat="1"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NumberFormat="1" applyFont="1" applyFill="1" applyAlignment="1" applyProtection="1">
      <alignment horizontal="center" vertical="center"/>
      <protection locked="0"/>
    </xf>
    <xf numFmtId="0" fontId="4" fillId="0" borderId="0" xfId="0" applyFont="1" applyFill="1" applyBorder="1" applyAlignment="1" applyProtection="1">
      <alignment vertical="center"/>
      <protection locked="0"/>
    </xf>
    <xf numFmtId="0" fontId="3" fillId="0" borderId="24" xfId="0" applyFont="1" applyFill="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NumberFormat="1"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4" fillId="5" borderId="28" xfId="2" applyFont="1" applyFill="1" applyBorder="1" applyAlignment="1" applyProtection="1">
      <alignment vertical="center"/>
    </xf>
    <xf numFmtId="0" fontId="4" fillId="5" borderId="26" xfId="2" applyFont="1" applyFill="1" applyBorder="1" applyAlignment="1" applyProtection="1">
      <alignment vertical="center"/>
    </xf>
    <xf numFmtId="0" fontId="4" fillId="7" borderId="0" xfId="2" applyFont="1" applyFill="1" applyAlignment="1" applyProtection="1">
      <alignment vertical="center"/>
      <protection locked="0"/>
    </xf>
    <xf numFmtId="0" fontId="4" fillId="5" borderId="27" xfId="2" applyFont="1" applyFill="1" applyBorder="1" applyAlignment="1" applyProtection="1">
      <alignment vertical="center"/>
      <protection locked="0"/>
    </xf>
    <xf numFmtId="0" fontId="4" fillId="0" borderId="4"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0" fillId="0" borderId="0" xfId="0" applyProtection="1"/>
    <xf numFmtId="2" fontId="4" fillId="0" borderId="4" xfId="0" applyNumberFormat="1" applyFont="1" applyFill="1" applyBorder="1" applyAlignment="1" applyProtection="1">
      <alignment horizontal="center" vertical="center"/>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2" fontId="4" fillId="0" borderId="10" xfId="0" applyNumberFormat="1" applyFont="1" applyFill="1" applyBorder="1" applyAlignment="1" applyProtection="1">
      <alignment horizontal="center" vertical="center"/>
      <protection locked="0"/>
    </xf>
    <xf numFmtId="0" fontId="4" fillId="0" borderId="39"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0" fontId="7" fillId="0" borderId="6" xfId="0" applyFont="1" applyFill="1" applyBorder="1" applyAlignment="1" applyProtection="1">
      <alignment horizontal="center" vertical="center"/>
      <protection locked="0"/>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0" fontId="4" fillId="0" borderId="39" xfId="0" applyFont="1" applyFill="1" applyBorder="1" applyAlignment="1" applyProtection="1">
      <alignment horizontal="center" vertical="center"/>
      <protection locked="0"/>
    </xf>
    <xf numFmtId="0" fontId="4" fillId="0" borderId="14" xfId="0" applyFont="1" applyFill="1" applyBorder="1" applyAlignment="1" applyProtection="1">
      <alignment horizontal="center" vertical="center"/>
      <protection locked="0"/>
    </xf>
    <xf numFmtId="0" fontId="4" fillId="0" borderId="2" xfId="0" applyNumberFormat="1"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32" xfId="0" applyNumberFormat="1" applyFont="1" applyFill="1" applyBorder="1" applyAlignment="1" applyProtection="1">
      <alignment horizontal="center" vertical="center" textRotation="90" wrapText="1"/>
      <protection locked="0"/>
    </xf>
    <xf numFmtId="0" fontId="7" fillId="0" borderId="33" xfId="0" applyNumberFormat="1" applyFont="1" applyFill="1" applyBorder="1" applyAlignment="1" applyProtection="1">
      <alignment horizontal="center" vertical="center" textRotation="90" wrapText="1"/>
      <protection locked="0"/>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164" fontId="4" fillId="0" borderId="29" xfId="0" applyNumberFormat="1" applyFont="1" applyFill="1" applyBorder="1" applyAlignment="1" applyProtection="1">
      <alignment horizontal="center" vertical="center"/>
      <protection locked="0"/>
    </xf>
    <xf numFmtId="164" fontId="4" fillId="0" borderId="30" xfId="0" applyNumberFormat="1" applyFont="1" applyFill="1" applyBorder="1" applyAlignment="1" applyProtection="1">
      <alignment horizontal="center" vertical="center"/>
      <protection locked="0"/>
    </xf>
    <xf numFmtId="164" fontId="4" fillId="0" borderId="31" xfId="0" applyNumberFormat="1" applyFont="1" applyFill="1" applyBorder="1" applyAlignment="1" applyProtection="1">
      <alignment horizontal="center" vertical="center"/>
      <protection locked="0"/>
    </xf>
    <xf numFmtId="164" fontId="4" fillId="0" borderId="5" xfId="0" applyNumberFormat="1" applyFont="1" applyFill="1" applyBorder="1" applyAlignment="1" applyProtection="1">
      <alignment horizontal="center" vertical="center"/>
      <protection locked="0"/>
    </xf>
    <xf numFmtId="164" fontId="4" fillId="0" borderId="7" xfId="0" applyNumberFormat="1" applyFont="1" applyFill="1" applyBorder="1" applyAlignment="1" applyProtection="1">
      <alignment horizontal="center" vertical="center"/>
      <protection locked="0"/>
    </xf>
    <xf numFmtId="164" fontId="4" fillId="0" borderId="6" xfId="0" applyNumberFormat="1" applyFont="1" applyFill="1" applyBorder="1" applyAlignment="1" applyProtection="1">
      <alignment horizontal="center" vertical="center"/>
      <protection locked="0"/>
    </xf>
    <xf numFmtId="0" fontId="3" fillId="0" borderId="25" xfId="0" applyFont="1" applyFill="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7"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textRotation="90" wrapText="1"/>
    </xf>
    <xf numFmtId="0" fontId="7" fillId="0" borderId="13" xfId="0" applyFont="1" applyFill="1" applyBorder="1" applyAlignment="1" applyProtection="1">
      <alignment horizontal="center" vertical="center" textRotation="90" wrapText="1"/>
      <protection locked="0"/>
    </xf>
    <xf numFmtId="0" fontId="7" fillId="0" borderId="14" xfId="0" applyFont="1" applyFill="1" applyBorder="1" applyAlignment="1" applyProtection="1">
      <alignment horizontal="center" vertical="center" textRotation="90" wrapText="1"/>
      <protection locked="0"/>
    </xf>
    <xf numFmtId="0" fontId="7" fillId="0" borderId="15" xfId="0" applyFont="1" applyFill="1" applyBorder="1" applyAlignment="1" applyProtection="1">
      <alignment horizontal="center" vertical="center" textRotation="90" wrapText="1"/>
      <protection locked="0"/>
    </xf>
    <xf numFmtId="0" fontId="7" fillId="0" borderId="16" xfId="0" applyFont="1" applyFill="1" applyBorder="1" applyAlignment="1" applyProtection="1">
      <alignment horizontal="center" vertical="center" wrapText="1"/>
      <protection locked="0"/>
    </xf>
    <xf numFmtId="0" fontId="7" fillId="0" borderId="17"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19"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22"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9" fillId="8" borderId="34" xfId="2" applyFont="1" applyFill="1" applyBorder="1" applyAlignment="1" applyProtection="1">
      <alignment horizontal="center" vertical="center" wrapText="1"/>
    </xf>
    <xf numFmtId="0" fontId="9" fillId="8" borderId="35" xfId="2" applyFont="1" applyFill="1" applyBorder="1" applyAlignment="1" applyProtection="1">
      <alignment horizontal="center" vertical="center" wrapText="1"/>
    </xf>
    <xf numFmtId="0" fontId="9" fillId="8" borderId="36" xfId="2" applyFont="1" applyFill="1" applyBorder="1" applyAlignment="1" applyProtection="1">
      <alignment horizontal="center" vertical="center" wrapText="1"/>
    </xf>
    <xf numFmtId="0" fontId="9" fillId="8" borderId="37" xfId="2" applyFont="1" applyFill="1" applyBorder="1" applyAlignment="1" applyProtection="1">
      <alignment horizontal="center" vertical="center" wrapText="1"/>
    </xf>
    <xf numFmtId="0" fontId="9" fillId="8" borderId="0" xfId="2" applyFont="1" applyFill="1" applyBorder="1" applyAlignment="1" applyProtection="1">
      <alignment horizontal="center" vertical="center" wrapText="1"/>
    </xf>
    <xf numFmtId="0" fontId="9" fillId="8" borderId="20" xfId="2" applyFont="1" applyFill="1" applyBorder="1" applyAlignment="1" applyProtection="1">
      <alignment horizontal="center" vertical="center" wrapText="1"/>
    </xf>
    <xf numFmtId="0" fontId="9" fillId="8" borderId="38" xfId="2" applyFont="1" applyFill="1" applyBorder="1" applyAlignment="1" applyProtection="1">
      <alignment horizontal="center" vertical="center" wrapText="1"/>
    </xf>
    <xf numFmtId="0" fontId="9" fillId="8" borderId="22" xfId="2" applyFont="1" applyFill="1" applyBorder="1" applyAlignment="1" applyProtection="1">
      <alignment horizontal="center" vertical="center" wrapText="1"/>
    </xf>
    <xf numFmtId="0" fontId="9" fillId="8" borderId="23" xfId="2" applyFont="1" applyFill="1" applyBorder="1" applyAlignment="1" applyProtection="1">
      <alignment horizontal="center" vertical="center" wrapText="1"/>
    </xf>
    <xf numFmtId="166" fontId="3" fillId="4" borderId="0" xfId="0" applyNumberFormat="1" applyFont="1" applyFill="1" applyBorder="1" applyAlignment="1" applyProtection="1">
      <alignment horizontal="center" vertical="center"/>
    </xf>
    <xf numFmtId="0" fontId="4" fillId="3" borderId="11"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cellXfs>
  <cellStyles count="3">
    <cellStyle name="Hyperlink" xfId="1" builtinId="8"/>
    <cellStyle name="Normal" xfId="0" builtinId="0"/>
    <cellStyle name="Normal 2" xfId="2" xr:uid="{00000000-0005-0000-0000-000002000000}"/>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31</xdr:col>
      <xdr:colOff>0</xdr:colOff>
      <xdr:row>84</xdr:row>
      <xdr:rowOff>0</xdr:rowOff>
    </xdr:from>
    <xdr:to>
      <xdr:col>31</xdr:col>
      <xdr:colOff>0</xdr:colOff>
      <xdr:row>84</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31</xdr:col>
      <xdr:colOff>0</xdr:colOff>
      <xdr:row>84</xdr:row>
      <xdr:rowOff>0</xdr:rowOff>
    </xdr:from>
    <xdr:to>
      <xdr:col>31</xdr:col>
      <xdr:colOff>0</xdr:colOff>
      <xdr:row>84</xdr:row>
      <xdr:rowOff>0</xdr:rowOff>
    </xdr:to>
    <xdr:sp macro="" textlink="">
      <xdr:nvSpPr>
        <xdr:cNvPr id="2" name="Line 2">
          <a:extLst>
            <a:ext uri="{FF2B5EF4-FFF2-40B4-BE49-F238E27FC236}">
              <a16:creationId xmlns:a16="http://schemas.microsoft.com/office/drawing/2014/main" id="{2C276EBA-9562-4A69-8414-7237FA31A940}"/>
            </a:ext>
          </a:extLst>
        </xdr:cNvPr>
        <xdr:cNvSpPr>
          <a:spLocks noChangeShapeType="1"/>
        </xdr:cNvSpPr>
      </xdr:nvSpPr>
      <xdr:spPr bwMode="auto">
        <a:xfrm>
          <a:off x="19513550" y="1333500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3" name="Line 6">
          <a:extLst>
            <a:ext uri="{FF2B5EF4-FFF2-40B4-BE49-F238E27FC236}">
              <a16:creationId xmlns:a16="http://schemas.microsoft.com/office/drawing/2014/main" id="{5C6A1D17-BD09-4EA9-B4B4-B900808FBEC8}"/>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4" name="Line 7">
          <a:extLst>
            <a:ext uri="{FF2B5EF4-FFF2-40B4-BE49-F238E27FC236}">
              <a16:creationId xmlns:a16="http://schemas.microsoft.com/office/drawing/2014/main" id="{95D62B2B-ED5C-44B3-9313-966FFF3A9A66}"/>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5" name="Line 8">
          <a:extLst>
            <a:ext uri="{FF2B5EF4-FFF2-40B4-BE49-F238E27FC236}">
              <a16:creationId xmlns:a16="http://schemas.microsoft.com/office/drawing/2014/main" id="{BA9CC7C1-E788-4D7B-8BAC-1B79F5555B11}"/>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6" name="Line 9">
          <a:extLst>
            <a:ext uri="{FF2B5EF4-FFF2-40B4-BE49-F238E27FC236}">
              <a16:creationId xmlns:a16="http://schemas.microsoft.com/office/drawing/2014/main" id="{DE5A12BE-8429-4FEC-BE4D-1163C4650850}"/>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7" name="Line 10">
          <a:extLst>
            <a:ext uri="{FF2B5EF4-FFF2-40B4-BE49-F238E27FC236}">
              <a16:creationId xmlns:a16="http://schemas.microsoft.com/office/drawing/2014/main" id="{98D714C1-6146-4882-A36F-52BF7984BAFD}"/>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8" name="Line 11">
          <a:extLst>
            <a:ext uri="{FF2B5EF4-FFF2-40B4-BE49-F238E27FC236}">
              <a16:creationId xmlns:a16="http://schemas.microsoft.com/office/drawing/2014/main" id="{26FB1713-24F5-44AD-ACB0-7CB83BABBB4A}"/>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9" name="Line 12">
          <a:extLst>
            <a:ext uri="{FF2B5EF4-FFF2-40B4-BE49-F238E27FC236}">
              <a16:creationId xmlns:a16="http://schemas.microsoft.com/office/drawing/2014/main" id="{C431CF42-04A1-45FC-BD25-E041CA4B56C8}"/>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0" name="Line 13">
          <a:extLst>
            <a:ext uri="{FF2B5EF4-FFF2-40B4-BE49-F238E27FC236}">
              <a16:creationId xmlns:a16="http://schemas.microsoft.com/office/drawing/2014/main" id="{CA66AFDF-8B48-4F02-87D9-2A5A1A632203}"/>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1" name="Line 14">
          <a:extLst>
            <a:ext uri="{FF2B5EF4-FFF2-40B4-BE49-F238E27FC236}">
              <a16:creationId xmlns:a16="http://schemas.microsoft.com/office/drawing/2014/main" id="{014348B9-3ABC-4B26-AEC9-CF7C95137378}"/>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2" name="Line 15">
          <a:extLst>
            <a:ext uri="{FF2B5EF4-FFF2-40B4-BE49-F238E27FC236}">
              <a16:creationId xmlns:a16="http://schemas.microsoft.com/office/drawing/2014/main" id="{27C322AE-599C-458F-91AB-7F859208832A}"/>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3" name="Line 16">
          <a:extLst>
            <a:ext uri="{FF2B5EF4-FFF2-40B4-BE49-F238E27FC236}">
              <a16:creationId xmlns:a16="http://schemas.microsoft.com/office/drawing/2014/main" id="{1C4A12D0-BD04-4E23-B5AD-A1FDF8D9974A}"/>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4" name="Line 17">
          <a:extLst>
            <a:ext uri="{FF2B5EF4-FFF2-40B4-BE49-F238E27FC236}">
              <a16:creationId xmlns:a16="http://schemas.microsoft.com/office/drawing/2014/main" id="{DE1606D9-9FF3-46AC-8B8F-547F9BE34745}"/>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5" name="Line 18">
          <a:extLst>
            <a:ext uri="{FF2B5EF4-FFF2-40B4-BE49-F238E27FC236}">
              <a16:creationId xmlns:a16="http://schemas.microsoft.com/office/drawing/2014/main" id="{DFC8FAEB-5B36-403B-A8F0-2895D9BEC96A}"/>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6" name="Line 19">
          <a:extLst>
            <a:ext uri="{FF2B5EF4-FFF2-40B4-BE49-F238E27FC236}">
              <a16:creationId xmlns:a16="http://schemas.microsoft.com/office/drawing/2014/main" id="{D137EFDF-F590-4F4E-A2E0-D6662A1CECA5}"/>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17" name="Line 20">
          <a:extLst>
            <a:ext uri="{FF2B5EF4-FFF2-40B4-BE49-F238E27FC236}">
              <a16:creationId xmlns:a16="http://schemas.microsoft.com/office/drawing/2014/main" id="{824D06ED-8745-4B22-9BC2-E1E493C35956}"/>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18" name="Line 21">
          <a:extLst>
            <a:ext uri="{FF2B5EF4-FFF2-40B4-BE49-F238E27FC236}">
              <a16:creationId xmlns:a16="http://schemas.microsoft.com/office/drawing/2014/main" id="{42F75C58-A0A6-478E-BA59-9C581487665E}"/>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19" name="Line 22">
          <a:extLst>
            <a:ext uri="{FF2B5EF4-FFF2-40B4-BE49-F238E27FC236}">
              <a16:creationId xmlns:a16="http://schemas.microsoft.com/office/drawing/2014/main" id="{7352618A-6825-43BD-8AC1-C4B3ABB3922F}"/>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20" name="Line 23">
          <a:extLst>
            <a:ext uri="{FF2B5EF4-FFF2-40B4-BE49-F238E27FC236}">
              <a16:creationId xmlns:a16="http://schemas.microsoft.com/office/drawing/2014/main" id="{9027A51D-A4D5-4ED6-BB76-F303FF0E1CB2}"/>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21" name="Line 24">
          <a:extLst>
            <a:ext uri="{FF2B5EF4-FFF2-40B4-BE49-F238E27FC236}">
              <a16:creationId xmlns:a16="http://schemas.microsoft.com/office/drawing/2014/main" id="{62C38297-4D80-465C-812F-F60CEF1AE747}"/>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22" name="Line 25">
          <a:extLst>
            <a:ext uri="{FF2B5EF4-FFF2-40B4-BE49-F238E27FC236}">
              <a16:creationId xmlns:a16="http://schemas.microsoft.com/office/drawing/2014/main" id="{2B87430B-259E-44FB-9173-3D10D18853D7}"/>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23" name="Line 26">
          <a:extLst>
            <a:ext uri="{FF2B5EF4-FFF2-40B4-BE49-F238E27FC236}">
              <a16:creationId xmlns:a16="http://schemas.microsoft.com/office/drawing/2014/main" id="{BD9E6913-96E7-4A7E-B7BB-1B2CC5F8A076}"/>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24" name="Line 27">
          <a:extLst>
            <a:ext uri="{FF2B5EF4-FFF2-40B4-BE49-F238E27FC236}">
              <a16:creationId xmlns:a16="http://schemas.microsoft.com/office/drawing/2014/main" id="{71C2B12D-22AA-46B0-9E77-FC09F7D42FA6}"/>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25" name="Line 28">
          <a:extLst>
            <a:ext uri="{FF2B5EF4-FFF2-40B4-BE49-F238E27FC236}">
              <a16:creationId xmlns:a16="http://schemas.microsoft.com/office/drawing/2014/main" id="{2286A3E4-1B77-4EA4-B2B8-598278CD041F}"/>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26" name="Line 29">
          <a:extLst>
            <a:ext uri="{FF2B5EF4-FFF2-40B4-BE49-F238E27FC236}">
              <a16:creationId xmlns:a16="http://schemas.microsoft.com/office/drawing/2014/main" id="{D020B207-4C6D-4725-9DAE-D097EAE509DE}"/>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27" name="Line 30">
          <a:extLst>
            <a:ext uri="{FF2B5EF4-FFF2-40B4-BE49-F238E27FC236}">
              <a16:creationId xmlns:a16="http://schemas.microsoft.com/office/drawing/2014/main" id="{FFC86D15-3262-43A0-9A55-2AD9822D3D3A}"/>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28" name="Line 31">
          <a:extLst>
            <a:ext uri="{FF2B5EF4-FFF2-40B4-BE49-F238E27FC236}">
              <a16:creationId xmlns:a16="http://schemas.microsoft.com/office/drawing/2014/main" id="{4E1520B9-9BCC-4A5E-9163-A56DC9CB26C5}"/>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29" name="Line 32">
          <a:extLst>
            <a:ext uri="{FF2B5EF4-FFF2-40B4-BE49-F238E27FC236}">
              <a16:creationId xmlns:a16="http://schemas.microsoft.com/office/drawing/2014/main" id="{9A15C78F-B752-43B4-B4B9-6A41DF19899F}"/>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30" name="Line 33">
          <a:extLst>
            <a:ext uri="{FF2B5EF4-FFF2-40B4-BE49-F238E27FC236}">
              <a16:creationId xmlns:a16="http://schemas.microsoft.com/office/drawing/2014/main" id="{74C1BA11-05D3-4610-90FC-A673BBE1E7B3}"/>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31" name="Line 38">
          <a:extLst>
            <a:ext uri="{FF2B5EF4-FFF2-40B4-BE49-F238E27FC236}">
              <a16:creationId xmlns:a16="http://schemas.microsoft.com/office/drawing/2014/main" id="{70560E4E-1FE5-4508-8DE3-85A7E0837E96}"/>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32" name="Line 39">
          <a:extLst>
            <a:ext uri="{FF2B5EF4-FFF2-40B4-BE49-F238E27FC236}">
              <a16:creationId xmlns:a16="http://schemas.microsoft.com/office/drawing/2014/main" id="{D705A63F-3297-46F9-9B7F-6ED5A4775936}"/>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33" name="Line 40">
          <a:extLst>
            <a:ext uri="{FF2B5EF4-FFF2-40B4-BE49-F238E27FC236}">
              <a16:creationId xmlns:a16="http://schemas.microsoft.com/office/drawing/2014/main" id="{AD42B28D-CE07-46A6-8766-F89EC37E6648}"/>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34" name="Line 41">
          <a:extLst>
            <a:ext uri="{FF2B5EF4-FFF2-40B4-BE49-F238E27FC236}">
              <a16:creationId xmlns:a16="http://schemas.microsoft.com/office/drawing/2014/main" id="{F9502B46-B516-49AA-9571-4FA52EB03BFD}"/>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35" name="Line 42">
          <a:extLst>
            <a:ext uri="{FF2B5EF4-FFF2-40B4-BE49-F238E27FC236}">
              <a16:creationId xmlns:a16="http://schemas.microsoft.com/office/drawing/2014/main" id="{B5793FA0-F85A-49FD-AED5-CA07BDEA9BB7}"/>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36" name="Line 43">
          <a:extLst>
            <a:ext uri="{FF2B5EF4-FFF2-40B4-BE49-F238E27FC236}">
              <a16:creationId xmlns:a16="http://schemas.microsoft.com/office/drawing/2014/main" id="{E7E53F9A-17F2-4135-82AD-4E1469D40567}"/>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37" name="Line 44">
          <a:extLst>
            <a:ext uri="{FF2B5EF4-FFF2-40B4-BE49-F238E27FC236}">
              <a16:creationId xmlns:a16="http://schemas.microsoft.com/office/drawing/2014/main" id="{5B09AD76-B9A7-4A2D-B15E-7CB5716C943C}"/>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38" name="Line 45">
          <a:extLst>
            <a:ext uri="{FF2B5EF4-FFF2-40B4-BE49-F238E27FC236}">
              <a16:creationId xmlns:a16="http://schemas.microsoft.com/office/drawing/2014/main" id="{380405D0-2827-495D-B57F-B6485CF80455}"/>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31</xdr:col>
      <xdr:colOff>0</xdr:colOff>
      <xdr:row>85</xdr:row>
      <xdr:rowOff>0</xdr:rowOff>
    </xdr:from>
    <xdr:to>
      <xdr:col>31</xdr:col>
      <xdr:colOff>0</xdr:colOff>
      <xdr:row>85</xdr:row>
      <xdr:rowOff>0</xdr:rowOff>
    </xdr:to>
    <xdr:sp macro="" textlink="">
      <xdr:nvSpPr>
        <xdr:cNvPr id="39" name="Line 46">
          <a:extLst>
            <a:ext uri="{FF2B5EF4-FFF2-40B4-BE49-F238E27FC236}">
              <a16:creationId xmlns:a16="http://schemas.microsoft.com/office/drawing/2014/main" id="{7EA962BB-8E13-43E2-AD33-8B7AB0D055C4}"/>
            </a:ext>
          </a:extLst>
        </xdr:cNvPr>
        <xdr:cNvSpPr>
          <a:spLocks noChangeShapeType="1"/>
        </xdr:cNvSpPr>
      </xdr:nvSpPr>
      <xdr:spPr bwMode="auto">
        <a:xfrm>
          <a:off x="19513550"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40" name="Line 47">
          <a:extLst>
            <a:ext uri="{FF2B5EF4-FFF2-40B4-BE49-F238E27FC236}">
              <a16:creationId xmlns:a16="http://schemas.microsoft.com/office/drawing/2014/main" id="{8BC7EC1D-F994-4D86-915C-25A100A4C5EF}"/>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twoCellAnchor>
    <xdr:from>
      <xdr:col>44</xdr:col>
      <xdr:colOff>161925</xdr:colOff>
      <xdr:row>85</xdr:row>
      <xdr:rowOff>0</xdr:rowOff>
    </xdr:from>
    <xdr:to>
      <xdr:col>44</xdr:col>
      <xdr:colOff>161925</xdr:colOff>
      <xdr:row>85</xdr:row>
      <xdr:rowOff>0</xdr:rowOff>
    </xdr:to>
    <xdr:sp macro="" textlink="">
      <xdr:nvSpPr>
        <xdr:cNvPr id="41" name="Line 48">
          <a:extLst>
            <a:ext uri="{FF2B5EF4-FFF2-40B4-BE49-F238E27FC236}">
              <a16:creationId xmlns:a16="http://schemas.microsoft.com/office/drawing/2014/main" id="{9ADB23FC-B8D6-42D7-873F-90202C1D3D91}"/>
            </a:ext>
          </a:extLst>
        </xdr:cNvPr>
        <xdr:cNvSpPr>
          <a:spLocks noChangeShapeType="1"/>
        </xdr:cNvSpPr>
      </xdr:nvSpPr>
      <xdr:spPr bwMode="auto">
        <a:xfrm rot="5400000">
          <a:off x="27771725" y="13493750"/>
          <a:ext cx="0" cy="0"/>
        </a:xfrm>
        <a:prstGeom prst="line">
          <a:avLst/>
        </a:prstGeom>
        <a:noFill/>
        <a:ln w="9525">
          <a:solidFill>
            <a:srgbClr val="000000"/>
          </a:solidFill>
          <a:round/>
          <a:headEnd/>
          <a:tailEnd/>
        </a:ln>
      </xdr:spPr>
    </xdr:sp>
    <xdr:clientData/>
  </xdr:twoCellAnchor>
  <xdr:twoCellAnchor>
    <xdr:from>
      <xdr:col>43</xdr:col>
      <xdr:colOff>66675</xdr:colOff>
      <xdr:row>85</xdr:row>
      <xdr:rowOff>0</xdr:rowOff>
    </xdr:from>
    <xdr:to>
      <xdr:col>43</xdr:col>
      <xdr:colOff>66675</xdr:colOff>
      <xdr:row>85</xdr:row>
      <xdr:rowOff>0</xdr:rowOff>
    </xdr:to>
    <xdr:sp macro="" textlink="">
      <xdr:nvSpPr>
        <xdr:cNvPr id="42" name="Line 49">
          <a:extLst>
            <a:ext uri="{FF2B5EF4-FFF2-40B4-BE49-F238E27FC236}">
              <a16:creationId xmlns:a16="http://schemas.microsoft.com/office/drawing/2014/main" id="{105A9AB8-A219-4814-85E1-4DD5003A7602}"/>
            </a:ext>
          </a:extLst>
        </xdr:cNvPr>
        <xdr:cNvSpPr>
          <a:spLocks noChangeShapeType="1"/>
        </xdr:cNvSpPr>
      </xdr:nvSpPr>
      <xdr:spPr bwMode="auto">
        <a:xfrm rot="5400000">
          <a:off x="27035125" y="134937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85"/>
  <sheetViews>
    <sheetView showGridLines="0" tabSelected="1" topLeftCell="O1" zoomScale="145" zoomScaleNormal="145" workbookViewId="0">
      <pane ySplit="27" topLeftCell="A28" activePane="bottomLeft" state="frozen"/>
      <selection pane="bottomLeft" activeCell="K24" sqref="K24"/>
    </sheetView>
  </sheetViews>
  <sheetFormatPr defaultColWidth="9.1796875" defaultRowHeight="12.75" customHeight="1" x14ac:dyDescent="0.25"/>
  <cols>
    <col min="1" max="1" width="2.54296875" style="15" customWidth="1"/>
    <col min="2" max="2" width="9.1796875" style="15"/>
    <col min="3" max="3" width="2.7265625" style="15" customWidth="1"/>
    <col min="4" max="5" width="8.7265625" style="15" customWidth="1"/>
    <col min="6" max="6" width="12.7265625" style="15" customWidth="1"/>
    <col min="7" max="7" width="6.7265625" style="15" customWidth="1"/>
    <col min="8" max="8" width="4.26953125" style="15" customWidth="1"/>
    <col min="9" max="9" width="12.7265625" style="15" customWidth="1"/>
    <col min="10" max="10" width="6.7265625" style="15" customWidth="1"/>
    <col min="11" max="14" width="9.7265625" style="27" customWidth="1"/>
    <col min="15" max="31" width="9.7265625" style="28" customWidth="1"/>
    <col min="32" max="32" width="2.7265625" style="15" customWidth="1"/>
    <col min="33" max="35" width="10.1796875" style="15" customWidth="1"/>
    <col min="36" max="16384" width="9.1796875" style="15"/>
  </cols>
  <sheetData>
    <row r="1" spans="1:38" ht="12.75" customHeight="1" thickBot="1" x14ac:dyDescent="0.3">
      <c r="A1" s="1">
        <v>1</v>
      </c>
      <c r="D1" s="16"/>
      <c r="E1" s="16"/>
      <c r="F1" s="17"/>
      <c r="G1" s="17" t="s">
        <v>6</v>
      </c>
      <c r="H1" s="18" t="s">
        <v>15</v>
      </c>
      <c r="I1" s="16" t="s">
        <v>14</v>
      </c>
      <c r="J1" s="19"/>
      <c r="K1" s="20"/>
      <c r="L1" s="20"/>
      <c r="M1" s="20"/>
      <c r="N1" s="20"/>
      <c r="O1" s="19"/>
      <c r="P1" s="19"/>
      <c r="Q1" s="21"/>
      <c r="R1" s="21"/>
      <c r="S1" s="21"/>
      <c r="T1" s="21"/>
      <c r="U1" s="21"/>
      <c r="V1" s="21"/>
      <c r="W1" s="22"/>
      <c r="X1" s="22"/>
      <c r="Y1" s="19"/>
      <c r="Z1" s="19"/>
      <c r="AA1" s="22"/>
      <c r="AB1" s="22"/>
      <c r="AC1" s="23"/>
      <c r="AD1" s="23"/>
      <c r="AE1" s="23"/>
      <c r="AG1" s="36">
        <v>1</v>
      </c>
      <c r="AH1" s="40" t="s">
        <v>34</v>
      </c>
    </row>
    <row r="2" spans="1:38" ht="12.75" customHeight="1" x14ac:dyDescent="0.25">
      <c r="D2" s="16"/>
      <c r="E2" s="16"/>
      <c r="F2" s="17"/>
      <c r="G2" s="17" t="s">
        <v>4</v>
      </c>
      <c r="H2" s="18" t="s">
        <v>16</v>
      </c>
      <c r="I2" s="16" t="s">
        <v>5</v>
      </c>
      <c r="J2" s="19"/>
      <c r="K2" s="20"/>
      <c r="L2" s="20"/>
      <c r="M2" s="20"/>
      <c r="N2" s="20"/>
      <c r="O2" s="19"/>
      <c r="P2" s="19"/>
      <c r="Q2" s="21"/>
      <c r="R2" s="21"/>
      <c r="S2" s="21"/>
      <c r="T2" s="21"/>
      <c r="U2" s="21"/>
      <c r="V2" s="21"/>
      <c r="W2" s="22"/>
      <c r="X2" s="22"/>
      <c r="Y2" s="19"/>
      <c r="Z2" s="19"/>
      <c r="AA2" s="22"/>
      <c r="AB2" s="22"/>
      <c r="AC2" s="23"/>
      <c r="AD2" s="23"/>
      <c r="AE2" s="23"/>
      <c r="AG2" s="85" t="s">
        <v>37</v>
      </c>
      <c r="AH2" s="86"/>
      <c r="AI2" s="87"/>
    </row>
    <row r="3" spans="1:38" ht="12.75" customHeight="1" x14ac:dyDescent="0.25">
      <c r="D3" s="16"/>
      <c r="E3" s="17"/>
      <c r="F3" s="17"/>
      <c r="G3" s="17"/>
      <c r="H3" s="18" t="s">
        <v>17</v>
      </c>
      <c r="I3" s="16" t="s">
        <v>12</v>
      </c>
      <c r="J3" s="19"/>
      <c r="K3" s="20"/>
      <c r="L3" s="20"/>
      <c r="M3" s="20"/>
      <c r="N3" s="20"/>
      <c r="O3" s="19"/>
      <c r="P3" s="19"/>
      <c r="Q3" s="16"/>
      <c r="R3" s="16"/>
      <c r="S3" s="16"/>
      <c r="T3" s="16"/>
      <c r="U3" s="16"/>
      <c r="V3" s="16"/>
      <c r="W3" s="22"/>
      <c r="X3" s="22"/>
      <c r="Y3" s="19"/>
      <c r="Z3" s="19"/>
      <c r="AA3" s="22"/>
      <c r="AB3" s="22"/>
      <c r="AC3" s="23"/>
      <c r="AD3" s="23"/>
      <c r="AE3" s="23"/>
      <c r="AG3" s="88"/>
      <c r="AH3" s="89"/>
      <c r="AI3" s="90"/>
    </row>
    <row r="4" spans="1:38" ht="12.75" customHeight="1" thickBot="1" x14ac:dyDescent="0.3">
      <c r="D4" s="16"/>
      <c r="E4" s="17"/>
      <c r="F4" s="24"/>
      <c r="G4" s="24"/>
      <c r="H4" s="18" t="s">
        <v>18</v>
      </c>
      <c r="I4" s="16" t="s">
        <v>13</v>
      </c>
      <c r="J4" s="19"/>
      <c r="K4" s="20"/>
      <c r="L4" s="20"/>
      <c r="M4" s="20"/>
      <c r="N4" s="20"/>
      <c r="O4" s="19"/>
      <c r="P4" s="19"/>
      <c r="Q4" s="16"/>
      <c r="R4" s="16"/>
      <c r="S4" s="16"/>
      <c r="T4" s="16"/>
      <c r="U4" s="16"/>
      <c r="V4" s="16"/>
      <c r="W4" s="22"/>
      <c r="X4" s="22"/>
      <c r="Y4" s="19"/>
      <c r="Z4" s="19"/>
      <c r="AA4" s="22"/>
      <c r="AB4" s="22"/>
      <c r="AC4" s="23"/>
      <c r="AD4" s="23"/>
      <c r="AE4" s="23"/>
      <c r="AG4" s="91"/>
      <c r="AH4" s="92"/>
      <c r="AI4" s="93"/>
    </row>
    <row r="5" spans="1:38" ht="12.75" customHeight="1" x14ac:dyDescent="0.25">
      <c r="D5" s="16"/>
      <c r="E5" s="17"/>
      <c r="F5" s="24"/>
      <c r="G5" s="24"/>
      <c r="H5" s="18"/>
      <c r="I5" s="16"/>
      <c r="J5" s="24"/>
      <c r="K5" s="25"/>
      <c r="L5" s="25"/>
      <c r="M5" s="25"/>
      <c r="N5" s="25"/>
      <c r="O5" s="24"/>
      <c r="P5" s="24"/>
      <c r="Q5" s="24"/>
      <c r="R5" s="24"/>
      <c r="S5" s="24"/>
      <c r="T5" s="24"/>
      <c r="U5" s="24"/>
      <c r="V5" s="24"/>
      <c r="W5" s="26"/>
      <c r="X5" s="26"/>
      <c r="Y5" s="19"/>
      <c r="Z5" s="19"/>
      <c r="AA5" s="26"/>
      <c r="AB5" s="26"/>
      <c r="AC5" s="23"/>
      <c r="AD5" s="23"/>
      <c r="AE5" s="23"/>
    </row>
    <row r="6" spans="1:38" ht="12.75" customHeight="1" thickBot="1" x14ac:dyDescent="0.3"/>
    <row r="7" spans="1:38" ht="12.75" customHeight="1" thickBot="1" x14ac:dyDescent="0.35">
      <c r="B7" s="29" t="s">
        <v>9</v>
      </c>
      <c r="D7" s="94">
        <f>AG7</f>
        <v>1</v>
      </c>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G7" s="11">
        <v>1</v>
      </c>
      <c r="AH7" s="30" t="s">
        <v>3</v>
      </c>
      <c r="AI7" s="31"/>
      <c r="AJ7" s="31"/>
      <c r="AK7" s="31"/>
      <c r="AL7" s="31"/>
    </row>
    <row r="8" spans="1:38" ht="12.75" customHeight="1" thickBot="1" x14ac:dyDescent="0.3">
      <c r="B8" s="13" t="s">
        <v>35</v>
      </c>
      <c r="D8" s="96" t="s">
        <v>7</v>
      </c>
      <c r="E8" s="96"/>
      <c r="F8" s="96"/>
      <c r="G8" s="96"/>
      <c r="H8" s="96"/>
      <c r="I8" s="96"/>
      <c r="J8" s="96"/>
      <c r="K8" s="96"/>
      <c r="L8" s="96"/>
      <c r="M8" s="96"/>
      <c r="N8" s="96"/>
      <c r="O8" s="12" t="s">
        <v>19</v>
      </c>
      <c r="P8" s="12" t="s">
        <v>20</v>
      </c>
      <c r="Q8" s="12" t="s">
        <v>21</v>
      </c>
      <c r="R8" s="12" t="s">
        <v>22</v>
      </c>
      <c r="S8" s="12" t="s">
        <v>23</v>
      </c>
      <c r="T8" s="12" t="s">
        <v>24</v>
      </c>
      <c r="U8" s="12" t="s">
        <v>25</v>
      </c>
      <c r="V8" s="12" t="s">
        <v>26</v>
      </c>
      <c r="W8" s="12" t="s">
        <v>27</v>
      </c>
      <c r="X8" s="12"/>
      <c r="Y8" s="12"/>
      <c r="Z8" s="12"/>
      <c r="AA8" s="12"/>
      <c r="AB8" s="12"/>
      <c r="AC8" s="12"/>
      <c r="AD8" s="12"/>
      <c r="AE8" s="12"/>
    </row>
    <row r="9" spans="1:38" ht="12.75" customHeight="1" thickBot="1" x14ac:dyDescent="0.3">
      <c r="D9" s="95" t="s">
        <v>8</v>
      </c>
      <c r="E9" s="95"/>
      <c r="F9" s="95"/>
      <c r="G9" s="95"/>
      <c r="H9" s="95"/>
      <c r="I9" s="95"/>
      <c r="J9" s="95"/>
      <c r="K9" s="95"/>
      <c r="L9" s="95"/>
      <c r="M9" s="95"/>
      <c r="N9" s="95"/>
      <c r="O9" s="10"/>
      <c r="P9" s="10"/>
      <c r="Q9" s="10"/>
      <c r="R9" s="10"/>
      <c r="S9" s="10"/>
      <c r="T9" s="10"/>
      <c r="U9" s="10"/>
      <c r="V9" s="10"/>
      <c r="W9" s="10"/>
      <c r="X9" s="10"/>
      <c r="Y9" s="10"/>
      <c r="Z9" s="10"/>
      <c r="AA9" s="10"/>
      <c r="AB9" s="10"/>
      <c r="AC9" s="10"/>
      <c r="AD9" s="10"/>
      <c r="AE9" s="10"/>
    </row>
    <row r="10" spans="1:38" ht="12.75" customHeight="1" x14ac:dyDescent="0.25">
      <c r="B10" s="69" t="s">
        <v>10</v>
      </c>
      <c r="D10" s="73" t="s">
        <v>36</v>
      </c>
      <c r="E10" s="73" t="s">
        <v>0</v>
      </c>
      <c r="F10" s="76" t="s">
        <v>1</v>
      </c>
      <c r="G10" s="77"/>
      <c r="H10" s="77"/>
      <c r="I10" s="77"/>
      <c r="J10" s="78"/>
      <c r="K10" s="58" t="s">
        <v>29</v>
      </c>
      <c r="L10" s="58" t="s">
        <v>31</v>
      </c>
      <c r="M10" s="58" t="s">
        <v>32</v>
      </c>
      <c r="N10" s="58" t="s">
        <v>33</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659</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5">
      <c r="B11" s="70"/>
      <c r="D11" s="74"/>
      <c r="E11" s="74"/>
      <c r="F11" s="79"/>
      <c r="G11" s="80"/>
      <c r="H11" s="80"/>
      <c r="I11" s="80"/>
      <c r="J11" s="81"/>
      <c r="K11" s="59"/>
      <c r="L11" s="59"/>
      <c r="M11" s="59"/>
      <c r="N11" s="59"/>
      <c r="O11" s="72"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72" t="str">
        <f t="shared" si="1"/>
        <v>TOPSOIL</v>
      </c>
      <c r="Q11" s="72" t="str">
        <f t="shared" si="1"/>
        <v>SEEDING AND MULCHING</v>
      </c>
      <c r="R11" s="72" t="str">
        <f t="shared" si="1"/>
        <v>REPAIR SEEDING AND MULCHING</v>
      </c>
      <c r="S11" s="72" t="str">
        <f t="shared" si="1"/>
        <v>INTER-SEEDING</v>
      </c>
      <c r="T11" s="72" t="str">
        <f t="shared" si="1"/>
        <v>COMMERCIAL FERTILIZER</v>
      </c>
      <c r="U11" s="72" t="str">
        <f t="shared" si="1"/>
        <v>LIME</v>
      </c>
      <c r="V11" s="72" t="str">
        <f t="shared" si="1"/>
        <v>WATER</v>
      </c>
      <c r="W11" s="72" t="str">
        <f t="shared" si="1"/>
        <v>MOWING</v>
      </c>
      <c r="X11" s="72" t="str">
        <f t="shared" si="1"/>
        <v/>
      </c>
      <c r="Y11" s="72" t="str">
        <f t="shared" si="1"/>
        <v/>
      </c>
      <c r="Z11" s="72" t="str">
        <f t="shared" si="1"/>
        <v/>
      </c>
      <c r="AA11" s="72" t="str">
        <f t="shared" si="1"/>
        <v/>
      </c>
      <c r="AB11" s="72" t="str">
        <f t="shared" si="1"/>
        <v/>
      </c>
      <c r="AC11" s="72" t="str">
        <f t="shared" si="1"/>
        <v/>
      </c>
      <c r="AD11" s="72" t="str">
        <f t="shared" si="1"/>
        <v/>
      </c>
      <c r="AE11" s="72" t="str">
        <f t="shared" si="1"/>
        <v/>
      </c>
    </row>
    <row r="12" spans="1:38" ht="12.75" customHeight="1" x14ac:dyDescent="0.25">
      <c r="B12" s="70"/>
      <c r="D12" s="74"/>
      <c r="E12" s="74"/>
      <c r="F12" s="79"/>
      <c r="G12" s="80"/>
      <c r="H12" s="80"/>
      <c r="I12" s="80"/>
      <c r="J12" s="81"/>
      <c r="K12" s="59"/>
      <c r="L12" s="59"/>
      <c r="M12" s="59"/>
      <c r="N12" s="59"/>
      <c r="O12" s="72"/>
      <c r="P12" s="72"/>
      <c r="Q12" s="72"/>
      <c r="R12" s="72"/>
      <c r="S12" s="72"/>
      <c r="T12" s="72"/>
      <c r="U12" s="72"/>
      <c r="V12" s="72"/>
      <c r="W12" s="72"/>
      <c r="X12" s="72"/>
      <c r="Y12" s="72"/>
      <c r="Z12" s="72"/>
      <c r="AA12" s="72"/>
      <c r="AB12" s="72"/>
      <c r="AC12" s="72"/>
      <c r="AD12" s="72"/>
      <c r="AE12" s="72"/>
    </row>
    <row r="13" spans="1:38" ht="12.75" customHeight="1" x14ac:dyDescent="0.25">
      <c r="B13" s="70"/>
      <c r="D13" s="74"/>
      <c r="E13" s="74"/>
      <c r="F13" s="79"/>
      <c r="G13" s="80"/>
      <c r="H13" s="80"/>
      <c r="I13" s="80"/>
      <c r="J13" s="81"/>
      <c r="K13" s="59"/>
      <c r="L13" s="59"/>
      <c r="M13" s="59"/>
      <c r="N13" s="59"/>
      <c r="O13" s="72"/>
      <c r="P13" s="72"/>
      <c r="Q13" s="72"/>
      <c r="R13" s="72"/>
      <c r="S13" s="72"/>
      <c r="T13" s="72"/>
      <c r="U13" s="72"/>
      <c r="V13" s="72"/>
      <c r="W13" s="72"/>
      <c r="X13" s="72"/>
      <c r="Y13" s="72"/>
      <c r="Z13" s="72"/>
      <c r="AA13" s="72"/>
      <c r="AB13" s="72"/>
      <c r="AC13" s="72"/>
      <c r="AD13" s="72"/>
      <c r="AE13" s="72"/>
    </row>
    <row r="14" spans="1:38" ht="12.75" customHeight="1" x14ac:dyDescent="0.25">
      <c r="B14" s="70"/>
      <c r="D14" s="74"/>
      <c r="E14" s="74"/>
      <c r="F14" s="79"/>
      <c r="G14" s="80"/>
      <c r="H14" s="80"/>
      <c r="I14" s="80"/>
      <c r="J14" s="81"/>
      <c r="K14" s="59"/>
      <c r="L14" s="59"/>
      <c r="M14" s="59"/>
      <c r="N14" s="59"/>
      <c r="O14" s="72"/>
      <c r="P14" s="72"/>
      <c r="Q14" s="72"/>
      <c r="R14" s="72"/>
      <c r="S14" s="72"/>
      <c r="T14" s="72"/>
      <c r="U14" s="72"/>
      <c r="V14" s="72"/>
      <c r="W14" s="72"/>
      <c r="X14" s="72"/>
      <c r="Y14" s="72"/>
      <c r="Z14" s="72"/>
      <c r="AA14" s="72"/>
      <c r="AB14" s="72"/>
      <c r="AC14" s="72"/>
      <c r="AD14" s="72"/>
      <c r="AE14" s="72"/>
    </row>
    <row r="15" spans="1:38" ht="12.75" customHeight="1" x14ac:dyDescent="0.25">
      <c r="B15" s="70"/>
      <c r="D15" s="74"/>
      <c r="E15" s="74"/>
      <c r="F15" s="79"/>
      <c r="G15" s="80"/>
      <c r="H15" s="80"/>
      <c r="I15" s="80"/>
      <c r="J15" s="81"/>
      <c r="K15" s="59"/>
      <c r="L15" s="59"/>
      <c r="M15" s="59"/>
      <c r="N15" s="59"/>
      <c r="O15" s="72"/>
      <c r="P15" s="72"/>
      <c r="Q15" s="72"/>
      <c r="R15" s="72"/>
      <c r="S15" s="72"/>
      <c r="T15" s="72"/>
      <c r="U15" s="72"/>
      <c r="V15" s="72"/>
      <c r="W15" s="72"/>
      <c r="X15" s="72"/>
      <c r="Y15" s="72"/>
      <c r="Z15" s="72"/>
      <c r="AA15" s="72"/>
      <c r="AB15" s="72"/>
      <c r="AC15" s="72"/>
      <c r="AD15" s="72"/>
      <c r="AE15" s="72"/>
    </row>
    <row r="16" spans="1:38" ht="12.75" customHeight="1" x14ac:dyDescent="0.25">
      <c r="B16" s="70"/>
      <c r="D16" s="74"/>
      <c r="E16" s="74"/>
      <c r="F16" s="79"/>
      <c r="G16" s="80"/>
      <c r="H16" s="80"/>
      <c r="I16" s="80"/>
      <c r="J16" s="81"/>
      <c r="K16" s="59"/>
      <c r="L16" s="59"/>
      <c r="M16" s="59"/>
      <c r="N16" s="59"/>
      <c r="O16" s="72"/>
      <c r="P16" s="72"/>
      <c r="Q16" s="72"/>
      <c r="R16" s="72"/>
      <c r="S16" s="72"/>
      <c r="T16" s="72"/>
      <c r="U16" s="72"/>
      <c r="V16" s="72"/>
      <c r="W16" s="72"/>
      <c r="X16" s="72"/>
      <c r="Y16" s="72"/>
      <c r="Z16" s="72"/>
      <c r="AA16" s="72"/>
      <c r="AB16" s="72"/>
      <c r="AC16" s="72"/>
      <c r="AD16" s="72"/>
      <c r="AE16" s="72"/>
    </row>
    <row r="17" spans="2:31" ht="12.75" customHeight="1" x14ac:dyDescent="0.25">
      <c r="B17" s="70"/>
      <c r="D17" s="74"/>
      <c r="E17" s="74"/>
      <c r="F17" s="79"/>
      <c r="G17" s="80"/>
      <c r="H17" s="80"/>
      <c r="I17" s="80"/>
      <c r="J17" s="81"/>
      <c r="K17" s="59"/>
      <c r="L17" s="59"/>
      <c r="M17" s="59"/>
      <c r="N17" s="59"/>
      <c r="O17" s="72"/>
      <c r="P17" s="72"/>
      <c r="Q17" s="72"/>
      <c r="R17" s="72"/>
      <c r="S17" s="72"/>
      <c r="T17" s="72"/>
      <c r="U17" s="72"/>
      <c r="V17" s="72"/>
      <c r="W17" s="72"/>
      <c r="X17" s="72"/>
      <c r="Y17" s="72"/>
      <c r="Z17" s="72"/>
      <c r="AA17" s="72"/>
      <c r="AB17" s="72"/>
      <c r="AC17" s="72"/>
      <c r="AD17" s="72"/>
      <c r="AE17" s="72"/>
    </row>
    <row r="18" spans="2:31" ht="12.75" customHeight="1" x14ac:dyDescent="0.25">
      <c r="B18" s="70"/>
      <c r="D18" s="74"/>
      <c r="E18" s="74"/>
      <c r="F18" s="79"/>
      <c r="G18" s="80"/>
      <c r="H18" s="80"/>
      <c r="I18" s="80"/>
      <c r="J18" s="81"/>
      <c r="K18" s="59"/>
      <c r="L18" s="59"/>
      <c r="M18" s="59"/>
      <c r="N18" s="59"/>
      <c r="O18" s="72"/>
      <c r="P18" s="72"/>
      <c r="Q18" s="72"/>
      <c r="R18" s="72"/>
      <c r="S18" s="72"/>
      <c r="T18" s="72"/>
      <c r="U18" s="72"/>
      <c r="V18" s="72"/>
      <c r="W18" s="72"/>
      <c r="X18" s="72"/>
      <c r="Y18" s="72"/>
      <c r="Z18" s="72"/>
      <c r="AA18" s="72"/>
      <c r="AB18" s="72"/>
      <c r="AC18" s="72"/>
      <c r="AD18" s="72"/>
      <c r="AE18" s="72"/>
    </row>
    <row r="19" spans="2:31" ht="12.75" customHeight="1" x14ac:dyDescent="0.25">
      <c r="B19" s="70"/>
      <c r="D19" s="74"/>
      <c r="E19" s="74"/>
      <c r="F19" s="79"/>
      <c r="G19" s="80"/>
      <c r="H19" s="80"/>
      <c r="I19" s="80"/>
      <c r="J19" s="81"/>
      <c r="K19" s="59"/>
      <c r="L19" s="59"/>
      <c r="M19" s="59"/>
      <c r="N19" s="59"/>
      <c r="O19" s="72"/>
      <c r="P19" s="72"/>
      <c r="Q19" s="72"/>
      <c r="R19" s="72"/>
      <c r="S19" s="72"/>
      <c r="T19" s="72"/>
      <c r="U19" s="72"/>
      <c r="V19" s="72"/>
      <c r="W19" s="72"/>
      <c r="X19" s="72"/>
      <c r="Y19" s="72"/>
      <c r="Z19" s="72"/>
      <c r="AA19" s="72"/>
      <c r="AB19" s="72"/>
      <c r="AC19" s="72"/>
      <c r="AD19" s="72"/>
      <c r="AE19" s="72"/>
    </row>
    <row r="20" spans="2:31" ht="12.75" customHeight="1" x14ac:dyDescent="0.25">
      <c r="B20" s="70"/>
      <c r="D20" s="74"/>
      <c r="E20" s="74"/>
      <c r="F20" s="79"/>
      <c r="G20" s="80"/>
      <c r="H20" s="80"/>
      <c r="I20" s="80"/>
      <c r="J20" s="81"/>
      <c r="K20" s="59"/>
      <c r="L20" s="59"/>
      <c r="M20" s="59"/>
      <c r="N20" s="59"/>
      <c r="O20" s="72"/>
      <c r="P20" s="72"/>
      <c r="Q20" s="72"/>
      <c r="R20" s="72"/>
      <c r="S20" s="72"/>
      <c r="T20" s="72"/>
      <c r="U20" s="72"/>
      <c r="V20" s="72"/>
      <c r="W20" s="72"/>
      <c r="X20" s="72"/>
      <c r="Y20" s="72"/>
      <c r="Z20" s="72"/>
      <c r="AA20" s="72"/>
      <c r="AB20" s="72"/>
      <c r="AC20" s="72"/>
      <c r="AD20" s="72"/>
      <c r="AE20" s="72"/>
    </row>
    <row r="21" spans="2:31" ht="12.75" customHeight="1" x14ac:dyDescent="0.25">
      <c r="B21" s="70"/>
      <c r="D21" s="74"/>
      <c r="E21" s="74"/>
      <c r="F21" s="79"/>
      <c r="G21" s="80"/>
      <c r="H21" s="80"/>
      <c r="I21" s="80"/>
      <c r="J21" s="81"/>
      <c r="K21" s="59"/>
      <c r="L21" s="59"/>
      <c r="M21" s="59"/>
      <c r="N21" s="59"/>
      <c r="O21" s="72"/>
      <c r="P21" s="72"/>
      <c r="Q21" s="72"/>
      <c r="R21" s="72"/>
      <c r="S21" s="72"/>
      <c r="T21" s="72"/>
      <c r="U21" s="72"/>
      <c r="V21" s="72"/>
      <c r="W21" s="72"/>
      <c r="X21" s="72"/>
      <c r="Y21" s="72"/>
      <c r="Z21" s="72"/>
      <c r="AA21" s="72"/>
      <c r="AB21" s="72"/>
      <c r="AC21" s="72"/>
      <c r="AD21" s="72"/>
      <c r="AE21" s="72"/>
    </row>
    <row r="22" spans="2:31" ht="12.75" customHeight="1" x14ac:dyDescent="0.25">
      <c r="B22" s="70"/>
      <c r="D22" s="74"/>
      <c r="E22" s="74"/>
      <c r="F22" s="79"/>
      <c r="G22" s="80"/>
      <c r="H22" s="80"/>
      <c r="I22" s="80"/>
      <c r="J22" s="81"/>
      <c r="K22" s="59"/>
      <c r="L22" s="59"/>
      <c r="M22" s="59"/>
      <c r="N22" s="59"/>
      <c r="O22" s="72"/>
      <c r="P22" s="72"/>
      <c r="Q22" s="72"/>
      <c r="R22" s="72"/>
      <c r="S22" s="72"/>
      <c r="T22" s="72"/>
      <c r="U22" s="72"/>
      <c r="V22" s="72"/>
      <c r="W22" s="72"/>
      <c r="X22" s="72"/>
      <c r="Y22" s="72"/>
      <c r="Z22" s="72"/>
      <c r="AA22" s="72"/>
      <c r="AB22" s="72"/>
      <c r="AC22" s="72"/>
      <c r="AD22" s="72"/>
      <c r="AE22" s="72"/>
    </row>
    <row r="23" spans="2:31" ht="12.75" customHeight="1" thickBot="1" x14ac:dyDescent="0.3">
      <c r="B23" s="71"/>
      <c r="D23" s="75"/>
      <c r="E23" s="75"/>
      <c r="F23" s="82"/>
      <c r="G23" s="83"/>
      <c r="H23" s="83"/>
      <c r="I23" s="83"/>
      <c r="J23" s="84"/>
      <c r="K23" s="54" t="s">
        <v>28</v>
      </c>
      <c r="L23" s="54"/>
      <c r="M23" s="54"/>
      <c r="N23" s="54"/>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MSF</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5">
      <c r="B24" s="34">
        <f>IF(K24&lt;&gt;"",$AG$1,"")</f>
        <v>1</v>
      </c>
      <c r="D24" s="52" t="s">
        <v>39</v>
      </c>
      <c r="E24" s="4"/>
      <c r="F24" s="66">
        <v>107090</v>
      </c>
      <c r="G24" s="68"/>
      <c r="H24" s="39" t="str">
        <f>IF(I24="","","TO")</f>
        <v>TO</v>
      </c>
      <c r="I24" s="66">
        <v>107126</v>
      </c>
      <c r="J24" s="67"/>
      <c r="K24" s="45">
        <f>6870/9</f>
        <v>763.33333333333337</v>
      </c>
      <c r="L24" s="8" t="s">
        <v>30</v>
      </c>
      <c r="M24" s="8" t="s">
        <v>30</v>
      </c>
      <c r="N24" s="8" t="s">
        <v>30</v>
      </c>
      <c r="O24" s="38">
        <f>IF(K24&lt;&gt;"",IF(L24="Yes",IF(P24=0,IF(ROUND(K24/48400,0)&lt;2,2,ROUND(K24/48400,0)),IF(ROUND(P24/10000,0)&lt;2,2,ROUND(P24/10000,0))),0),"")</f>
        <v>2</v>
      </c>
      <c r="P24" s="38">
        <f>IF(K24&lt;&gt;"",IF(M24="Yes",ROUND(111*(K24/1000),0),0),"")</f>
        <v>85</v>
      </c>
      <c r="Q24" s="46">
        <f>IF(K24&lt;&gt;"",ROUND(K24,0),"")</f>
        <v>763</v>
      </c>
      <c r="R24" s="38">
        <f>IF(K24&lt;&gt;"",ROUND(0.05*K24,0),"")</f>
        <v>38</v>
      </c>
      <c r="S24" s="38">
        <f>IF(K24&lt;&gt;"",IF(N24="Yes",ROUND(0.05*K24,0),0),"")</f>
        <v>38</v>
      </c>
      <c r="T24" s="38">
        <f>IF(K24&lt;&gt;"",ROUND(IF(S24=0,K24/7410,(K24/7410)+((9*K24)*((20/1000)*(1/2000)))),2),"")</f>
        <v>0.17</v>
      </c>
      <c r="U24" s="38">
        <f>IF(K24&lt;&gt;"",ROUND(K24/4840,2),"")</f>
        <v>0.16</v>
      </c>
      <c r="V24" s="38">
        <f>IF(K24&lt;&gt;"",ROUND(IF(S24=0,2*0.0027*K24,2*((0.0027*K24)+(0.0027*S24))),0),"")</f>
        <v>4</v>
      </c>
      <c r="W24" s="38">
        <f>IF(K24&lt;&gt;"",ROUND((9*K24*0.25)/1000,0),"")</f>
        <v>2</v>
      </c>
      <c r="X24" s="5"/>
      <c r="Y24" s="5"/>
      <c r="Z24" s="5"/>
      <c r="AA24" s="5"/>
      <c r="AB24" s="5"/>
      <c r="AC24" s="5"/>
      <c r="AD24" s="5"/>
      <c r="AE24" s="5"/>
    </row>
    <row r="25" spans="2:31" ht="12.75" customHeight="1" x14ac:dyDescent="0.25">
      <c r="B25" s="35" t="str">
        <f>IF(K25&lt;&gt;"",$AG$1,"")</f>
        <v/>
      </c>
      <c r="D25" s="6"/>
      <c r="E25" s="6"/>
      <c r="F25" s="60"/>
      <c r="G25" s="61"/>
      <c r="H25" s="39"/>
      <c r="I25" s="60"/>
      <c r="J25" s="62"/>
      <c r="K25" s="45"/>
      <c r="L25" s="8"/>
      <c r="M25" s="8"/>
      <c r="N25" s="8"/>
      <c r="O25" s="39"/>
      <c r="P25" s="39"/>
      <c r="Q25" s="39"/>
      <c r="R25" s="39"/>
      <c r="S25" s="39"/>
      <c r="T25" s="39"/>
      <c r="U25" s="39"/>
      <c r="V25" s="39"/>
      <c r="W25" s="39"/>
      <c r="X25" s="7"/>
      <c r="Y25" s="7"/>
      <c r="Z25" s="7"/>
      <c r="AA25" s="7"/>
      <c r="AB25" s="7"/>
      <c r="AC25" s="7"/>
      <c r="AD25" s="7"/>
      <c r="AE25" s="7"/>
    </row>
    <row r="26" spans="2:31" ht="12.75" customHeight="1" x14ac:dyDescent="0.25">
      <c r="B26" s="35" t="str">
        <f t="shared" ref="B26:B83" si="3">IF(K26&lt;&gt;"",$AG$1,"")</f>
        <v/>
      </c>
      <c r="D26" s="53"/>
      <c r="E26" s="6"/>
      <c r="F26" s="60"/>
      <c r="G26" s="61"/>
      <c r="H26" s="39"/>
      <c r="I26" s="60"/>
      <c r="J26" s="62"/>
      <c r="K26" s="45"/>
      <c r="L26" s="8"/>
      <c r="M26" s="8"/>
      <c r="N26" s="8"/>
      <c r="O26" s="39"/>
      <c r="P26" s="39"/>
      <c r="Q26" s="39"/>
      <c r="R26" s="39"/>
      <c r="S26" s="39"/>
      <c r="T26" s="39"/>
      <c r="U26" s="39"/>
      <c r="V26" s="39"/>
      <c r="W26" s="39"/>
      <c r="X26" s="7"/>
      <c r="Y26" s="7"/>
      <c r="Z26" s="7"/>
      <c r="AA26" s="7"/>
      <c r="AB26" s="7"/>
      <c r="AC26" s="7"/>
      <c r="AD26" s="7"/>
      <c r="AE26" s="7"/>
    </row>
    <row r="27" spans="2:31" ht="12.75" customHeight="1" x14ac:dyDescent="0.25">
      <c r="B27" s="35" t="str">
        <f t="shared" si="3"/>
        <v/>
      </c>
      <c r="D27" s="6"/>
      <c r="E27" s="6"/>
      <c r="F27" s="60"/>
      <c r="G27" s="61"/>
      <c r="H27" s="39"/>
      <c r="I27" s="60"/>
      <c r="J27" s="62"/>
      <c r="K27" s="45"/>
      <c r="L27" s="8"/>
      <c r="M27" s="8"/>
      <c r="N27" s="8"/>
      <c r="O27" s="39"/>
      <c r="P27" s="39"/>
      <c r="Q27" s="47"/>
      <c r="R27" s="39"/>
      <c r="S27" s="39"/>
      <c r="T27" s="39"/>
      <c r="U27" s="39"/>
      <c r="V27" s="39"/>
      <c r="W27" s="39"/>
      <c r="X27" s="7"/>
      <c r="Y27" s="7"/>
      <c r="Z27" s="7"/>
      <c r="AA27" s="7"/>
      <c r="AB27" s="7"/>
      <c r="AC27" s="7"/>
      <c r="AD27" s="7"/>
      <c r="AE27" s="7"/>
    </row>
    <row r="28" spans="2:31" ht="12.75" customHeight="1" x14ac:dyDescent="0.25">
      <c r="B28" s="35" t="str">
        <f t="shared" si="3"/>
        <v/>
      </c>
      <c r="D28" s="53"/>
      <c r="E28" s="6"/>
      <c r="F28" s="60"/>
      <c r="G28" s="61"/>
      <c r="H28" s="39"/>
      <c r="I28" s="60"/>
      <c r="J28" s="62"/>
      <c r="K28" s="8"/>
      <c r="L28" s="8"/>
      <c r="M28" s="8"/>
      <c r="N28" s="8"/>
      <c r="O28" s="39"/>
      <c r="P28" s="39"/>
      <c r="Q28" s="47"/>
      <c r="R28" s="39"/>
      <c r="S28" s="39"/>
      <c r="T28" s="39"/>
      <c r="U28" s="39"/>
      <c r="V28" s="39"/>
      <c r="W28" s="39"/>
      <c r="X28" s="7"/>
      <c r="Y28" s="7"/>
      <c r="Z28" s="7"/>
      <c r="AA28" s="7"/>
      <c r="AB28" s="7"/>
      <c r="AC28" s="7"/>
      <c r="AD28" s="7"/>
      <c r="AE28" s="7"/>
    </row>
    <row r="29" spans="2:31" ht="12.75" customHeight="1" x14ac:dyDescent="0.25">
      <c r="B29" s="35" t="str">
        <f t="shared" si="3"/>
        <v/>
      </c>
      <c r="D29" s="6"/>
      <c r="E29" s="6"/>
      <c r="F29" s="60"/>
      <c r="G29" s="61"/>
      <c r="H29" s="39"/>
      <c r="I29" s="60"/>
      <c r="J29" s="62"/>
      <c r="K29" s="8"/>
      <c r="L29" s="8"/>
      <c r="M29" s="8"/>
      <c r="N29" s="8"/>
      <c r="O29" s="39"/>
      <c r="P29" s="39"/>
      <c r="Q29" s="47"/>
      <c r="R29" s="39"/>
      <c r="S29" s="39"/>
      <c r="T29" s="39"/>
      <c r="U29" s="39"/>
      <c r="V29" s="39"/>
      <c r="W29" s="39"/>
      <c r="X29" s="7"/>
      <c r="Y29" s="7"/>
      <c r="Z29" s="7"/>
      <c r="AA29" s="7"/>
      <c r="AB29" s="7"/>
      <c r="AC29" s="7"/>
      <c r="AD29" s="7"/>
      <c r="AE29" s="7"/>
    </row>
    <row r="30" spans="2:31" ht="12.75" customHeight="1" x14ac:dyDescent="0.25">
      <c r="B30" s="35" t="str">
        <f t="shared" si="3"/>
        <v/>
      </c>
      <c r="D30" s="6"/>
      <c r="E30" s="6"/>
      <c r="F30" s="60"/>
      <c r="G30" s="61"/>
      <c r="H30" s="39"/>
      <c r="I30" s="60"/>
      <c r="J30" s="62"/>
      <c r="K30" s="8"/>
      <c r="L30" s="8"/>
      <c r="M30" s="8"/>
      <c r="N30" s="8"/>
      <c r="O30" s="39"/>
      <c r="P30" s="39"/>
      <c r="Q30" s="47"/>
      <c r="R30" s="39"/>
      <c r="S30" s="39"/>
      <c r="T30" s="39"/>
      <c r="U30" s="39"/>
      <c r="V30" s="39"/>
      <c r="W30" s="39"/>
      <c r="X30" s="7"/>
      <c r="Y30" s="7"/>
      <c r="Z30" s="7"/>
      <c r="AA30" s="7"/>
      <c r="AB30" s="7"/>
      <c r="AC30" s="7"/>
      <c r="AD30" s="7"/>
      <c r="AE30" s="7"/>
    </row>
    <row r="31" spans="2:31" ht="12.75" customHeight="1" x14ac:dyDescent="0.25">
      <c r="B31" s="35" t="str">
        <f t="shared" si="3"/>
        <v/>
      </c>
      <c r="D31" s="6"/>
      <c r="E31" s="6"/>
      <c r="F31" s="60"/>
      <c r="G31" s="61"/>
      <c r="H31" s="39"/>
      <c r="I31" s="60"/>
      <c r="J31" s="62"/>
      <c r="K31" s="8"/>
      <c r="L31" s="8"/>
      <c r="M31" s="8"/>
      <c r="N31" s="8"/>
      <c r="O31" s="39"/>
      <c r="P31" s="39"/>
      <c r="Q31" s="47"/>
      <c r="R31" s="39"/>
      <c r="S31" s="39"/>
      <c r="T31" s="39"/>
      <c r="U31" s="39"/>
      <c r="V31" s="39"/>
      <c r="W31" s="39"/>
      <c r="X31" s="7"/>
      <c r="Y31" s="7"/>
      <c r="Z31" s="7"/>
      <c r="AA31" s="7"/>
      <c r="AB31" s="7"/>
      <c r="AC31" s="7"/>
      <c r="AD31" s="7"/>
      <c r="AE31" s="7"/>
    </row>
    <row r="32" spans="2:31" ht="12.75" customHeight="1" x14ac:dyDescent="0.25">
      <c r="B32" s="35" t="str">
        <f t="shared" si="3"/>
        <v/>
      </c>
      <c r="D32" s="6"/>
      <c r="E32" s="6"/>
      <c r="F32" s="60"/>
      <c r="G32" s="61"/>
      <c r="H32" s="39"/>
      <c r="I32" s="60"/>
      <c r="J32" s="62"/>
      <c r="K32" s="8"/>
      <c r="L32" s="8"/>
      <c r="M32" s="8"/>
      <c r="N32" s="8"/>
      <c r="O32" s="39"/>
      <c r="P32" s="39"/>
      <c r="Q32" s="47"/>
      <c r="R32" s="39"/>
      <c r="S32" s="39"/>
      <c r="T32" s="39"/>
      <c r="U32" s="39"/>
      <c r="V32" s="39"/>
      <c r="W32" s="39"/>
      <c r="X32" s="7"/>
      <c r="Y32" s="7"/>
      <c r="Z32" s="7"/>
      <c r="AA32" s="7"/>
      <c r="AB32" s="7"/>
      <c r="AC32" s="7"/>
      <c r="AD32" s="7"/>
      <c r="AE32" s="7"/>
    </row>
    <row r="33" spans="2:31" ht="12.75" customHeight="1" x14ac:dyDescent="0.25">
      <c r="B33" s="35" t="str">
        <f t="shared" si="3"/>
        <v/>
      </c>
      <c r="D33" s="6"/>
      <c r="E33" s="6"/>
      <c r="F33" s="60"/>
      <c r="G33" s="61"/>
      <c r="H33" s="39" t="str">
        <f t="shared" ref="H33:H83" si="4">IF(I33="","","TO")</f>
        <v/>
      </c>
      <c r="I33" s="60"/>
      <c r="J33" s="62"/>
      <c r="K33" s="8"/>
      <c r="L33" s="8"/>
      <c r="M33" s="8"/>
      <c r="N33" s="8"/>
      <c r="O33" s="39" t="str">
        <f t="shared" ref="O33:O83" si="5">IF(K33&lt;&gt;"",IF(L33="Yes",IF(P33=0,IF(ROUND(K33/48400,0)&lt;2,2,ROUND(K33/48400,0)),IF(ROUND(P33/10000,0)&lt;2,2,ROUND(P33/10000,0))),0),"")</f>
        <v/>
      </c>
      <c r="P33" s="39" t="str">
        <f t="shared" ref="P33:P83" si="6">IF(K33&lt;&gt;"",IF(M33="Yes",ROUND(111*(K33/1000),0),0),"")</f>
        <v/>
      </c>
      <c r="Q33" s="39" t="str">
        <f t="shared" ref="Q33:Q83" si="7">IF(K33&lt;&gt;"",K33,"")</f>
        <v/>
      </c>
      <c r="R33" s="39" t="str">
        <f t="shared" ref="R33:R83" si="8">IF(K33&lt;&gt;"",ROUND(0.05*K33,0),"")</f>
        <v/>
      </c>
      <c r="S33" s="39" t="str">
        <f t="shared" ref="S33:S83" si="9">IF(K33&lt;&gt;"",IF(N33="Yes",ROUND(0.05*K33,0),0),"")</f>
        <v/>
      </c>
      <c r="T33" s="39" t="str">
        <f t="shared" ref="T33:T83" si="10">IF(K33&lt;&gt;"",ROUND(IF(S33=0,K33/7410,(K33/7410)+((9*K33)*((20/1000)*(1/2000)))),2),"")</f>
        <v/>
      </c>
      <c r="U33" s="39" t="str">
        <f t="shared" ref="U33:U83" si="11">IF(K33&lt;&gt;"",ROUND(K33/4840,2),"")</f>
        <v/>
      </c>
      <c r="V33" s="39" t="str">
        <f t="shared" ref="V33:V83" si="12">IF(K33&lt;&gt;"",ROUND(IF(S33=0,2*0.0027*K33,2*((0.0027*K33)+(0.0027*S33))),0),"")</f>
        <v/>
      </c>
      <c r="W33" s="39" t="str">
        <f t="shared" ref="W33:W83" si="13">IF(K33&lt;&gt;"",ROUND((9*K33*0.25)/1000,0),"")</f>
        <v/>
      </c>
      <c r="X33" s="7"/>
      <c r="Y33" s="7"/>
      <c r="Z33" s="7"/>
      <c r="AA33" s="7"/>
      <c r="AB33" s="7"/>
      <c r="AC33" s="7"/>
      <c r="AD33" s="7"/>
      <c r="AE33" s="7"/>
    </row>
    <row r="34" spans="2:31" ht="12.75" customHeight="1" x14ac:dyDescent="0.25">
      <c r="B34" s="35" t="str">
        <f t="shared" si="3"/>
        <v/>
      </c>
      <c r="D34" s="6"/>
      <c r="E34" s="6"/>
      <c r="F34" s="60"/>
      <c r="G34" s="61"/>
      <c r="H34" s="39" t="str">
        <f t="shared" si="4"/>
        <v/>
      </c>
      <c r="I34" s="60"/>
      <c r="J34" s="62"/>
      <c r="K34" s="8"/>
      <c r="L34" s="8"/>
      <c r="M34" s="8"/>
      <c r="N34" s="8"/>
      <c r="O34" s="39" t="str">
        <f t="shared" si="5"/>
        <v/>
      </c>
      <c r="P34" s="39" t="str">
        <f t="shared" si="6"/>
        <v/>
      </c>
      <c r="Q34" s="39" t="str">
        <f t="shared" si="7"/>
        <v/>
      </c>
      <c r="R34" s="39" t="str">
        <f t="shared" si="8"/>
        <v/>
      </c>
      <c r="S34" s="39" t="str">
        <f t="shared" si="9"/>
        <v/>
      </c>
      <c r="T34" s="39" t="str">
        <f t="shared" si="10"/>
        <v/>
      </c>
      <c r="U34" s="39" t="str">
        <f t="shared" si="11"/>
        <v/>
      </c>
      <c r="V34" s="39" t="str">
        <f t="shared" si="12"/>
        <v/>
      </c>
      <c r="W34" s="39" t="str">
        <f t="shared" si="13"/>
        <v/>
      </c>
      <c r="X34" s="7"/>
      <c r="Y34" s="7"/>
      <c r="Z34" s="7"/>
      <c r="AA34" s="7"/>
      <c r="AB34" s="7"/>
      <c r="AC34" s="7"/>
      <c r="AD34" s="7"/>
      <c r="AE34" s="7"/>
    </row>
    <row r="35" spans="2:31" ht="12.75" customHeight="1" x14ac:dyDescent="0.25">
      <c r="B35" s="35" t="str">
        <f t="shared" si="3"/>
        <v/>
      </c>
      <c r="D35" s="6"/>
      <c r="E35" s="6"/>
      <c r="F35" s="60"/>
      <c r="G35" s="61"/>
      <c r="H35" s="39" t="str">
        <f t="shared" si="4"/>
        <v/>
      </c>
      <c r="I35" s="60"/>
      <c r="J35" s="62"/>
      <c r="K35" s="8"/>
      <c r="L35" s="8"/>
      <c r="M35" s="8"/>
      <c r="N35" s="8"/>
      <c r="O35" s="39" t="str">
        <f t="shared" si="5"/>
        <v/>
      </c>
      <c r="P35" s="39" t="str">
        <f t="shared" si="6"/>
        <v/>
      </c>
      <c r="Q35" s="39" t="str">
        <f t="shared" si="7"/>
        <v/>
      </c>
      <c r="R35" s="39" t="str">
        <f t="shared" si="8"/>
        <v/>
      </c>
      <c r="S35" s="39" t="str">
        <f t="shared" si="9"/>
        <v/>
      </c>
      <c r="T35" s="39" t="str">
        <f t="shared" si="10"/>
        <v/>
      </c>
      <c r="U35" s="39" t="str">
        <f t="shared" si="11"/>
        <v/>
      </c>
      <c r="V35" s="39" t="str">
        <f t="shared" si="12"/>
        <v/>
      </c>
      <c r="W35" s="39" t="str">
        <f t="shared" si="13"/>
        <v/>
      </c>
      <c r="X35" s="7"/>
      <c r="Y35" s="7"/>
      <c r="Z35" s="7"/>
      <c r="AA35" s="7"/>
      <c r="AB35" s="7"/>
      <c r="AC35" s="7"/>
      <c r="AD35" s="7"/>
      <c r="AE35" s="7"/>
    </row>
    <row r="36" spans="2:31" ht="12.75" customHeight="1" x14ac:dyDescent="0.25">
      <c r="B36" s="35" t="str">
        <f t="shared" si="3"/>
        <v/>
      </c>
      <c r="D36" s="6"/>
      <c r="E36" s="6"/>
      <c r="F36" s="60"/>
      <c r="G36" s="61"/>
      <c r="H36" s="39" t="str">
        <f t="shared" si="4"/>
        <v/>
      </c>
      <c r="I36" s="60"/>
      <c r="J36" s="62"/>
      <c r="K36" s="8"/>
      <c r="L36" s="8"/>
      <c r="M36" s="8"/>
      <c r="N36" s="8"/>
      <c r="O36" s="39" t="str">
        <f t="shared" si="5"/>
        <v/>
      </c>
      <c r="P36" s="39" t="str">
        <f t="shared" si="6"/>
        <v/>
      </c>
      <c r="Q36" s="39" t="str">
        <f t="shared" si="7"/>
        <v/>
      </c>
      <c r="R36" s="39" t="str">
        <f t="shared" si="8"/>
        <v/>
      </c>
      <c r="S36" s="39" t="str">
        <f t="shared" si="9"/>
        <v/>
      </c>
      <c r="T36" s="39" t="str">
        <f t="shared" si="10"/>
        <v/>
      </c>
      <c r="U36" s="39" t="str">
        <f t="shared" si="11"/>
        <v/>
      </c>
      <c r="V36" s="39" t="str">
        <f t="shared" si="12"/>
        <v/>
      </c>
      <c r="W36" s="39" t="str">
        <f t="shared" si="13"/>
        <v/>
      </c>
      <c r="X36" s="7"/>
      <c r="Y36" s="7"/>
      <c r="Z36" s="7"/>
      <c r="AA36" s="7"/>
      <c r="AB36" s="7"/>
      <c r="AC36" s="7"/>
      <c r="AD36" s="7"/>
      <c r="AE36" s="7"/>
    </row>
    <row r="37" spans="2:31" ht="12.75" customHeight="1" x14ac:dyDescent="0.25">
      <c r="B37" s="35" t="str">
        <f t="shared" si="3"/>
        <v/>
      </c>
      <c r="D37" s="6"/>
      <c r="E37" s="6"/>
      <c r="F37" s="60"/>
      <c r="G37" s="61"/>
      <c r="H37" s="39" t="str">
        <f t="shared" si="4"/>
        <v/>
      </c>
      <c r="I37" s="60"/>
      <c r="J37" s="62"/>
      <c r="K37" s="8"/>
      <c r="L37" s="8"/>
      <c r="M37" s="8"/>
      <c r="N37" s="8"/>
      <c r="O37" s="39" t="str">
        <f t="shared" si="5"/>
        <v/>
      </c>
      <c r="P37" s="39" t="str">
        <f t="shared" si="6"/>
        <v/>
      </c>
      <c r="Q37" s="39" t="str">
        <f t="shared" si="7"/>
        <v/>
      </c>
      <c r="R37" s="39" t="str">
        <f t="shared" si="8"/>
        <v/>
      </c>
      <c r="S37" s="39" t="str">
        <f t="shared" si="9"/>
        <v/>
      </c>
      <c r="T37" s="39" t="str">
        <f t="shared" si="10"/>
        <v/>
      </c>
      <c r="U37" s="39" t="str">
        <f t="shared" si="11"/>
        <v/>
      </c>
      <c r="V37" s="39" t="str">
        <f t="shared" si="12"/>
        <v/>
      </c>
      <c r="W37" s="39" t="str">
        <f t="shared" si="13"/>
        <v/>
      </c>
      <c r="X37" s="7"/>
      <c r="Y37" s="7"/>
      <c r="Z37" s="7"/>
      <c r="AA37" s="7"/>
      <c r="AB37" s="7"/>
      <c r="AC37" s="7"/>
      <c r="AD37" s="7"/>
      <c r="AE37" s="7"/>
    </row>
    <row r="38" spans="2:31" ht="12.75" customHeight="1" x14ac:dyDescent="0.25">
      <c r="B38" s="35" t="str">
        <f t="shared" si="3"/>
        <v/>
      </c>
      <c r="D38" s="6"/>
      <c r="E38" s="6"/>
      <c r="F38" s="60"/>
      <c r="G38" s="61"/>
      <c r="H38" s="39" t="str">
        <f t="shared" si="4"/>
        <v/>
      </c>
      <c r="I38" s="60"/>
      <c r="J38" s="62"/>
      <c r="K38" s="8"/>
      <c r="L38" s="8"/>
      <c r="M38" s="8"/>
      <c r="N38" s="8"/>
      <c r="O38" s="39" t="str">
        <f t="shared" si="5"/>
        <v/>
      </c>
      <c r="P38" s="39" t="str">
        <f t="shared" si="6"/>
        <v/>
      </c>
      <c r="Q38" s="39" t="str">
        <f t="shared" si="7"/>
        <v/>
      </c>
      <c r="R38" s="39" t="str">
        <f t="shared" si="8"/>
        <v/>
      </c>
      <c r="S38" s="39" t="str">
        <f t="shared" si="9"/>
        <v/>
      </c>
      <c r="T38" s="39" t="str">
        <f t="shared" si="10"/>
        <v/>
      </c>
      <c r="U38" s="39" t="str">
        <f t="shared" si="11"/>
        <v/>
      </c>
      <c r="V38" s="39" t="str">
        <f t="shared" si="12"/>
        <v/>
      </c>
      <c r="W38" s="39" t="str">
        <f t="shared" si="13"/>
        <v/>
      </c>
      <c r="X38" s="7"/>
      <c r="Y38" s="7"/>
      <c r="Z38" s="7"/>
      <c r="AA38" s="7"/>
      <c r="AB38" s="7"/>
      <c r="AC38" s="7"/>
      <c r="AD38" s="7"/>
      <c r="AE38" s="7"/>
    </row>
    <row r="39" spans="2:31" ht="12.75" customHeight="1" x14ac:dyDescent="0.25">
      <c r="B39" s="35" t="str">
        <f t="shared" si="3"/>
        <v/>
      </c>
      <c r="D39" s="6"/>
      <c r="E39" s="6"/>
      <c r="F39" s="60"/>
      <c r="G39" s="61"/>
      <c r="H39" s="39" t="str">
        <f t="shared" si="4"/>
        <v/>
      </c>
      <c r="I39" s="60"/>
      <c r="J39" s="62"/>
      <c r="K39" s="8"/>
      <c r="L39" s="8"/>
      <c r="M39" s="8"/>
      <c r="N39" s="8"/>
      <c r="O39" s="39" t="str">
        <f t="shared" si="5"/>
        <v/>
      </c>
      <c r="P39" s="39" t="str">
        <f t="shared" si="6"/>
        <v/>
      </c>
      <c r="Q39" s="39" t="str">
        <f t="shared" si="7"/>
        <v/>
      </c>
      <c r="R39" s="39" t="str">
        <f t="shared" si="8"/>
        <v/>
      </c>
      <c r="S39" s="39" t="str">
        <f t="shared" si="9"/>
        <v/>
      </c>
      <c r="T39" s="39" t="str">
        <f t="shared" si="10"/>
        <v/>
      </c>
      <c r="U39" s="39" t="str">
        <f t="shared" si="11"/>
        <v/>
      </c>
      <c r="V39" s="39" t="str">
        <f t="shared" si="12"/>
        <v/>
      </c>
      <c r="W39" s="39" t="str">
        <f t="shared" si="13"/>
        <v/>
      </c>
      <c r="X39" s="7"/>
      <c r="Y39" s="7"/>
      <c r="Z39" s="7"/>
      <c r="AA39" s="7"/>
      <c r="AB39" s="7"/>
      <c r="AC39" s="7"/>
      <c r="AD39" s="7"/>
      <c r="AE39" s="7"/>
    </row>
    <row r="40" spans="2:31" ht="12.75" customHeight="1" x14ac:dyDescent="0.25">
      <c r="B40" s="35" t="str">
        <f t="shared" si="3"/>
        <v/>
      </c>
      <c r="D40" s="6"/>
      <c r="E40" s="6"/>
      <c r="F40" s="60"/>
      <c r="G40" s="61"/>
      <c r="H40" s="39" t="str">
        <f t="shared" si="4"/>
        <v/>
      </c>
      <c r="I40" s="60"/>
      <c r="J40" s="62"/>
      <c r="K40" s="8"/>
      <c r="L40" s="8"/>
      <c r="M40" s="8"/>
      <c r="N40" s="8"/>
      <c r="O40" s="39" t="str">
        <f t="shared" si="5"/>
        <v/>
      </c>
      <c r="P40" s="39" t="str">
        <f t="shared" si="6"/>
        <v/>
      </c>
      <c r="Q40" s="39" t="str">
        <f t="shared" si="7"/>
        <v/>
      </c>
      <c r="R40" s="39" t="str">
        <f t="shared" si="8"/>
        <v/>
      </c>
      <c r="S40" s="39" t="str">
        <f t="shared" si="9"/>
        <v/>
      </c>
      <c r="T40" s="39" t="str">
        <f t="shared" si="10"/>
        <v/>
      </c>
      <c r="U40" s="39" t="str">
        <f t="shared" si="11"/>
        <v/>
      </c>
      <c r="V40" s="39" t="str">
        <f t="shared" si="12"/>
        <v/>
      </c>
      <c r="W40" s="39" t="str">
        <f t="shared" si="13"/>
        <v/>
      </c>
      <c r="X40" s="7"/>
      <c r="Y40" s="7"/>
      <c r="Z40" s="7"/>
      <c r="AA40" s="7"/>
      <c r="AB40" s="7"/>
      <c r="AC40" s="7"/>
      <c r="AD40" s="7"/>
      <c r="AE40" s="7"/>
    </row>
    <row r="41" spans="2:31" ht="12.75" customHeight="1" x14ac:dyDescent="0.25">
      <c r="B41" s="35" t="str">
        <f t="shared" si="3"/>
        <v/>
      </c>
      <c r="D41" s="6"/>
      <c r="E41" s="6"/>
      <c r="F41" s="60"/>
      <c r="G41" s="61"/>
      <c r="H41" s="39" t="str">
        <f t="shared" si="4"/>
        <v/>
      </c>
      <c r="I41" s="60"/>
      <c r="J41" s="62"/>
      <c r="K41" s="8"/>
      <c r="L41" s="8"/>
      <c r="M41" s="8"/>
      <c r="N41" s="8"/>
      <c r="O41" s="39" t="str">
        <f t="shared" si="5"/>
        <v/>
      </c>
      <c r="P41" s="39" t="str">
        <f t="shared" si="6"/>
        <v/>
      </c>
      <c r="Q41" s="39" t="str">
        <f t="shared" si="7"/>
        <v/>
      </c>
      <c r="R41" s="39" t="str">
        <f t="shared" si="8"/>
        <v/>
      </c>
      <c r="S41" s="39" t="str">
        <f t="shared" si="9"/>
        <v/>
      </c>
      <c r="T41" s="39" t="str">
        <f t="shared" si="10"/>
        <v/>
      </c>
      <c r="U41" s="39" t="str">
        <f t="shared" si="11"/>
        <v/>
      </c>
      <c r="V41" s="39" t="str">
        <f t="shared" si="12"/>
        <v/>
      </c>
      <c r="W41" s="39" t="str">
        <f t="shared" si="13"/>
        <v/>
      </c>
      <c r="X41" s="7"/>
      <c r="Y41" s="7"/>
      <c r="Z41" s="7"/>
      <c r="AA41" s="7"/>
      <c r="AB41" s="7"/>
      <c r="AC41" s="7"/>
      <c r="AD41" s="7"/>
      <c r="AE41" s="7"/>
    </row>
    <row r="42" spans="2:31" ht="12.75" customHeight="1" x14ac:dyDescent="0.25">
      <c r="B42" s="35" t="str">
        <f t="shared" si="3"/>
        <v/>
      </c>
      <c r="D42" s="6"/>
      <c r="E42" s="6"/>
      <c r="F42" s="60"/>
      <c r="G42" s="61"/>
      <c r="H42" s="39" t="str">
        <f t="shared" si="4"/>
        <v/>
      </c>
      <c r="I42" s="60"/>
      <c r="J42" s="62"/>
      <c r="K42" s="8"/>
      <c r="L42" s="8"/>
      <c r="M42" s="8"/>
      <c r="N42" s="8"/>
      <c r="O42" s="39" t="str">
        <f t="shared" si="5"/>
        <v/>
      </c>
      <c r="P42" s="39" t="str">
        <f t="shared" si="6"/>
        <v/>
      </c>
      <c r="Q42" s="39" t="str">
        <f t="shared" si="7"/>
        <v/>
      </c>
      <c r="R42" s="39" t="str">
        <f t="shared" si="8"/>
        <v/>
      </c>
      <c r="S42" s="39" t="str">
        <f t="shared" si="9"/>
        <v/>
      </c>
      <c r="T42" s="39" t="str">
        <f t="shared" si="10"/>
        <v/>
      </c>
      <c r="U42" s="39" t="str">
        <f t="shared" si="11"/>
        <v/>
      </c>
      <c r="V42" s="39" t="str">
        <f t="shared" si="12"/>
        <v/>
      </c>
      <c r="W42" s="39" t="str">
        <f t="shared" si="13"/>
        <v/>
      </c>
      <c r="X42" s="7"/>
      <c r="Y42" s="7"/>
      <c r="Z42" s="7"/>
      <c r="AA42" s="7"/>
      <c r="AB42" s="7"/>
      <c r="AC42" s="7"/>
      <c r="AD42" s="7"/>
      <c r="AE42" s="7"/>
    </row>
    <row r="43" spans="2:31" ht="12.75" customHeight="1" x14ac:dyDescent="0.25">
      <c r="B43" s="35" t="str">
        <f t="shared" si="3"/>
        <v/>
      </c>
      <c r="D43" s="6"/>
      <c r="E43" s="6"/>
      <c r="F43" s="60"/>
      <c r="G43" s="61"/>
      <c r="H43" s="39" t="str">
        <f t="shared" si="4"/>
        <v/>
      </c>
      <c r="I43" s="60"/>
      <c r="J43" s="62"/>
      <c r="K43" s="8"/>
      <c r="L43" s="8"/>
      <c r="M43" s="8"/>
      <c r="N43" s="8"/>
      <c r="O43" s="39" t="str">
        <f t="shared" si="5"/>
        <v/>
      </c>
      <c r="P43" s="39" t="str">
        <f t="shared" si="6"/>
        <v/>
      </c>
      <c r="Q43" s="39" t="str">
        <f t="shared" si="7"/>
        <v/>
      </c>
      <c r="R43" s="39" t="str">
        <f t="shared" si="8"/>
        <v/>
      </c>
      <c r="S43" s="39" t="str">
        <f t="shared" si="9"/>
        <v/>
      </c>
      <c r="T43" s="39" t="str">
        <f t="shared" si="10"/>
        <v/>
      </c>
      <c r="U43" s="39" t="str">
        <f t="shared" si="11"/>
        <v/>
      </c>
      <c r="V43" s="39" t="str">
        <f t="shared" si="12"/>
        <v/>
      </c>
      <c r="W43" s="39" t="str">
        <f t="shared" si="13"/>
        <v/>
      </c>
      <c r="X43" s="7"/>
      <c r="Y43" s="7"/>
      <c r="Z43" s="7"/>
      <c r="AA43" s="7"/>
      <c r="AB43" s="7"/>
      <c r="AC43" s="7"/>
      <c r="AD43" s="7"/>
      <c r="AE43" s="7"/>
    </row>
    <row r="44" spans="2:31" ht="12.75" customHeight="1" x14ac:dyDescent="0.25">
      <c r="B44" s="35" t="str">
        <f t="shared" si="3"/>
        <v/>
      </c>
      <c r="D44" s="6"/>
      <c r="E44" s="6"/>
      <c r="F44" s="60"/>
      <c r="G44" s="61"/>
      <c r="H44" s="39" t="str">
        <f t="shared" si="4"/>
        <v/>
      </c>
      <c r="I44" s="60"/>
      <c r="J44" s="62"/>
      <c r="K44" s="8"/>
      <c r="L44" s="8"/>
      <c r="M44" s="8"/>
      <c r="N44" s="8"/>
      <c r="O44" s="39" t="str">
        <f t="shared" si="5"/>
        <v/>
      </c>
      <c r="P44" s="39" t="str">
        <f t="shared" si="6"/>
        <v/>
      </c>
      <c r="Q44" s="39" t="str">
        <f t="shared" si="7"/>
        <v/>
      </c>
      <c r="R44" s="39" t="str">
        <f t="shared" si="8"/>
        <v/>
      </c>
      <c r="S44" s="39" t="str">
        <f t="shared" si="9"/>
        <v/>
      </c>
      <c r="T44" s="39" t="str">
        <f t="shared" si="10"/>
        <v/>
      </c>
      <c r="U44" s="39" t="str">
        <f t="shared" si="11"/>
        <v/>
      </c>
      <c r="V44" s="39" t="str">
        <f t="shared" si="12"/>
        <v/>
      </c>
      <c r="W44" s="39" t="str">
        <f t="shared" si="13"/>
        <v/>
      </c>
      <c r="X44" s="7"/>
      <c r="Y44" s="7"/>
      <c r="Z44" s="7"/>
      <c r="AA44" s="7"/>
      <c r="AB44" s="7"/>
      <c r="AC44" s="7"/>
      <c r="AD44" s="7"/>
      <c r="AE44" s="7"/>
    </row>
    <row r="45" spans="2:31" ht="12.75" customHeight="1" x14ac:dyDescent="0.25">
      <c r="B45" s="35" t="str">
        <f t="shared" si="3"/>
        <v/>
      </c>
      <c r="D45" s="6"/>
      <c r="E45" s="6"/>
      <c r="F45" s="60"/>
      <c r="G45" s="61"/>
      <c r="H45" s="39" t="str">
        <f t="shared" si="4"/>
        <v/>
      </c>
      <c r="I45" s="60"/>
      <c r="J45" s="62"/>
      <c r="K45" s="8"/>
      <c r="L45" s="8"/>
      <c r="M45" s="8"/>
      <c r="N45" s="8"/>
      <c r="O45" s="39" t="str">
        <f t="shared" si="5"/>
        <v/>
      </c>
      <c r="P45" s="39" t="str">
        <f t="shared" si="6"/>
        <v/>
      </c>
      <c r="Q45" s="39" t="str">
        <f t="shared" si="7"/>
        <v/>
      </c>
      <c r="R45" s="39" t="str">
        <f t="shared" si="8"/>
        <v/>
      </c>
      <c r="S45" s="39" t="str">
        <f t="shared" si="9"/>
        <v/>
      </c>
      <c r="T45" s="39" t="str">
        <f t="shared" si="10"/>
        <v/>
      </c>
      <c r="U45" s="39" t="str">
        <f t="shared" si="11"/>
        <v/>
      </c>
      <c r="V45" s="39" t="str">
        <f t="shared" si="12"/>
        <v/>
      </c>
      <c r="W45" s="39" t="str">
        <f t="shared" si="13"/>
        <v/>
      </c>
      <c r="X45" s="7"/>
      <c r="Y45" s="7"/>
      <c r="Z45" s="7"/>
      <c r="AA45" s="7"/>
      <c r="AB45" s="7"/>
      <c r="AC45" s="7"/>
      <c r="AD45" s="7"/>
      <c r="AE45" s="7"/>
    </row>
    <row r="46" spans="2:31" ht="12.75" customHeight="1" x14ac:dyDescent="0.25">
      <c r="B46" s="35" t="str">
        <f t="shared" si="3"/>
        <v/>
      </c>
      <c r="D46" s="6"/>
      <c r="E46" s="6"/>
      <c r="F46" s="60"/>
      <c r="G46" s="61"/>
      <c r="H46" s="39" t="str">
        <f t="shared" si="4"/>
        <v/>
      </c>
      <c r="I46" s="60"/>
      <c r="J46" s="62"/>
      <c r="K46" s="8"/>
      <c r="L46" s="8"/>
      <c r="M46" s="8"/>
      <c r="N46" s="8"/>
      <c r="O46" s="39" t="str">
        <f t="shared" si="5"/>
        <v/>
      </c>
      <c r="P46" s="39" t="str">
        <f t="shared" si="6"/>
        <v/>
      </c>
      <c r="Q46" s="39" t="str">
        <f t="shared" si="7"/>
        <v/>
      </c>
      <c r="R46" s="39" t="str">
        <f t="shared" si="8"/>
        <v/>
      </c>
      <c r="S46" s="39" t="str">
        <f t="shared" si="9"/>
        <v/>
      </c>
      <c r="T46" s="39" t="str">
        <f t="shared" si="10"/>
        <v/>
      </c>
      <c r="U46" s="39" t="str">
        <f t="shared" si="11"/>
        <v/>
      </c>
      <c r="V46" s="39" t="str">
        <f t="shared" si="12"/>
        <v/>
      </c>
      <c r="W46" s="39" t="str">
        <f t="shared" si="13"/>
        <v/>
      </c>
      <c r="X46" s="7"/>
      <c r="Y46" s="7"/>
      <c r="Z46" s="7"/>
      <c r="AA46" s="7"/>
      <c r="AB46" s="7"/>
      <c r="AC46" s="7"/>
      <c r="AD46" s="7"/>
      <c r="AE46" s="7"/>
    </row>
    <row r="47" spans="2:31" ht="12.75" customHeight="1" x14ac:dyDescent="0.25">
      <c r="B47" s="35" t="str">
        <f t="shared" si="3"/>
        <v/>
      </c>
      <c r="D47" s="6"/>
      <c r="E47" s="6"/>
      <c r="F47" s="60"/>
      <c r="G47" s="61"/>
      <c r="H47" s="39" t="str">
        <f t="shared" si="4"/>
        <v/>
      </c>
      <c r="I47" s="60"/>
      <c r="J47" s="62"/>
      <c r="K47" s="8"/>
      <c r="L47" s="8"/>
      <c r="M47" s="8"/>
      <c r="N47" s="8"/>
      <c r="O47" s="39" t="str">
        <f t="shared" si="5"/>
        <v/>
      </c>
      <c r="P47" s="39" t="str">
        <f t="shared" si="6"/>
        <v/>
      </c>
      <c r="Q47" s="39" t="str">
        <f t="shared" si="7"/>
        <v/>
      </c>
      <c r="R47" s="39" t="str">
        <f t="shared" si="8"/>
        <v/>
      </c>
      <c r="S47" s="39" t="str">
        <f t="shared" si="9"/>
        <v/>
      </c>
      <c r="T47" s="39" t="str">
        <f t="shared" si="10"/>
        <v/>
      </c>
      <c r="U47" s="39" t="str">
        <f t="shared" si="11"/>
        <v/>
      </c>
      <c r="V47" s="39" t="str">
        <f t="shared" si="12"/>
        <v/>
      </c>
      <c r="W47" s="39" t="str">
        <f t="shared" si="13"/>
        <v/>
      </c>
      <c r="X47" s="7"/>
      <c r="Y47" s="7"/>
      <c r="Z47" s="7"/>
      <c r="AA47" s="7"/>
      <c r="AB47" s="7"/>
      <c r="AC47" s="7"/>
      <c r="AD47" s="7"/>
      <c r="AE47" s="7"/>
    </row>
    <row r="48" spans="2:31" ht="12.75" customHeight="1" x14ac:dyDescent="0.25">
      <c r="B48" s="35" t="str">
        <f t="shared" si="3"/>
        <v/>
      </c>
      <c r="D48" s="6"/>
      <c r="E48" s="6"/>
      <c r="F48" s="60"/>
      <c r="G48" s="61"/>
      <c r="H48" s="39" t="str">
        <f t="shared" si="4"/>
        <v/>
      </c>
      <c r="I48" s="60"/>
      <c r="J48" s="62"/>
      <c r="K48" s="8"/>
      <c r="L48" s="8"/>
      <c r="M48" s="8"/>
      <c r="N48" s="8"/>
      <c r="O48" s="39" t="str">
        <f t="shared" si="5"/>
        <v/>
      </c>
      <c r="P48" s="39" t="str">
        <f t="shared" si="6"/>
        <v/>
      </c>
      <c r="Q48" s="39" t="str">
        <f t="shared" si="7"/>
        <v/>
      </c>
      <c r="R48" s="39" t="str">
        <f t="shared" si="8"/>
        <v/>
      </c>
      <c r="S48" s="39" t="str">
        <f t="shared" si="9"/>
        <v/>
      </c>
      <c r="T48" s="39" t="str">
        <f t="shared" si="10"/>
        <v/>
      </c>
      <c r="U48" s="39" t="str">
        <f t="shared" si="11"/>
        <v/>
      </c>
      <c r="V48" s="39" t="str">
        <f t="shared" si="12"/>
        <v/>
      </c>
      <c r="W48" s="39" t="str">
        <f t="shared" si="13"/>
        <v/>
      </c>
      <c r="X48" s="7"/>
      <c r="Y48" s="7"/>
      <c r="Z48" s="7"/>
      <c r="AA48" s="7"/>
      <c r="AB48" s="7"/>
      <c r="AC48" s="7"/>
      <c r="AD48" s="7"/>
      <c r="AE48" s="7"/>
    </row>
    <row r="49" spans="2:31" ht="12.75" customHeight="1" x14ac:dyDescent="0.25">
      <c r="B49" s="35" t="str">
        <f t="shared" si="3"/>
        <v/>
      </c>
      <c r="D49" s="6"/>
      <c r="E49" s="6"/>
      <c r="F49" s="60"/>
      <c r="G49" s="61"/>
      <c r="H49" s="39" t="str">
        <f t="shared" si="4"/>
        <v/>
      </c>
      <c r="I49" s="60"/>
      <c r="J49" s="62"/>
      <c r="K49" s="8"/>
      <c r="L49" s="8"/>
      <c r="M49" s="8"/>
      <c r="N49" s="8"/>
      <c r="O49" s="39" t="str">
        <f t="shared" si="5"/>
        <v/>
      </c>
      <c r="P49" s="39" t="str">
        <f t="shared" si="6"/>
        <v/>
      </c>
      <c r="Q49" s="39" t="str">
        <f t="shared" si="7"/>
        <v/>
      </c>
      <c r="R49" s="39" t="str">
        <f t="shared" si="8"/>
        <v/>
      </c>
      <c r="S49" s="39" t="str">
        <f t="shared" si="9"/>
        <v/>
      </c>
      <c r="T49" s="39" t="str">
        <f t="shared" si="10"/>
        <v/>
      </c>
      <c r="U49" s="39" t="str">
        <f t="shared" si="11"/>
        <v/>
      </c>
      <c r="V49" s="39" t="str">
        <f t="shared" si="12"/>
        <v/>
      </c>
      <c r="W49" s="39" t="str">
        <f t="shared" si="13"/>
        <v/>
      </c>
      <c r="X49" s="7"/>
      <c r="Y49" s="7"/>
      <c r="Z49" s="7"/>
      <c r="AA49" s="7"/>
      <c r="AB49" s="7"/>
      <c r="AC49" s="7"/>
      <c r="AD49" s="7"/>
      <c r="AE49" s="7"/>
    </row>
    <row r="50" spans="2:31" ht="12.75" customHeight="1" x14ac:dyDescent="0.25">
      <c r="B50" s="35" t="str">
        <f t="shared" si="3"/>
        <v/>
      </c>
      <c r="D50" s="6"/>
      <c r="E50" s="6"/>
      <c r="F50" s="60"/>
      <c r="G50" s="61"/>
      <c r="H50" s="39" t="str">
        <f t="shared" si="4"/>
        <v/>
      </c>
      <c r="I50" s="60"/>
      <c r="J50" s="62"/>
      <c r="K50" s="8"/>
      <c r="L50" s="8"/>
      <c r="M50" s="8"/>
      <c r="N50" s="8"/>
      <c r="O50" s="39" t="str">
        <f t="shared" si="5"/>
        <v/>
      </c>
      <c r="P50" s="39" t="str">
        <f t="shared" si="6"/>
        <v/>
      </c>
      <c r="Q50" s="39" t="str">
        <f t="shared" si="7"/>
        <v/>
      </c>
      <c r="R50" s="39" t="str">
        <f t="shared" si="8"/>
        <v/>
      </c>
      <c r="S50" s="39" t="str">
        <f t="shared" si="9"/>
        <v/>
      </c>
      <c r="T50" s="39" t="str">
        <f t="shared" si="10"/>
        <v/>
      </c>
      <c r="U50" s="39" t="str">
        <f t="shared" si="11"/>
        <v/>
      </c>
      <c r="V50" s="39" t="str">
        <f t="shared" si="12"/>
        <v/>
      </c>
      <c r="W50" s="39" t="str">
        <f t="shared" si="13"/>
        <v/>
      </c>
      <c r="X50" s="7"/>
      <c r="Y50" s="7"/>
      <c r="Z50" s="7"/>
      <c r="AA50" s="7"/>
      <c r="AB50" s="7"/>
      <c r="AC50" s="7"/>
      <c r="AD50" s="7"/>
      <c r="AE50" s="7"/>
    </row>
    <row r="51" spans="2:31" ht="12.75" customHeight="1" x14ac:dyDescent="0.25">
      <c r="B51" s="35" t="str">
        <f t="shared" si="3"/>
        <v/>
      </c>
      <c r="D51" s="6"/>
      <c r="E51" s="6"/>
      <c r="F51" s="60"/>
      <c r="G51" s="61"/>
      <c r="H51" s="39" t="str">
        <f t="shared" si="4"/>
        <v/>
      </c>
      <c r="I51" s="60"/>
      <c r="J51" s="62"/>
      <c r="K51" s="8"/>
      <c r="L51" s="8"/>
      <c r="M51" s="8"/>
      <c r="N51" s="8"/>
      <c r="O51" s="39" t="str">
        <f t="shared" si="5"/>
        <v/>
      </c>
      <c r="P51" s="39" t="str">
        <f t="shared" si="6"/>
        <v/>
      </c>
      <c r="Q51" s="39" t="str">
        <f t="shared" si="7"/>
        <v/>
      </c>
      <c r="R51" s="39" t="str">
        <f t="shared" si="8"/>
        <v/>
      </c>
      <c r="S51" s="39" t="str">
        <f t="shared" si="9"/>
        <v/>
      </c>
      <c r="T51" s="39" t="str">
        <f t="shared" si="10"/>
        <v/>
      </c>
      <c r="U51" s="39" t="str">
        <f t="shared" si="11"/>
        <v/>
      </c>
      <c r="V51" s="39" t="str">
        <f t="shared" si="12"/>
        <v/>
      </c>
      <c r="W51" s="39" t="str">
        <f t="shared" si="13"/>
        <v/>
      </c>
      <c r="X51" s="7"/>
      <c r="Y51" s="7"/>
      <c r="Z51" s="7"/>
      <c r="AA51" s="7"/>
      <c r="AB51" s="7"/>
      <c r="AC51" s="7"/>
      <c r="AD51" s="7"/>
      <c r="AE51" s="7"/>
    </row>
    <row r="52" spans="2:31" ht="12.75" customHeight="1" x14ac:dyDescent="0.25">
      <c r="B52" s="35" t="str">
        <f t="shared" si="3"/>
        <v/>
      </c>
      <c r="D52" s="6"/>
      <c r="E52" s="6"/>
      <c r="F52" s="60"/>
      <c r="G52" s="61"/>
      <c r="H52" s="39" t="str">
        <f t="shared" si="4"/>
        <v/>
      </c>
      <c r="I52" s="60"/>
      <c r="J52" s="62"/>
      <c r="K52" s="8"/>
      <c r="L52" s="8"/>
      <c r="M52" s="8"/>
      <c r="N52" s="8"/>
      <c r="O52" s="39" t="str">
        <f t="shared" si="5"/>
        <v/>
      </c>
      <c r="P52" s="39" t="str">
        <f t="shared" si="6"/>
        <v/>
      </c>
      <c r="Q52" s="39" t="str">
        <f t="shared" si="7"/>
        <v/>
      </c>
      <c r="R52" s="39" t="str">
        <f t="shared" si="8"/>
        <v/>
      </c>
      <c r="S52" s="39" t="str">
        <f t="shared" si="9"/>
        <v/>
      </c>
      <c r="T52" s="39" t="str">
        <f t="shared" si="10"/>
        <v/>
      </c>
      <c r="U52" s="39" t="str">
        <f t="shared" si="11"/>
        <v/>
      </c>
      <c r="V52" s="39" t="str">
        <f t="shared" si="12"/>
        <v/>
      </c>
      <c r="W52" s="39" t="str">
        <f t="shared" si="13"/>
        <v/>
      </c>
      <c r="X52" s="7"/>
      <c r="Y52" s="7"/>
      <c r="Z52" s="7"/>
      <c r="AA52" s="7"/>
      <c r="AB52" s="7"/>
      <c r="AC52" s="7"/>
      <c r="AD52" s="7"/>
      <c r="AE52" s="7"/>
    </row>
    <row r="53" spans="2:31" ht="12.75" customHeight="1" x14ac:dyDescent="0.25">
      <c r="B53" s="35" t="str">
        <f t="shared" si="3"/>
        <v/>
      </c>
      <c r="D53" s="6"/>
      <c r="E53" s="6"/>
      <c r="F53" s="60"/>
      <c r="G53" s="61"/>
      <c r="H53" s="39" t="str">
        <f t="shared" si="4"/>
        <v/>
      </c>
      <c r="I53" s="60"/>
      <c r="J53" s="62"/>
      <c r="K53" s="8"/>
      <c r="L53" s="8"/>
      <c r="M53" s="8"/>
      <c r="N53" s="8"/>
      <c r="O53" s="39" t="str">
        <f t="shared" si="5"/>
        <v/>
      </c>
      <c r="P53" s="39" t="str">
        <f t="shared" si="6"/>
        <v/>
      </c>
      <c r="Q53" s="39" t="str">
        <f t="shared" si="7"/>
        <v/>
      </c>
      <c r="R53" s="39" t="str">
        <f t="shared" si="8"/>
        <v/>
      </c>
      <c r="S53" s="39" t="str">
        <f t="shared" si="9"/>
        <v/>
      </c>
      <c r="T53" s="39" t="str">
        <f t="shared" si="10"/>
        <v/>
      </c>
      <c r="U53" s="39" t="str">
        <f t="shared" si="11"/>
        <v/>
      </c>
      <c r="V53" s="39" t="str">
        <f t="shared" si="12"/>
        <v/>
      </c>
      <c r="W53" s="39" t="str">
        <f t="shared" si="13"/>
        <v/>
      </c>
      <c r="X53" s="7"/>
      <c r="Y53" s="7"/>
      <c r="Z53" s="7"/>
      <c r="AA53" s="7"/>
      <c r="AB53" s="7"/>
      <c r="AC53" s="7"/>
      <c r="AD53" s="7"/>
      <c r="AE53" s="7"/>
    </row>
    <row r="54" spans="2:31" ht="12.75" customHeight="1" x14ac:dyDescent="0.25">
      <c r="B54" s="35" t="str">
        <f t="shared" si="3"/>
        <v/>
      </c>
      <c r="D54" s="6"/>
      <c r="E54" s="6"/>
      <c r="F54" s="60"/>
      <c r="G54" s="61"/>
      <c r="H54" s="39" t="str">
        <f t="shared" si="4"/>
        <v/>
      </c>
      <c r="I54" s="60"/>
      <c r="J54" s="62"/>
      <c r="K54" s="8"/>
      <c r="L54" s="8"/>
      <c r="M54" s="8"/>
      <c r="N54" s="8"/>
      <c r="O54" s="39" t="str">
        <f t="shared" si="5"/>
        <v/>
      </c>
      <c r="P54" s="39" t="str">
        <f t="shared" si="6"/>
        <v/>
      </c>
      <c r="Q54" s="39" t="str">
        <f t="shared" si="7"/>
        <v/>
      </c>
      <c r="R54" s="39" t="str">
        <f t="shared" si="8"/>
        <v/>
      </c>
      <c r="S54" s="39" t="str">
        <f t="shared" si="9"/>
        <v/>
      </c>
      <c r="T54" s="39" t="str">
        <f t="shared" si="10"/>
        <v/>
      </c>
      <c r="U54" s="39" t="str">
        <f t="shared" si="11"/>
        <v/>
      </c>
      <c r="V54" s="39" t="str">
        <f t="shared" si="12"/>
        <v/>
      </c>
      <c r="W54" s="39" t="str">
        <f t="shared" si="13"/>
        <v/>
      </c>
      <c r="X54" s="7"/>
      <c r="Y54" s="7"/>
      <c r="Z54" s="7"/>
      <c r="AA54" s="7"/>
      <c r="AB54" s="7"/>
      <c r="AC54" s="7"/>
      <c r="AD54" s="7"/>
      <c r="AE54" s="7"/>
    </row>
    <row r="55" spans="2:31" ht="12.75" customHeight="1" x14ac:dyDescent="0.25">
      <c r="B55" s="35" t="str">
        <f t="shared" si="3"/>
        <v/>
      </c>
      <c r="D55" s="6"/>
      <c r="E55" s="6"/>
      <c r="F55" s="60"/>
      <c r="G55" s="61"/>
      <c r="H55" s="39" t="str">
        <f t="shared" si="4"/>
        <v/>
      </c>
      <c r="I55" s="60"/>
      <c r="J55" s="62"/>
      <c r="K55" s="8"/>
      <c r="L55" s="8"/>
      <c r="M55" s="8"/>
      <c r="N55" s="8"/>
      <c r="O55" s="39" t="str">
        <f t="shared" si="5"/>
        <v/>
      </c>
      <c r="P55" s="39" t="str">
        <f t="shared" si="6"/>
        <v/>
      </c>
      <c r="Q55" s="39" t="str">
        <f t="shared" si="7"/>
        <v/>
      </c>
      <c r="R55" s="39" t="str">
        <f t="shared" si="8"/>
        <v/>
      </c>
      <c r="S55" s="39" t="str">
        <f t="shared" si="9"/>
        <v/>
      </c>
      <c r="T55" s="39" t="str">
        <f t="shared" si="10"/>
        <v/>
      </c>
      <c r="U55" s="39" t="str">
        <f t="shared" si="11"/>
        <v/>
      </c>
      <c r="V55" s="39" t="str">
        <f t="shared" si="12"/>
        <v/>
      </c>
      <c r="W55" s="39" t="str">
        <f t="shared" si="13"/>
        <v/>
      </c>
      <c r="X55" s="7"/>
      <c r="Y55" s="7"/>
      <c r="Z55" s="7"/>
      <c r="AA55" s="7"/>
      <c r="AB55" s="7"/>
      <c r="AC55" s="7"/>
      <c r="AD55" s="7"/>
      <c r="AE55" s="7"/>
    </row>
    <row r="56" spans="2:31" ht="12.75" customHeight="1" x14ac:dyDescent="0.25">
      <c r="B56" s="35" t="str">
        <f t="shared" si="3"/>
        <v/>
      </c>
      <c r="D56" s="6"/>
      <c r="E56" s="6"/>
      <c r="F56" s="60"/>
      <c r="G56" s="61"/>
      <c r="H56" s="39" t="str">
        <f t="shared" si="4"/>
        <v/>
      </c>
      <c r="I56" s="60"/>
      <c r="J56" s="62"/>
      <c r="K56" s="8"/>
      <c r="L56" s="8"/>
      <c r="M56" s="8"/>
      <c r="N56" s="8"/>
      <c r="O56" s="39" t="str">
        <f t="shared" si="5"/>
        <v/>
      </c>
      <c r="P56" s="39" t="str">
        <f t="shared" si="6"/>
        <v/>
      </c>
      <c r="Q56" s="39" t="str">
        <f t="shared" si="7"/>
        <v/>
      </c>
      <c r="R56" s="39" t="str">
        <f t="shared" si="8"/>
        <v/>
      </c>
      <c r="S56" s="39" t="str">
        <f t="shared" si="9"/>
        <v/>
      </c>
      <c r="T56" s="39" t="str">
        <f t="shared" si="10"/>
        <v/>
      </c>
      <c r="U56" s="39" t="str">
        <f t="shared" si="11"/>
        <v/>
      </c>
      <c r="V56" s="39" t="str">
        <f t="shared" si="12"/>
        <v/>
      </c>
      <c r="W56" s="39" t="str">
        <f t="shared" si="13"/>
        <v/>
      </c>
      <c r="X56" s="7"/>
      <c r="Y56" s="7"/>
      <c r="Z56" s="7"/>
      <c r="AA56" s="7"/>
      <c r="AB56" s="7"/>
      <c r="AC56" s="7"/>
      <c r="AD56" s="7"/>
      <c r="AE56" s="7"/>
    </row>
    <row r="57" spans="2:31" ht="12.75" customHeight="1" x14ac:dyDescent="0.25">
      <c r="B57" s="35" t="str">
        <f t="shared" si="3"/>
        <v/>
      </c>
      <c r="D57" s="6"/>
      <c r="E57" s="6"/>
      <c r="F57" s="60"/>
      <c r="G57" s="61"/>
      <c r="H57" s="39" t="str">
        <f t="shared" si="4"/>
        <v/>
      </c>
      <c r="I57" s="60"/>
      <c r="J57" s="62"/>
      <c r="K57" s="8"/>
      <c r="L57" s="8"/>
      <c r="M57" s="8"/>
      <c r="N57" s="8"/>
      <c r="O57" s="39" t="str">
        <f t="shared" si="5"/>
        <v/>
      </c>
      <c r="P57" s="39" t="str">
        <f t="shared" si="6"/>
        <v/>
      </c>
      <c r="Q57" s="39" t="str">
        <f t="shared" si="7"/>
        <v/>
      </c>
      <c r="R57" s="39" t="str">
        <f t="shared" si="8"/>
        <v/>
      </c>
      <c r="S57" s="39" t="str">
        <f t="shared" si="9"/>
        <v/>
      </c>
      <c r="T57" s="39" t="str">
        <f t="shared" si="10"/>
        <v/>
      </c>
      <c r="U57" s="39" t="str">
        <f t="shared" si="11"/>
        <v/>
      </c>
      <c r="V57" s="39" t="str">
        <f t="shared" si="12"/>
        <v/>
      </c>
      <c r="W57" s="39" t="str">
        <f t="shared" si="13"/>
        <v/>
      </c>
      <c r="X57" s="7"/>
      <c r="Y57" s="7"/>
      <c r="Z57" s="7"/>
      <c r="AA57" s="7"/>
      <c r="AB57" s="7"/>
      <c r="AC57" s="7"/>
      <c r="AD57" s="7"/>
      <c r="AE57" s="7"/>
    </row>
    <row r="58" spans="2:31" ht="12.75" customHeight="1" x14ac:dyDescent="0.25">
      <c r="B58" s="35" t="str">
        <f t="shared" si="3"/>
        <v/>
      </c>
      <c r="D58" s="6"/>
      <c r="E58" s="6"/>
      <c r="F58" s="60"/>
      <c r="G58" s="61"/>
      <c r="H58" s="39" t="str">
        <f t="shared" si="4"/>
        <v/>
      </c>
      <c r="I58" s="60"/>
      <c r="J58" s="62"/>
      <c r="K58" s="8"/>
      <c r="L58" s="8"/>
      <c r="M58" s="8"/>
      <c r="N58" s="8"/>
      <c r="O58" s="39" t="str">
        <f t="shared" si="5"/>
        <v/>
      </c>
      <c r="P58" s="39" t="str">
        <f t="shared" si="6"/>
        <v/>
      </c>
      <c r="Q58" s="39" t="str">
        <f t="shared" si="7"/>
        <v/>
      </c>
      <c r="R58" s="39" t="str">
        <f t="shared" si="8"/>
        <v/>
      </c>
      <c r="S58" s="39" t="str">
        <f t="shared" si="9"/>
        <v/>
      </c>
      <c r="T58" s="39" t="str">
        <f t="shared" si="10"/>
        <v/>
      </c>
      <c r="U58" s="39" t="str">
        <f t="shared" si="11"/>
        <v/>
      </c>
      <c r="V58" s="39" t="str">
        <f t="shared" si="12"/>
        <v/>
      </c>
      <c r="W58" s="39" t="str">
        <f t="shared" si="13"/>
        <v/>
      </c>
      <c r="X58" s="7"/>
      <c r="Y58" s="7"/>
      <c r="Z58" s="7"/>
      <c r="AA58" s="7"/>
      <c r="AB58" s="7"/>
      <c r="AC58" s="7"/>
      <c r="AD58" s="7"/>
      <c r="AE58" s="7"/>
    </row>
    <row r="59" spans="2:31" ht="12.75" customHeight="1" x14ac:dyDescent="0.25">
      <c r="B59" s="35" t="str">
        <f t="shared" si="3"/>
        <v/>
      </c>
      <c r="D59" s="6"/>
      <c r="E59" s="6"/>
      <c r="F59" s="60"/>
      <c r="G59" s="61"/>
      <c r="H59" s="39" t="str">
        <f t="shared" si="4"/>
        <v/>
      </c>
      <c r="I59" s="60"/>
      <c r="J59" s="62"/>
      <c r="K59" s="8"/>
      <c r="L59" s="8"/>
      <c r="M59" s="8"/>
      <c r="N59" s="8"/>
      <c r="O59" s="39" t="str">
        <f t="shared" si="5"/>
        <v/>
      </c>
      <c r="P59" s="39" t="str">
        <f t="shared" si="6"/>
        <v/>
      </c>
      <c r="Q59" s="39" t="str">
        <f t="shared" si="7"/>
        <v/>
      </c>
      <c r="R59" s="39" t="str">
        <f t="shared" si="8"/>
        <v/>
      </c>
      <c r="S59" s="39" t="str">
        <f t="shared" si="9"/>
        <v/>
      </c>
      <c r="T59" s="39" t="str">
        <f t="shared" si="10"/>
        <v/>
      </c>
      <c r="U59" s="39" t="str">
        <f t="shared" si="11"/>
        <v/>
      </c>
      <c r="V59" s="39" t="str">
        <f t="shared" si="12"/>
        <v/>
      </c>
      <c r="W59" s="39" t="str">
        <f t="shared" si="13"/>
        <v/>
      </c>
      <c r="X59" s="7"/>
      <c r="Y59" s="7"/>
      <c r="Z59" s="7"/>
      <c r="AA59" s="7"/>
      <c r="AB59" s="7"/>
      <c r="AC59" s="7"/>
      <c r="AD59" s="7"/>
      <c r="AE59" s="7"/>
    </row>
    <row r="60" spans="2:31" ht="12.75" customHeight="1" x14ac:dyDescent="0.25">
      <c r="B60" s="35" t="str">
        <f t="shared" si="3"/>
        <v/>
      </c>
      <c r="D60" s="6"/>
      <c r="E60" s="6"/>
      <c r="F60" s="60"/>
      <c r="G60" s="61"/>
      <c r="H60" s="39" t="str">
        <f t="shared" si="4"/>
        <v/>
      </c>
      <c r="I60" s="60"/>
      <c r="J60" s="62"/>
      <c r="K60" s="8"/>
      <c r="L60" s="8"/>
      <c r="M60" s="8"/>
      <c r="N60" s="8"/>
      <c r="O60" s="39" t="str">
        <f t="shared" si="5"/>
        <v/>
      </c>
      <c r="P60" s="39" t="str">
        <f t="shared" si="6"/>
        <v/>
      </c>
      <c r="Q60" s="39" t="str">
        <f t="shared" si="7"/>
        <v/>
      </c>
      <c r="R60" s="39" t="str">
        <f t="shared" si="8"/>
        <v/>
      </c>
      <c r="S60" s="39" t="str">
        <f t="shared" si="9"/>
        <v/>
      </c>
      <c r="T60" s="39" t="str">
        <f t="shared" si="10"/>
        <v/>
      </c>
      <c r="U60" s="39" t="str">
        <f t="shared" si="11"/>
        <v/>
      </c>
      <c r="V60" s="39" t="str">
        <f t="shared" si="12"/>
        <v/>
      </c>
      <c r="W60" s="39" t="str">
        <f t="shared" si="13"/>
        <v/>
      </c>
      <c r="X60" s="7"/>
      <c r="Y60" s="7"/>
      <c r="Z60" s="7"/>
      <c r="AA60" s="7"/>
      <c r="AB60" s="7"/>
      <c r="AC60" s="7"/>
      <c r="AD60" s="7"/>
      <c r="AE60" s="7"/>
    </row>
    <row r="61" spans="2:31" ht="12.75" customHeight="1" x14ac:dyDescent="0.25">
      <c r="B61" s="35" t="str">
        <f t="shared" si="3"/>
        <v/>
      </c>
      <c r="D61" s="6"/>
      <c r="E61" s="6"/>
      <c r="F61" s="60"/>
      <c r="G61" s="61"/>
      <c r="H61" s="39" t="str">
        <f t="shared" si="4"/>
        <v/>
      </c>
      <c r="I61" s="60"/>
      <c r="J61" s="62"/>
      <c r="K61" s="8"/>
      <c r="L61" s="8"/>
      <c r="M61" s="8"/>
      <c r="N61" s="8"/>
      <c r="O61" s="39" t="str">
        <f t="shared" si="5"/>
        <v/>
      </c>
      <c r="P61" s="39" t="str">
        <f t="shared" si="6"/>
        <v/>
      </c>
      <c r="Q61" s="39" t="str">
        <f t="shared" si="7"/>
        <v/>
      </c>
      <c r="R61" s="39" t="str">
        <f t="shared" si="8"/>
        <v/>
      </c>
      <c r="S61" s="39" t="str">
        <f t="shared" si="9"/>
        <v/>
      </c>
      <c r="T61" s="39" t="str">
        <f t="shared" si="10"/>
        <v/>
      </c>
      <c r="U61" s="39" t="str">
        <f t="shared" si="11"/>
        <v/>
      </c>
      <c r="V61" s="39" t="str">
        <f t="shared" si="12"/>
        <v/>
      </c>
      <c r="W61" s="39" t="str">
        <f t="shared" si="13"/>
        <v/>
      </c>
      <c r="X61" s="7"/>
      <c r="Y61" s="7"/>
      <c r="Z61" s="7"/>
      <c r="AA61" s="7"/>
      <c r="AB61" s="7"/>
      <c r="AC61" s="7"/>
      <c r="AD61" s="7"/>
      <c r="AE61" s="7"/>
    </row>
    <row r="62" spans="2:31" ht="12.75" customHeight="1" x14ac:dyDescent="0.25">
      <c r="B62" s="35" t="str">
        <f t="shared" si="3"/>
        <v/>
      </c>
      <c r="D62" s="6"/>
      <c r="E62" s="6"/>
      <c r="F62" s="60"/>
      <c r="G62" s="61"/>
      <c r="H62" s="39" t="str">
        <f t="shared" si="4"/>
        <v/>
      </c>
      <c r="I62" s="60"/>
      <c r="J62" s="62"/>
      <c r="K62" s="8"/>
      <c r="L62" s="8"/>
      <c r="M62" s="8"/>
      <c r="N62" s="8"/>
      <c r="O62" s="39" t="str">
        <f t="shared" si="5"/>
        <v/>
      </c>
      <c r="P62" s="39" t="str">
        <f t="shared" si="6"/>
        <v/>
      </c>
      <c r="Q62" s="39" t="str">
        <f t="shared" si="7"/>
        <v/>
      </c>
      <c r="R62" s="39" t="str">
        <f t="shared" si="8"/>
        <v/>
      </c>
      <c r="S62" s="39" t="str">
        <f t="shared" si="9"/>
        <v/>
      </c>
      <c r="T62" s="39" t="str">
        <f t="shared" si="10"/>
        <v/>
      </c>
      <c r="U62" s="39" t="str">
        <f t="shared" si="11"/>
        <v/>
      </c>
      <c r="V62" s="39" t="str">
        <f t="shared" si="12"/>
        <v/>
      </c>
      <c r="W62" s="39" t="str">
        <f t="shared" si="13"/>
        <v/>
      </c>
      <c r="X62" s="7"/>
      <c r="Y62" s="7"/>
      <c r="Z62" s="7"/>
      <c r="AA62" s="7"/>
      <c r="AB62" s="7"/>
      <c r="AC62" s="7"/>
      <c r="AD62" s="7"/>
      <c r="AE62" s="7"/>
    </row>
    <row r="63" spans="2:31" ht="12.75" customHeight="1" x14ac:dyDescent="0.25">
      <c r="B63" s="35" t="str">
        <f t="shared" si="3"/>
        <v/>
      </c>
      <c r="D63" s="6"/>
      <c r="E63" s="6"/>
      <c r="F63" s="60"/>
      <c r="G63" s="61"/>
      <c r="H63" s="39" t="str">
        <f t="shared" si="4"/>
        <v/>
      </c>
      <c r="I63" s="60"/>
      <c r="J63" s="62"/>
      <c r="K63" s="8"/>
      <c r="L63" s="8"/>
      <c r="M63" s="8"/>
      <c r="N63" s="8"/>
      <c r="O63" s="39" t="str">
        <f t="shared" si="5"/>
        <v/>
      </c>
      <c r="P63" s="39" t="str">
        <f t="shared" si="6"/>
        <v/>
      </c>
      <c r="Q63" s="39" t="str">
        <f t="shared" si="7"/>
        <v/>
      </c>
      <c r="R63" s="39" t="str">
        <f t="shared" si="8"/>
        <v/>
      </c>
      <c r="S63" s="39" t="str">
        <f t="shared" si="9"/>
        <v/>
      </c>
      <c r="T63" s="39" t="str">
        <f t="shared" si="10"/>
        <v/>
      </c>
      <c r="U63" s="39" t="str">
        <f t="shared" si="11"/>
        <v/>
      </c>
      <c r="V63" s="39" t="str">
        <f t="shared" si="12"/>
        <v/>
      </c>
      <c r="W63" s="39" t="str">
        <f t="shared" si="13"/>
        <v/>
      </c>
      <c r="X63" s="7"/>
      <c r="Y63" s="7"/>
      <c r="Z63" s="7"/>
      <c r="AA63" s="7"/>
      <c r="AB63" s="7"/>
      <c r="AC63" s="7"/>
      <c r="AD63" s="7"/>
      <c r="AE63" s="7"/>
    </row>
    <row r="64" spans="2:31" ht="12.75" customHeight="1" x14ac:dyDescent="0.25">
      <c r="B64" s="35"/>
      <c r="D64" s="6"/>
      <c r="E64" s="6"/>
      <c r="F64" s="42"/>
      <c r="G64" s="43"/>
      <c r="H64" s="39"/>
      <c r="I64" s="42"/>
      <c r="J64" s="44"/>
      <c r="K64" s="8"/>
      <c r="L64" s="8"/>
      <c r="M64" s="8"/>
      <c r="N64" s="8"/>
      <c r="O64" s="39"/>
      <c r="P64" s="39"/>
      <c r="Q64" s="39"/>
      <c r="R64" s="39"/>
      <c r="S64" s="39"/>
      <c r="T64" s="39"/>
      <c r="U64" s="39"/>
      <c r="V64" s="39"/>
      <c r="W64" s="39"/>
      <c r="X64" s="7"/>
      <c r="Y64" s="7"/>
      <c r="Z64" s="7"/>
      <c r="AA64" s="7"/>
      <c r="AB64" s="7"/>
      <c r="AC64" s="7"/>
      <c r="AD64" s="7"/>
      <c r="AE64" s="7"/>
    </row>
    <row r="65" spans="2:31" ht="12.75" customHeight="1" x14ac:dyDescent="0.25">
      <c r="B65" s="35" t="str">
        <f t="shared" si="3"/>
        <v/>
      </c>
      <c r="D65" s="6"/>
      <c r="E65" s="6"/>
      <c r="F65" s="60"/>
      <c r="G65" s="61"/>
      <c r="H65" s="39" t="str">
        <f t="shared" si="4"/>
        <v/>
      </c>
      <c r="I65" s="60"/>
      <c r="J65" s="62"/>
      <c r="K65" s="8"/>
      <c r="L65" s="8"/>
      <c r="M65" s="8"/>
      <c r="N65" s="8"/>
      <c r="O65" s="39" t="str">
        <f t="shared" si="5"/>
        <v/>
      </c>
      <c r="P65" s="39" t="str">
        <f t="shared" si="6"/>
        <v/>
      </c>
      <c r="Q65" s="39" t="str">
        <f t="shared" si="7"/>
        <v/>
      </c>
      <c r="R65" s="39" t="str">
        <f t="shared" si="8"/>
        <v/>
      </c>
      <c r="S65" s="39" t="str">
        <f t="shared" si="9"/>
        <v/>
      </c>
      <c r="T65" s="39" t="str">
        <f t="shared" si="10"/>
        <v/>
      </c>
      <c r="U65" s="39" t="str">
        <f t="shared" si="11"/>
        <v/>
      </c>
      <c r="V65" s="39" t="str">
        <f t="shared" si="12"/>
        <v/>
      </c>
      <c r="W65" s="39" t="str">
        <f t="shared" si="13"/>
        <v/>
      </c>
      <c r="X65" s="7"/>
      <c r="Y65" s="7"/>
      <c r="Z65" s="7"/>
      <c r="AA65" s="7"/>
      <c r="AB65" s="7"/>
      <c r="AC65" s="7"/>
      <c r="AD65" s="7"/>
      <c r="AE65" s="7"/>
    </row>
    <row r="66" spans="2:31" ht="12.75" customHeight="1" x14ac:dyDescent="0.25">
      <c r="B66" s="35" t="str">
        <f t="shared" si="3"/>
        <v/>
      </c>
      <c r="D66" s="6"/>
      <c r="E66" s="6"/>
      <c r="F66" s="60"/>
      <c r="G66" s="61"/>
      <c r="H66" s="39" t="str">
        <f t="shared" si="4"/>
        <v/>
      </c>
      <c r="I66" s="60"/>
      <c r="J66" s="62"/>
      <c r="K66" s="8"/>
      <c r="L66" s="8"/>
      <c r="M66" s="8"/>
      <c r="N66" s="8"/>
      <c r="O66" s="39" t="str">
        <f t="shared" si="5"/>
        <v/>
      </c>
      <c r="P66" s="39" t="str">
        <f t="shared" si="6"/>
        <v/>
      </c>
      <c r="Q66" s="39" t="str">
        <f t="shared" si="7"/>
        <v/>
      </c>
      <c r="R66" s="39" t="str">
        <f t="shared" si="8"/>
        <v/>
      </c>
      <c r="S66" s="39" t="str">
        <f t="shared" si="9"/>
        <v/>
      </c>
      <c r="T66" s="39" t="str">
        <f t="shared" si="10"/>
        <v/>
      </c>
      <c r="U66" s="39" t="str">
        <f t="shared" si="11"/>
        <v/>
      </c>
      <c r="V66" s="39" t="str">
        <f t="shared" si="12"/>
        <v/>
      </c>
      <c r="W66" s="39" t="str">
        <f t="shared" si="13"/>
        <v/>
      </c>
      <c r="X66" s="7"/>
      <c r="Y66" s="7"/>
      <c r="Z66" s="7"/>
      <c r="AA66" s="7"/>
      <c r="AB66" s="7"/>
      <c r="AC66" s="7"/>
      <c r="AD66" s="7"/>
      <c r="AE66" s="7"/>
    </row>
    <row r="67" spans="2:31" ht="12.75" customHeight="1" x14ac:dyDescent="0.25">
      <c r="B67" s="35" t="str">
        <f t="shared" si="3"/>
        <v/>
      </c>
      <c r="D67" s="6"/>
      <c r="E67" s="6"/>
      <c r="F67" s="60"/>
      <c r="G67" s="61"/>
      <c r="H67" s="39" t="str">
        <f t="shared" si="4"/>
        <v/>
      </c>
      <c r="I67" s="60"/>
      <c r="J67" s="62"/>
      <c r="K67" s="8"/>
      <c r="L67" s="8"/>
      <c r="M67" s="8"/>
      <c r="N67" s="8"/>
      <c r="O67" s="39" t="str">
        <f t="shared" si="5"/>
        <v/>
      </c>
      <c r="P67" s="39" t="str">
        <f t="shared" si="6"/>
        <v/>
      </c>
      <c r="Q67" s="39" t="str">
        <f t="shared" si="7"/>
        <v/>
      </c>
      <c r="R67" s="39" t="str">
        <f t="shared" si="8"/>
        <v/>
      </c>
      <c r="S67" s="39" t="str">
        <f t="shared" si="9"/>
        <v/>
      </c>
      <c r="T67" s="39" t="str">
        <f t="shared" si="10"/>
        <v/>
      </c>
      <c r="U67" s="39" t="str">
        <f t="shared" si="11"/>
        <v/>
      </c>
      <c r="V67" s="39" t="str">
        <f t="shared" si="12"/>
        <v/>
      </c>
      <c r="W67" s="39" t="str">
        <f t="shared" si="13"/>
        <v/>
      </c>
      <c r="X67" s="7"/>
      <c r="Y67" s="7"/>
      <c r="Z67" s="7"/>
      <c r="AA67" s="7"/>
      <c r="AB67" s="7"/>
      <c r="AC67" s="7"/>
      <c r="AD67" s="7"/>
      <c r="AE67" s="7"/>
    </row>
    <row r="68" spans="2:31" ht="12.75" customHeight="1" x14ac:dyDescent="0.25">
      <c r="B68" s="35" t="str">
        <f t="shared" si="3"/>
        <v/>
      </c>
      <c r="D68" s="6"/>
      <c r="E68" s="6"/>
      <c r="F68" s="60"/>
      <c r="G68" s="61"/>
      <c r="H68" s="39" t="str">
        <f t="shared" si="4"/>
        <v/>
      </c>
      <c r="I68" s="60"/>
      <c r="J68" s="62"/>
      <c r="K68" s="8"/>
      <c r="L68" s="8"/>
      <c r="M68" s="8"/>
      <c r="N68" s="8"/>
      <c r="O68" s="39" t="str">
        <f t="shared" si="5"/>
        <v/>
      </c>
      <c r="P68" s="39" t="str">
        <f t="shared" si="6"/>
        <v/>
      </c>
      <c r="Q68" s="39" t="str">
        <f t="shared" si="7"/>
        <v/>
      </c>
      <c r="R68" s="39" t="str">
        <f t="shared" si="8"/>
        <v/>
      </c>
      <c r="S68" s="39" t="str">
        <f t="shared" si="9"/>
        <v/>
      </c>
      <c r="T68" s="39" t="str">
        <f t="shared" si="10"/>
        <v/>
      </c>
      <c r="U68" s="39" t="str">
        <f t="shared" si="11"/>
        <v/>
      </c>
      <c r="V68" s="39" t="str">
        <f t="shared" si="12"/>
        <v/>
      </c>
      <c r="W68" s="39" t="str">
        <f t="shared" si="13"/>
        <v/>
      </c>
      <c r="X68" s="7"/>
      <c r="Y68" s="7"/>
      <c r="Z68" s="7"/>
      <c r="AA68" s="7"/>
      <c r="AB68" s="7"/>
      <c r="AC68" s="7"/>
      <c r="AD68" s="7"/>
      <c r="AE68" s="7"/>
    </row>
    <row r="69" spans="2:31" ht="12.75" customHeight="1" x14ac:dyDescent="0.25">
      <c r="B69" s="35" t="str">
        <f t="shared" si="3"/>
        <v/>
      </c>
      <c r="D69" s="6"/>
      <c r="E69" s="6"/>
      <c r="F69" s="60"/>
      <c r="G69" s="61"/>
      <c r="H69" s="39" t="str">
        <f t="shared" si="4"/>
        <v/>
      </c>
      <c r="I69" s="60"/>
      <c r="J69" s="62"/>
      <c r="K69" s="8"/>
      <c r="L69" s="8"/>
      <c r="M69" s="8"/>
      <c r="N69" s="8"/>
      <c r="O69" s="39" t="str">
        <f t="shared" si="5"/>
        <v/>
      </c>
      <c r="P69" s="39" t="str">
        <f t="shared" si="6"/>
        <v/>
      </c>
      <c r="Q69" s="39" t="str">
        <f t="shared" si="7"/>
        <v/>
      </c>
      <c r="R69" s="39" t="str">
        <f t="shared" si="8"/>
        <v/>
      </c>
      <c r="S69" s="39" t="str">
        <f t="shared" si="9"/>
        <v/>
      </c>
      <c r="T69" s="39" t="str">
        <f t="shared" si="10"/>
        <v/>
      </c>
      <c r="U69" s="39" t="str">
        <f t="shared" si="11"/>
        <v/>
      </c>
      <c r="V69" s="39" t="str">
        <f t="shared" si="12"/>
        <v/>
      </c>
      <c r="W69" s="39" t="str">
        <f t="shared" si="13"/>
        <v/>
      </c>
      <c r="X69" s="7"/>
      <c r="Y69" s="7"/>
      <c r="Z69" s="7"/>
      <c r="AA69" s="7"/>
      <c r="AB69" s="7"/>
      <c r="AC69" s="7"/>
      <c r="AD69" s="7"/>
      <c r="AE69" s="7"/>
    </row>
    <row r="70" spans="2:31" ht="12.75" customHeight="1" x14ac:dyDescent="0.25">
      <c r="B70" s="35" t="str">
        <f t="shared" si="3"/>
        <v/>
      </c>
      <c r="D70" s="6"/>
      <c r="E70" s="6"/>
      <c r="F70" s="60"/>
      <c r="G70" s="61"/>
      <c r="H70" s="39" t="str">
        <f t="shared" si="4"/>
        <v/>
      </c>
      <c r="I70" s="60"/>
      <c r="J70" s="62"/>
      <c r="K70" s="8"/>
      <c r="L70" s="8"/>
      <c r="M70" s="8"/>
      <c r="N70" s="8"/>
      <c r="O70" s="39" t="str">
        <f t="shared" si="5"/>
        <v/>
      </c>
      <c r="P70" s="39" t="str">
        <f t="shared" si="6"/>
        <v/>
      </c>
      <c r="Q70" s="39" t="str">
        <f t="shared" si="7"/>
        <v/>
      </c>
      <c r="R70" s="39" t="str">
        <f t="shared" si="8"/>
        <v/>
      </c>
      <c r="S70" s="39" t="str">
        <f t="shared" si="9"/>
        <v/>
      </c>
      <c r="T70" s="39" t="str">
        <f t="shared" si="10"/>
        <v/>
      </c>
      <c r="U70" s="39" t="str">
        <f t="shared" si="11"/>
        <v/>
      </c>
      <c r="V70" s="39" t="str">
        <f t="shared" si="12"/>
        <v/>
      </c>
      <c r="W70" s="39" t="str">
        <f t="shared" si="13"/>
        <v/>
      </c>
      <c r="X70" s="7"/>
      <c r="Y70" s="7"/>
      <c r="Z70" s="7"/>
      <c r="AA70" s="7"/>
      <c r="AB70" s="7"/>
      <c r="AC70" s="7"/>
      <c r="AD70" s="7"/>
      <c r="AE70" s="7"/>
    </row>
    <row r="71" spans="2:31" ht="12.75" customHeight="1" x14ac:dyDescent="0.25">
      <c r="B71" s="35" t="str">
        <f t="shared" si="3"/>
        <v/>
      </c>
      <c r="D71" s="6"/>
      <c r="E71" s="6"/>
      <c r="F71" s="60"/>
      <c r="G71" s="61"/>
      <c r="H71" s="39" t="str">
        <f t="shared" si="4"/>
        <v/>
      </c>
      <c r="I71" s="60"/>
      <c r="J71" s="62"/>
      <c r="K71" s="8"/>
      <c r="L71" s="8"/>
      <c r="M71" s="8"/>
      <c r="N71" s="8"/>
      <c r="O71" s="39" t="str">
        <f t="shared" si="5"/>
        <v/>
      </c>
      <c r="P71" s="39" t="str">
        <f t="shared" si="6"/>
        <v/>
      </c>
      <c r="Q71" s="39" t="str">
        <f t="shared" si="7"/>
        <v/>
      </c>
      <c r="R71" s="39" t="str">
        <f t="shared" si="8"/>
        <v/>
      </c>
      <c r="S71" s="39" t="str">
        <f t="shared" si="9"/>
        <v/>
      </c>
      <c r="T71" s="39" t="str">
        <f t="shared" si="10"/>
        <v/>
      </c>
      <c r="U71" s="39" t="str">
        <f t="shared" si="11"/>
        <v/>
      </c>
      <c r="V71" s="39" t="str">
        <f t="shared" si="12"/>
        <v/>
      </c>
      <c r="W71" s="39" t="str">
        <f t="shared" si="13"/>
        <v/>
      </c>
      <c r="X71" s="7"/>
      <c r="Y71" s="7"/>
      <c r="Z71" s="7"/>
      <c r="AA71" s="7"/>
      <c r="AB71" s="7"/>
      <c r="AC71" s="7"/>
      <c r="AD71" s="7"/>
      <c r="AE71" s="7"/>
    </row>
    <row r="72" spans="2:31" ht="12.75" customHeight="1" x14ac:dyDescent="0.25">
      <c r="B72" s="35" t="str">
        <f t="shared" si="3"/>
        <v/>
      </c>
      <c r="D72" s="6"/>
      <c r="E72" s="6"/>
      <c r="F72" s="60"/>
      <c r="G72" s="61"/>
      <c r="H72" s="39" t="str">
        <f t="shared" si="4"/>
        <v/>
      </c>
      <c r="I72" s="60"/>
      <c r="J72" s="62"/>
      <c r="K72" s="8"/>
      <c r="L72" s="8"/>
      <c r="M72" s="8"/>
      <c r="N72" s="8"/>
      <c r="O72" s="39" t="str">
        <f t="shared" si="5"/>
        <v/>
      </c>
      <c r="P72" s="39" t="str">
        <f t="shared" si="6"/>
        <v/>
      </c>
      <c r="Q72" s="39" t="str">
        <f t="shared" si="7"/>
        <v/>
      </c>
      <c r="R72" s="39" t="str">
        <f t="shared" si="8"/>
        <v/>
      </c>
      <c r="S72" s="39" t="str">
        <f t="shared" si="9"/>
        <v/>
      </c>
      <c r="T72" s="39" t="str">
        <f t="shared" si="10"/>
        <v/>
      </c>
      <c r="U72" s="39" t="str">
        <f t="shared" si="11"/>
        <v/>
      </c>
      <c r="V72" s="39" t="str">
        <f t="shared" si="12"/>
        <v/>
      </c>
      <c r="W72" s="39" t="str">
        <f t="shared" si="13"/>
        <v/>
      </c>
      <c r="X72" s="7"/>
      <c r="Y72" s="7"/>
      <c r="Z72" s="7"/>
      <c r="AA72" s="7"/>
      <c r="AB72" s="7"/>
      <c r="AC72" s="7"/>
      <c r="AD72" s="7"/>
      <c r="AE72" s="7"/>
    </row>
    <row r="73" spans="2:31" ht="12.75" customHeight="1" x14ac:dyDescent="0.25">
      <c r="B73" s="35" t="str">
        <f t="shared" si="3"/>
        <v/>
      </c>
      <c r="D73" s="6"/>
      <c r="E73" s="6"/>
      <c r="F73" s="60"/>
      <c r="G73" s="61"/>
      <c r="H73" s="39" t="str">
        <f t="shared" si="4"/>
        <v/>
      </c>
      <c r="I73" s="60"/>
      <c r="J73" s="62"/>
      <c r="K73" s="8"/>
      <c r="L73" s="8"/>
      <c r="M73" s="8"/>
      <c r="N73" s="8"/>
      <c r="O73" s="39" t="str">
        <f t="shared" si="5"/>
        <v/>
      </c>
      <c r="P73" s="39" t="str">
        <f t="shared" si="6"/>
        <v/>
      </c>
      <c r="Q73" s="39" t="str">
        <f t="shared" si="7"/>
        <v/>
      </c>
      <c r="R73" s="39" t="str">
        <f t="shared" si="8"/>
        <v/>
      </c>
      <c r="S73" s="39" t="str">
        <f t="shared" si="9"/>
        <v/>
      </c>
      <c r="T73" s="39" t="str">
        <f t="shared" si="10"/>
        <v/>
      </c>
      <c r="U73" s="39" t="str">
        <f t="shared" si="11"/>
        <v/>
      </c>
      <c r="V73" s="39" t="str">
        <f t="shared" si="12"/>
        <v/>
      </c>
      <c r="W73" s="39" t="str">
        <f t="shared" si="13"/>
        <v/>
      </c>
      <c r="X73" s="7"/>
      <c r="Y73" s="7"/>
      <c r="Z73" s="7"/>
      <c r="AA73" s="7"/>
      <c r="AB73" s="7"/>
      <c r="AC73" s="7"/>
      <c r="AD73" s="7"/>
      <c r="AE73" s="7"/>
    </row>
    <row r="74" spans="2:31" ht="12.75" customHeight="1" x14ac:dyDescent="0.25">
      <c r="B74" s="35" t="str">
        <f t="shared" si="3"/>
        <v/>
      </c>
      <c r="D74" s="6"/>
      <c r="E74" s="6"/>
      <c r="F74" s="60"/>
      <c r="G74" s="61"/>
      <c r="H74" s="39" t="str">
        <f t="shared" si="4"/>
        <v/>
      </c>
      <c r="I74" s="60"/>
      <c r="J74" s="62"/>
      <c r="K74" s="8"/>
      <c r="L74" s="8"/>
      <c r="M74" s="8"/>
      <c r="N74" s="8"/>
      <c r="O74" s="39" t="str">
        <f t="shared" si="5"/>
        <v/>
      </c>
      <c r="P74" s="39" t="str">
        <f t="shared" si="6"/>
        <v/>
      </c>
      <c r="Q74" s="39" t="str">
        <f t="shared" si="7"/>
        <v/>
      </c>
      <c r="R74" s="39" t="str">
        <f t="shared" si="8"/>
        <v/>
      </c>
      <c r="S74" s="39" t="str">
        <f t="shared" si="9"/>
        <v/>
      </c>
      <c r="T74" s="39" t="str">
        <f t="shared" si="10"/>
        <v/>
      </c>
      <c r="U74" s="39" t="str">
        <f t="shared" si="11"/>
        <v/>
      </c>
      <c r="V74" s="39" t="str">
        <f t="shared" si="12"/>
        <v/>
      </c>
      <c r="W74" s="39" t="str">
        <f t="shared" si="13"/>
        <v/>
      </c>
      <c r="X74" s="7"/>
      <c r="Y74" s="7"/>
      <c r="Z74" s="7"/>
      <c r="AA74" s="7"/>
      <c r="AB74" s="7"/>
      <c r="AC74" s="7"/>
      <c r="AD74" s="7"/>
      <c r="AE74" s="7"/>
    </row>
    <row r="75" spans="2:31" ht="12.75" customHeight="1" x14ac:dyDescent="0.25">
      <c r="B75" s="35" t="str">
        <f t="shared" si="3"/>
        <v/>
      </c>
      <c r="D75" s="6"/>
      <c r="E75" s="6"/>
      <c r="F75" s="60"/>
      <c r="G75" s="61"/>
      <c r="H75" s="39" t="str">
        <f t="shared" si="4"/>
        <v/>
      </c>
      <c r="I75" s="60"/>
      <c r="J75" s="62"/>
      <c r="K75" s="8"/>
      <c r="L75" s="8"/>
      <c r="M75" s="8"/>
      <c r="N75" s="8"/>
      <c r="O75" s="39" t="str">
        <f t="shared" si="5"/>
        <v/>
      </c>
      <c r="P75" s="39" t="str">
        <f t="shared" si="6"/>
        <v/>
      </c>
      <c r="Q75" s="39" t="str">
        <f t="shared" si="7"/>
        <v/>
      </c>
      <c r="R75" s="39" t="str">
        <f t="shared" si="8"/>
        <v/>
      </c>
      <c r="S75" s="39" t="str">
        <f t="shared" si="9"/>
        <v/>
      </c>
      <c r="T75" s="39" t="str">
        <f t="shared" si="10"/>
        <v/>
      </c>
      <c r="U75" s="39" t="str">
        <f t="shared" si="11"/>
        <v/>
      </c>
      <c r="V75" s="39" t="str">
        <f t="shared" si="12"/>
        <v/>
      </c>
      <c r="W75" s="39" t="str">
        <f t="shared" si="13"/>
        <v/>
      </c>
      <c r="X75" s="7"/>
      <c r="Y75" s="7"/>
      <c r="Z75" s="7"/>
      <c r="AA75" s="7"/>
      <c r="AB75" s="7"/>
      <c r="AC75" s="7"/>
      <c r="AD75" s="7"/>
      <c r="AE75" s="7"/>
    </row>
    <row r="76" spans="2:31" ht="12.75" customHeight="1" x14ac:dyDescent="0.25">
      <c r="B76" s="35" t="str">
        <f t="shared" si="3"/>
        <v/>
      </c>
      <c r="D76" s="6"/>
      <c r="E76" s="6"/>
      <c r="F76" s="60"/>
      <c r="G76" s="61"/>
      <c r="H76" s="39" t="str">
        <f t="shared" si="4"/>
        <v/>
      </c>
      <c r="I76" s="60"/>
      <c r="J76" s="62"/>
      <c r="K76" s="8"/>
      <c r="L76" s="8"/>
      <c r="M76" s="8"/>
      <c r="N76" s="8"/>
      <c r="O76" s="39" t="str">
        <f t="shared" si="5"/>
        <v/>
      </c>
      <c r="P76" s="39" t="str">
        <f t="shared" si="6"/>
        <v/>
      </c>
      <c r="Q76" s="39" t="str">
        <f t="shared" si="7"/>
        <v/>
      </c>
      <c r="R76" s="39" t="str">
        <f t="shared" si="8"/>
        <v/>
      </c>
      <c r="S76" s="39" t="str">
        <f t="shared" si="9"/>
        <v/>
      </c>
      <c r="T76" s="39" t="str">
        <f t="shared" si="10"/>
        <v/>
      </c>
      <c r="U76" s="39" t="str">
        <f t="shared" si="11"/>
        <v/>
      </c>
      <c r="V76" s="39" t="str">
        <f t="shared" si="12"/>
        <v/>
      </c>
      <c r="W76" s="39" t="str">
        <f t="shared" si="13"/>
        <v/>
      </c>
      <c r="X76" s="7"/>
      <c r="Y76" s="7"/>
      <c r="Z76" s="7"/>
      <c r="AA76" s="7"/>
      <c r="AB76" s="7"/>
      <c r="AC76" s="7"/>
      <c r="AD76" s="7"/>
      <c r="AE76" s="7"/>
    </row>
    <row r="77" spans="2:31" ht="12.75" customHeight="1" x14ac:dyDescent="0.25">
      <c r="B77" s="35" t="str">
        <f t="shared" si="3"/>
        <v/>
      </c>
      <c r="D77" s="6"/>
      <c r="E77" s="6"/>
      <c r="F77" s="60"/>
      <c r="G77" s="61"/>
      <c r="H77" s="39" t="str">
        <f t="shared" si="4"/>
        <v/>
      </c>
      <c r="I77" s="60"/>
      <c r="J77" s="62"/>
      <c r="K77" s="8"/>
      <c r="L77" s="8"/>
      <c r="M77" s="8"/>
      <c r="N77" s="8"/>
      <c r="O77" s="39" t="str">
        <f t="shared" si="5"/>
        <v/>
      </c>
      <c r="P77" s="39" t="str">
        <f t="shared" si="6"/>
        <v/>
      </c>
      <c r="Q77" s="39" t="str">
        <f t="shared" si="7"/>
        <v/>
      </c>
      <c r="R77" s="39" t="str">
        <f t="shared" si="8"/>
        <v/>
      </c>
      <c r="S77" s="39" t="str">
        <f t="shared" si="9"/>
        <v/>
      </c>
      <c r="T77" s="39" t="str">
        <f t="shared" si="10"/>
        <v/>
      </c>
      <c r="U77" s="39" t="str">
        <f t="shared" si="11"/>
        <v/>
      </c>
      <c r="V77" s="39" t="str">
        <f t="shared" si="12"/>
        <v/>
      </c>
      <c r="W77" s="39" t="str">
        <f t="shared" si="13"/>
        <v/>
      </c>
      <c r="X77" s="7"/>
      <c r="Y77" s="7"/>
      <c r="Z77" s="7"/>
      <c r="AA77" s="7"/>
      <c r="AB77" s="7"/>
      <c r="AC77" s="7"/>
      <c r="AD77" s="7"/>
      <c r="AE77" s="7"/>
    </row>
    <row r="78" spans="2:31" ht="12.75" customHeight="1" x14ac:dyDescent="0.25">
      <c r="B78" s="35" t="str">
        <f t="shared" si="3"/>
        <v/>
      </c>
      <c r="D78" s="6"/>
      <c r="E78" s="6"/>
      <c r="F78" s="60"/>
      <c r="G78" s="61"/>
      <c r="H78" s="39" t="str">
        <f t="shared" si="4"/>
        <v/>
      </c>
      <c r="I78" s="60"/>
      <c r="J78" s="62"/>
      <c r="K78" s="8"/>
      <c r="L78" s="8"/>
      <c r="M78" s="8"/>
      <c r="N78" s="8"/>
      <c r="O78" s="39" t="str">
        <f t="shared" si="5"/>
        <v/>
      </c>
      <c r="P78" s="39" t="str">
        <f t="shared" si="6"/>
        <v/>
      </c>
      <c r="Q78" s="39" t="str">
        <f t="shared" si="7"/>
        <v/>
      </c>
      <c r="R78" s="39" t="str">
        <f t="shared" si="8"/>
        <v/>
      </c>
      <c r="S78" s="39" t="str">
        <f t="shared" si="9"/>
        <v/>
      </c>
      <c r="T78" s="39" t="str">
        <f t="shared" si="10"/>
        <v/>
      </c>
      <c r="U78" s="39" t="str">
        <f t="shared" si="11"/>
        <v/>
      </c>
      <c r="V78" s="39" t="str">
        <f t="shared" si="12"/>
        <v/>
      </c>
      <c r="W78" s="39" t="str">
        <f t="shared" si="13"/>
        <v/>
      </c>
      <c r="X78" s="7"/>
      <c r="Y78" s="7"/>
      <c r="Z78" s="7"/>
      <c r="AA78" s="7"/>
      <c r="AB78" s="7"/>
      <c r="AC78" s="7"/>
      <c r="AD78" s="7"/>
      <c r="AE78" s="7"/>
    </row>
    <row r="79" spans="2:31" ht="12.75" customHeight="1" x14ac:dyDescent="0.25">
      <c r="B79" s="35" t="str">
        <f t="shared" si="3"/>
        <v/>
      </c>
      <c r="D79" s="6"/>
      <c r="E79" s="6"/>
      <c r="F79" s="60"/>
      <c r="G79" s="61"/>
      <c r="H79" s="39" t="str">
        <f t="shared" si="4"/>
        <v/>
      </c>
      <c r="I79" s="60"/>
      <c r="J79" s="62"/>
      <c r="K79" s="8"/>
      <c r="L79" s="8"/>
      <c r="M79" s="8"/>
      <c r="N79" s="8"/>
      <c r="O79" s="39" t="str">
        <f t="shared" si="5"/>
        <v/>
      </c>
      <c r="P79" s="39" t="str">
        <f t="shared" si="6"/>
        <v/>
      </c>
      <c r="Q79" s="39" t="str">
        <f t="shared" si="7"/>
        <v/>
      </c>
      <c r="R79" s="39" t="str">
        <f t="shared" si="8"/>
        <v/>
      </c>
      <c r="S79" s="39" t="str">
        <f t="shared" si="9"/>
        <v/>
      </c>
      <c r="T79" s="39" t="str">
        <f t="shared" si="10"/>
        <v/>
      </c>
      <c r="U79" s="39" t="str">
        <f t="shared" si="11"/>
        <v/>
      </c>
      <c r="V79" s="39" t="str">
        <f t="shared" si="12"/>
        <v/>
      </c>
      <c r="W79" s="39" t="str">
        <f t="shared" si="13"/>
        <v/>
      </c>
      <c r="X79" s="7"/>
      <c r="Y79" s="7"/>
      <c r="Z79" s="7"/>
      <c r="AA79" s="7"/>
      <c r="AB79" s="7"/>
      <c r="AC79" s="7"/>
      <c r="AD79" s="7"/>
      <c r="AE79" s="7"/>
    </row>
    <row r="80" spans="2:31" ht="12.75" customHeight="1" x14ac:dyDescent="0.25">
      <c r="B80" s="35" t="str">
        <f t="shared" si="3"/>
        <v/>
      </c>
      <c r="D80" s="6"/>
      <c r="E80" s="6"/>
      <c r="F80" s="60"/>
      <c r="G80" s="61"/>
      <c r="H80" s="39" t="str">
        <f t="shared" si="4"/>
        <v/>
      </c>
      <c r="I80" s="60"/>
      <c r="J80" s="62"/>
      <c r="K80" s="8"/>
      <c r="L80" s="8"/>
      <c r="M80" s="8"/>
      <c r="N80" s="8"/>
      <c r="O80" s="39" t="str">
        <f t="shared" si="5"/>
        <v/>
      </c>
      <c r="P80" s="39" t="str">
        <f t="shared" si="6"/>
        <v/>
      </c>
      <c r="Q80" s="39" t="str">
        <f t="shared" si="7"/>
        <v/>
      </c>
      <c r="R80" s="39" t="str">
        <f t="shared" si="8"/>
        <v/>
      </c>
      <c r="S80" s="39" t="str">
        <f t="shared" si="9"/>
        <v/>
      </c>
      <c r="T80" s="39" t="str">
        <f t="shared" si="10"/>
        <v/>
      </c>
      <c r="U80" s="39" t="str">
        <f t="shared" si="11"/>
        <v/>
      </c>
      <c r="V80" s="39" t="str">
        <f t="shared" si="12"/>
        <v/>
      </c>
      <c r="W80" s="39" t="str">
        <f t="shared" si="13"/>
        <v/>
      </c>
      <c r="X80" s="7"/>
      <c r="Y80" s="7"/>
      <c r="Z80" s="7"/>
      <c r="AA80" s="7"/>
      <c r="AB80" s="7"/>
      <c r="AC80" s="7"/>
      <c r="AD80" s="7"/>
      <c r="AE80" s="7"/>
    </row>
    <row r="81" spans="2:31" ht="12.75" customHeight="1" x14ac:dyDescent="0.25">
      <c r="B81" s="35" t="str">
        <f t="shared" si="3"/>
        <v/>
      </c>
      <c r="D81" s="6"/>
      <c r="E81" s="6"/>
      <c r="F81" s="60"/>
      <c r="G81" s="61"/>
      <c r="H81" s="39" t="str">
        <f t="shared" si="4"/>
        <v/>
      </c>
      <c r="I81" s="60"/>
      <c r="J81" s="62"/>
      <c r="K81" s="8"/>
      <c r="L81" s="8"/>
      <c r="M81" s="8"/>
      <c r="N81" s="8"/>
      <c r="O81" s="39" t="str">
        <f t="shared" si="5"/>
        <v/>
      </c>
      <c r="P81" s="39" t="str">
        <f t="shared" si="6"/>
        <v/>
      </c>
      <c r="Q81" s="39" t="str">
        <f t="shared" si="7"/>
        <v/>
      </c>
      <c r="R81" s="39" t="str">
        <f t="shared" si="8"/>
        <v/>
      </c>
      <c r="S81" s="39" t="str">
        <f t="shared" si="9"/>
        <v/>
      </c>
      <c r="T81" s="39" t="str">
        <f t="shared" si="10"/>
        <v/>
      </c>
      <c r="U81" s="39" t="str">
        <f t="shared" si="11"/>
        <v/>
      </c>
      <c r="V81" s="39" t="str">
        <f t="shared" si="12"/>
        <v/>
      </c>
      <c r="W81" s="39" t="str">
        <f t="shared" si="13"/>
        <v/>
      </c>
      <c r="X81" s="7"/>
      <c r="Y81" s="7"/>
      <c r="Z81" s="7"/>
      <c r="AA81" s="7"/>
      <c r="AB81" s="7"/>
      <c r="AC81" s="7"/>
      <c r="AD81" s="7"/>
      <c r="AE81" s="7"/>
    </row>
    <row r="82" spans="2:31" ht="12.75" customHeight="1" x14ac:dyDescent="0.25">
      <c r="B82" s="35" t="str">
        <f t="shared" si="3"/>
        <v/>
      </c>
      <c r="D82" s="6"/>
      <c r="E82" s="6"/>
      <c r="F82" s="60"/>
      <c r="G82" s="61"/>
      <c r="H82" s="39" t="str">
        <f t="shared" si="4"/>
        <v/>
      </c>
      <c r="I82" s="60"/>
      <c r="J82" s="62"/>
      <c r="K82" s="8"/>
      <c r="L82" s="8"/>
      <c r="M82" s="8"/>
      <c r="N82" s="8"/>
      <c r="O82" s="39" t="str">
        <f t="shared" si="5"/>
        <v/>
      </c>
      <c r="P82" s="39" t="str">
        <f t="shared" si="6"/>
        <v/>
      </c>
      <c r="Q82" s="39" t="str">
        <f t="shared" si="7"/>
        <v/>
      </c>
      <c r="R82" s="39" t="str">
        <f t="shared" si="8"/>
        <v/>
      </c>
      <c r="S82" s="39" t="str">
        <f t="shared" si="9"/>
        <v/>
      </c>
      <c r="T82" s="39" t="str">
        <f t="shared" si="10"/>
        <v/>
      </c>
      <c r="U82" s="39" t="str">
        <f t="shared" si="11"/>
        <v/>
      </c>
      <c r="V82" s="39" t="str">
        <f t="shared" si="12"/>
        <v/>
      </c>
      <c r="W82" s="39" t="str">
        <f t="shared" si="13"/>
        <v/>
      </c>
      <c r="X82" s="7"/>
      <c r="Y82" s="7"/>
      <c r="Z82" s="7"/>
      <c r="AA82" s="7"/>
      <c r="AB82" s="7"/>
      <c r="AC82" s="7"/>
      <c r="AD82" s="7"/>
      <c r="AE82" s="7"/>
    </row>
    <row r="83" spans="2:31" ht="12.75" customHeight="1" x14ac:dyDescent="0.25">
      <c r="B83" s="35" t="str">
        <f t="shared" si="3"/>
        <v/>
      </c>
      <c r="D83" s="6"/>
      <c r="E83" s="6"/>
      <c r="F83" s="60"/>
      <c r="G83" s="61"/>
      <c r="H83" s="39" t="str">
        <f t="shared" si="4"/>
        <v/>
      </c>
      <c r="I83" s="60"/>
      <c r="J83" s="62"/>
      <c r="K83" s="8"/>
      <c r="L83" s="8"/>
      <c r="M83" s="8"/>
      <c r="N83" s="8"/>
      <c r="O83" s="39" t="str">
        <f t="shared" si="5"/>
        <v/>
      </c>
      <c r="P83" s="39" t="str">
        <f t="shared" si="6"/>
        <v/>
      </c>
      <c r="Q83" s="39" t="str">
        <f t="shared" si="7"/>
        <v/>
      </c>
      <c r="R83" s="39" t="str">
        <f t="shared" si="8"/>
        <v/>
      </c>
      <c r="S83" s="39" t="str">
        <f t="shared" si="9"/>
        <v/>
      </c>
      <c r="T83" s="39" t="str">
        <f t="shared" si="10"/>
        <v/>
      </c>
      <c r="U83" s="39" t="str">
        <f t="shared" si="11"/>
        <v/>
      </c>
      <c r="V83" s="39" t="str">
        <f t="shared" si="12"/>
        <v/>
      </c>
      <c r="W83" s="39" t="str">
        <f t="shared" si="13"/>
        <v/>
      </c>
      <c r="X83" s="7"/>
      <c r="Y83" s="7"/>
      <c r="Z83" s="7"/>
      <c r="AA83" s="7"/>
      <c r="AB83" s="7"/>
      <c r="AC83" s="7"/>
      <c r="AD83" s="7"/>
      <c r="AE83" s="7"/>
    </row>
    <row r="84" spans="2:31" ht="12.75" customHeight="1" thickBot="1" x14ac:dyDescent="0.3">
      <c r="B84" s="37"/>
      <c r="D84" s="6"/>
      <c r="E84" s="6"/>
      <c r="F84" s="63"/>
      <c r="G84" s="65"/>
      <c r="H84" s="7"/>
      <c r="I84" s="63"/>
      <c r="J84" s="64"/>
      <c r="K84" s="14"/>
      <c r="L84" s="14"/>
      <c r="M84" s="14"/>
      <c r="N84" s="14"/>
      <c r="O84" s="39" t="str">
        <f t="shared" ref="O84" si="14">IF(K84&lt;&gt;"",IF(L84="Yes",IF(P84=0,IF(ROUND(K84/48400,0)&lt;2,2,ROUND(K84/48400,0)),IF(ROUND(P84/10000,0)&lt;2,2,ROUND(P84/10000,0))),0),"")</f>
        <v/>
      </c>
      <c r="P84" s="39" t="str">
        <f t="shared" ref="P84" si="15">IF(K84&lt;&gt;"",IF(M84="Yes",ROUND(111*(K84/1000),0),0),"")</f>
        <v/>
      </c>
      <c r="Q84" s="39" t="str">
        <f t="shared" ref="Q84" si="16">IF(K84&lt;&gt;"",K84,"")</f>
        <v/>
      </c>
      <c r="R84" s="39" t="str">
        <f t="shared" ref="R84" si="17">IF(K84&lt;&gt;"",ROUND(0.05*K84,0),"")</f>
        <v/>
      </c>
      <c r="S84" s="39" t="str">
        <f t="shared" ref="S84" si="18">IF(K84&lt;&gt;"",IF(N84="Yes",ROUND(0.05*K84,0),0),"")</f>
        <v/>
      </c>
      <c r="T84" s="39" t="str">
        <f t="shared" ref="T84" si="19">IF(K84&lt;&gt;"",ROUND(IF(S84=0,K84/7410,(K84/7410)+((9*K84)*((20/1000)*(1/2000)))),2),"")</f>
        <v/>
      </c>
      <c r="U84" s="39" t="str">
        <f t="shared" ref="U84" si="20">IF(K84&lt;&gt;"",ROUND(K84/4840,2),"")</f>
        <v/>
      </c>
      <c r="V84" s="39" t="str">
        <f t="shared" ref="V84" si="21">IF(K84&lt;&gt;"",ROUND(IF(S84=0,2*0.0027*K84,2*((0.0027*K84)+(0.0027*S84))),0),"")</f>
        <v/>
      </c>
      <c r="W84" s="39" t="str">
        <f t="shared" ref="W84" si="22">IF(K84&lt;&gt;"",ROUND((9*K84*0.25)/1000,0),"")</f>
        <v/>
      </c>
      <c r="X84" s="7"/>
      <c r="Y84" s="7"/>
      <c r="Z84" s="7"/>
      <c r="AA84" s="7"/>
      <c r="AB84" s="7"/>
      <c r="AC84" s="7"/>
      <c r="AD84" s="7"/>
      <c r="AE84" s="7"/>
    </row>
    <row r="85" spans="2:31" ht="12.75" customHeight="1" x14ac:dyDescent="0.25">
      <c r="B85" s="15" t="s">
        <v>11</v>
      </c>
      <c r="D85" s="55" t="s">
        <v>2</v>
      </c>
      <c r="E85" s="56"/>
      <c r="F85" s="56"/>
      <c r="G85" s="56"/>
      <c r="H85" s="56"/>
      <c r="I85" s="56"/>
      <c r="J85" s="56"/>
      <c r="K85" s="56"/>
      <c r="L85" s="56"/>
      <c r="M85" s="57"/>
      <c r="N85" s="33"/>
      <c r="O85" s="9">
        <f t="shared" ref="O85:AE85" si="23">IF(O8="","",IF(O23="",IF(SUM(COUNTIF(O24:O84,"LS")+COUNTIF(O24:O84,"LUMP"))&gt;0,"LS",""),IF(SUM(O24:O84)&gt;0,ROUNDUP(SUM(O24:O84),0),"")))</f>
        <v>2</v>
      </c>
      <c r="P85" s="9">
        <f t="shared" si="23"/>
        <v>85</v>
      </c>
      <c r="Q85" s="9">
        <f t="shared" si="23"/>
        <v>763</v>
      </c>
      <c r="R85" s="9">
        <f>IF(R8="","",IF(R23="",IF(SUM(COUNTIF(R24:R84,"LS")+COUNTIF(R24:R84,"LUMP"))&gt;0,"LS",""),IF(SUM(R24:R84)&gt;0,ROUNDUP(SUM(R24:R84),0),"")))</f>
        <v>38</v>
      </c>
      <c r="S85" s="9">
        <f t="shared" si="23"/>
        <v>38</v>
      </c>
      <c r="T85" s="41">
        <f>IF(T8="","",IF(T23="",IF(SUM(COUNTIF(T24:T84,"LS")+COUNTIF(T24:T84,"LUMP"))&gt;0,"LS",""),IF(SUM(T24:T84)&gt;0,ROUNDUP(SUM(T24:T84),2),"")))</f>
        <v>0.17</v>
      </c>
      <c r="U85" s="41">
        <f>IF(U8="","",IF(U23="",IF(SUM(COUNTIF(U24:U84,"LS")+COUNTIF(U24:U84,"LUMP"))&gt;0,"LS",""),IF(SUM(U24:U84)&gt;0,ROUNDUP(SUM(U24:U84),2),"")))</f>
        <v>0.16</v>
      </c>
      <c r="V85" s="9">
        <f>IF(V8="","",IF(V23="",IF(SUM(COUNTIF(V24:V84,"LS")+COUNTIF(V24:V84,"LUMP"))&gt;0,"LS",""),IF(SUM(V24:V84)&gt;0,ROUNDUP(SUM(V24:V84),0),"")))</f>
        <v>4</v>
      </c>
      <c r="W85" s="9">
        <f t="shared" si="23"/>
        <v>2</v>
      </c>
      <c r="X85" s="9" t="str">
        <f t="shared" si="23"/>
        <v/>
      </c>
      <c r="Y85" s="9" t="str">
        <f t="shared" si="23"/>
        <v/>
      </c>
      <c r="Z85" s="9" t="str">
        <f t="shared" si="23"/>
        <v/>
      </c>
      <c r="AA85" s="9" t="str">
        <f t="shared" si="23"/>
        <v/>
      </c>
      <c r="AB85" s="9" t="str">
        <f t="shared" si="23"/>
        <v/>
      </c>
      <c r="AC85" s="9" t="str">
        <f t="shared" si="23"/>
        <v/>
      </c>
      <c r="AD85" s="9" t="str">
        <f t="shared" si="23"/>
        <v/>
      </c>
      <c r="AE85" s="9" t="str">
        <f t="shared" si="23"/>
        <v/>
      </c>
    </row>
  </sheetData>
  <mergeCells count="150">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 ref="B10:B23"/>
    <mergeCell ref="W11:W22"/>
    <mergeCell ref="X11:X22"/>
    <mergeCell ref="T11:T22"/>
    <mergeCell ref="U11:U22"/>
    <mergeCell ref="AE11:AE22"/>
    <mergeCell ref="E10:E23"/>
    <mergeCell ref="F10:J23"/>
    <mergeCell ref="O11:O22"/>
    <mergeCell ref="V11:V22"/>
    <mergeCell ref="I24:J24"/>
    <mergeCell ref="F25:G25"/>
    <mergeCell ref="I25:J25"/>
    <mergeCell ref="F26:G26"/>
    <mergeCell ref="I26:J26"/>
    <mergeCell ref="F27:G27"/>
    <mergeCell ref="I27:J27"/>
    <mergeCell ref="F28:G28"/>
    <mergeCell ref="I28:J28"/>
    <mergeCell ref="F24:G24"/>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F74:G74"/>
    <mergeCell ref="I74:J74"/>
    <mergeCell ref="D85:M85"/>
    <mergeCell ref="N10:N22"/>
    <mergeCell ref="K10:K22"/>
    <mergeCell ref="L10:L22"/>
    <mergeCell ref="F80:G80"/>
    <mergeCell ref="I80:J80"/>
    <mergeCell ref="F81:G81"/>
    <mergeCell ref="I81:J81"/>
    <mergeCell ref="F82:G82"/>
    <mergeCell ref="I82:J82"/>
    <mergeCell ref="F83:G83"/>
    <mergeCell ref="I83:J83"/>
    <mergeCell ref="I84:J84"/>
    <mergeCell ref="F84:G84"/>
    <mergeCell ref="F75:G75"/>
    <mergeCell ref="I75:J75"/>
    <mergeCell ref="F76:G76"/>
    <mergeCell ref="I76:J76"/>
    <mergeCell ref="F77:G77"/>
    <mergeCell ref="I77:J77"/>
    <mergeCell ref="F78:G78"/>
    <mergeCell ref="I78:J78"/>
    <mergeCell ref="F79:G79"/>
    <mergeCell ref="I79:J79"/>
  </mergeCells>
  <phoneticPr fontId="0" type="noConversion"/>
  <dataValidations count="1">
    <dataValidation type="list" showInputMessage="1" showErrorMessage="1" sqref="L24:N32" xr:uid="{00000000-0002-0000-0000-000000000000}">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C3E7D-376B-4E90-83DB-7F8102C76886}">
  <sheetPr>
    <pageSetUpPr fitToPage="1"/>
  </sheetPr>
  <dimension ref="A1:AL85"/>
  <sheetViews>
    <sheetView showGridLines="0" zoomScale="85" zoomScaleNormal="85" workbookViewId="0">
      <pane ySplit="27" topLeftCell="A73" activePane="bottomLeft" state="frozen"/>
      <selection pane="bottomLeft" activeCell="K50" sqref="K50"/>
    </sheetView>
  </sheetViews>
  <sheetFormatPr defaultColWidth="9.1796875" defaultRowHeight="12.75" customHeight="1" x14ac:dyDescent="0.25"/>
  <cols>
    <col min="1" max="1" width="2.54296875" style="15" customWidth="1"/>
    <col min="2" max="2" width="9.1796875" style="15"/>
    <col min="3" max="3" width="2.7265625" style="15" customWidth="1"/>
    <col min="4" max="5" width="8.7265625" style="15" customWidth="1"/>
    <col min="6" max="6" width="12.7265625" style="15" customWidth="1"/>
    <col min="7" max="7" width="6.7265625" style="15" customWidth="1"/>
    <col min="8" max="8" width="4.26953125" style="15" customWidth="1"/>
    <col min="9" max="9" width="12.7265625" style="15" customWidth="1"/>
    <col min="10" max="10" width="6.7265625" style="15" customWidth="1"/>
    <col min="11" max="14" width="9.7265625" style="27" customWidth="1"/>
    <col min="15" max="31" width="9.7265625" style="28" customWidth="1"/>
    <col min="32" max="32" width="2.7265625" style="15" customWidth="1"/>
    <col min="33" max="35" width="10.1796875" style="15" customWidth="1"/>
    <col min="36" max="16384" width="9.1796875" style="15"/>
  </cols>
  <sheetData>
    <row r="1" spans="1:38" ht="12.75" customHeight="1" thickBot="1" x14ac:dyDescent="0.3">
      <c r="A1" s="1">
        <v>1</v>
      </c>
      <c r="D1" s="16"/>
      <c r="E1" s="16"/>
      <c r="F1" s="17"/>
      <c r="G1" s="17" t="s">
        <v>6</v>
      </c>
      <c r="H1" s="18" t="s">
        <v>15</v>
      </c>
      <c r="I1" s="16" t="s">
        <v>14</v>
      </c>
      <c r="J1" s="19"/>
      <c r="K1" s="20"/>
      <c r="L1" s="20"/>
      <c r="M1" s="20"/>
      <c r="N1" s="20"/>
      <c r="O1" s="19"/>
      <c r="P1" s="19"/>
      <c r="Q1" s="21"/>
      <c r="R1" s="21"/>
      <c r="S1" s="21"/>
      <c r="T1" s="21"/>
      <c r="U1" s="21"/>
      <c r="V1" s="21"/>
      <c r="W1" s="22"/>
      <c r="X1" s="22"/>
      <c r="Y1" s="19"/>
      <c r="Z1" s="19"/>
      <c r="AA1" s="22"/>
      <c r="AB1" s="22"/>
      <c r="AC1" s="23"/>
      <c r="AD1" s="23"/>
      <c r="AE1" s="23"/>
      <c r="AG1" s="36">
        <v>1</v>
      </c>
      <c r="AH1" s="40" t="s">
        <v>34</v>
      </c>
    </row>
    <row r="2" spans="1:38" ht="12.75" customHeight="1" x14ac:dyDescent="0.25">
      <c r="D2" s="16"/>
      <c r="E2" s="16"/>
      <c r="F2" s="17"/>
      <c r="G2" s="17" t="s">
        <v>4</v>
      </c>
      <c r="H2" s="18" t="s">
        <v>16</v>
      </c>
      <c r="I2" s="16" t="s">
        <v>5</v>
      </c>
      <c r="J2" s="19"/>
      <c r="K2" s="20"/>
      <c r="L2" s="20"/>
      <c r="M2" s="20"/>
      <c r="N2" s="20"/>
      <c r="O2" s="19"/>
      <c r="P2" s="19"/>
      <c r="Q2" s="21"/>
      <c r="R2" s="21"/>
      <c r="S2" s="21"/>
      <c r="T2" s="21"/>
      <c r="U2" s="21"/>
      <c r="V2" s="21"/>
      <c r="W2" s="22"/>
      <c r="X2" s="22"/>
      <c r="Y2" s="19"/>
      <c r="Z2" s="19"/>
      <c r="AA2" s="22"/>
      <c r="AB2" s="22"/>
      <c r="AC2" s="23"/>
      <c r="AD2" s="23"/>
      <c r="AE2" s="23"/>
      <c r="AG2" s="85" t="s">
        <v>37</v>
      </c>
      <c r="AH2" s="86"/>
      <c r="AI2" s="87"/>
    </row>
    <row r="3" spans="1:38" ht="12.75" customHeight="1" x14ac:dyDescent="0.25">
      <c r="D3" s="16"/>
      <c r="E3" s="17"/>
      <c r="F3" s="17"/>
      <c r="G3" s="17"/>
      <c r="H3" s="18" t="s">
        <v>17</v>
      </c>
      <c r="I3" s="16" t="s">
        <v>12</v>
      </c>
      <c r="J3" s="19"/>
      <c r="K3" s="20"/>
      <c r="L3" s="20"/>
      <c r="M3" s="20"/>
      <c r="N3" s="20"/>
      <c r="O3" s="19"/>
      <c r="P3" s="19"/>
      <c r="Q3" s="16"/>
      <c r="R3" s="16"/>
      <c r="S3" s="16"/>
      <c r="T3" s="16"/>
      <c r="U3" s="16"/>
      <c r="V3" s="16"/>
      <c r="W3" s="22"/>
      <c r="X3" s="22"/>
      <c r="Y3" s="19"/>
      <c r="Z3" s="19"/>
      <c r="AA3" s="22"/>
      <c r="AB3" s="22"/>
      <c r="AC3" s="23"/>
      <c r="AD3" s="23"/>
      <c r="AE3" s="23"/>
      <c r="AG3" s="88"/>
      <c r="AH3" s="89"/>
      <c r="AI3" s="90"/>
    </row>
    <row r="4" spans="1:38" ht="12.75" customHeight="1" thickBot="1" x14ac:dyDescent="0.3">
      <c r="D4" s="16"/>
      <c r="E4" s="17"/>
      <c r="F4" s="24"/>
      <c r="G4" s="24"/>
      <c r="H4" s="18" t="s">
        <v>18</v>
      </c>
      <c r="I4" s="16" t="s">
        <v>13</v>
      </c>
      <c r="J4" s="19"/>
      <c r="K4" s="20"/>
      <c r="L4" s="20"/>
      <c r="M4" s="20"/>
      <c r="N4" s="20"/>
      <c r="O4" s="19"/>
      <c r="P4" s="19"/>
      <c r="Q4" s="16"/>
      <c r="R4" s="16"/>
      <c r="S4" s="16"/>
      <c r="T4" s="16"/>
      <c r="U4" s="16"/>
      <c r="V4" s="16"/>
      <c r="W4" s="22"/>
      <c r="X4" s="22"/>
      <c r="Y4" s="19"/>
      <c r="Z4" s="19"/>
      <c r="AA4" s="22"/>
      <c r="AB4" s="22"/>
      <c r="AC4" s="23"/>
      <c r="AD4" s="23"/>
      <c r="AE4" s="23"/>
      <c r="AG4" s="91"/>
      <c r="AH4" s="92"/>
      <c r="AI4" s="93"/>
    </row>
    <row r="5" spans="1:38" ht="12.75" customHeight="1" x14ac:dyDescent="0.25">
      <c r="D5" s="16"/>
      <c r="E5" s="17"/>
      <c r="F5" s="24"/>
      <c r="G5" s="24"/>
      <c r="H5" s="18"/>
      <c r="I5" s="16"/>
      <c r="J5" s="24"/>
      <c r="K5" s="25"/>
      <c r="L5" s="25"/>
      <c r="M5" s="25"/>
      <c r="N5" s="25"/>
      <c r="O5" s="24"/>
      <c r="P5" s="24"/>
      <c r="Q5" s="24"/>
      <c r="R5" s="24"/>
      <c r="S5" s="24"/>
      <c r="T5" s="24"/>
      <c r="U5" s="24"/>
      <c r="V5" s="24"/>
      <c r="W5" s="26"/>
      <c r="X5" s="26"/>
      <c r="Y5" s="19"/>
      <c r="Z5" s="19"/>
      <c r="AA5" s="26"/>
      <c r="AB5" s="26"/>
      <c r="AC5" s="23"/>
      <c r="AD5" s="23"/>
      <c r="AE5" s="23"/>
    </row>
    <row r="6" spans="1:38" ht="12.75" customHeight="1" thickBot="1" x14ac:dyDescent="0.3"/>
    <row r="7" spans="1:38" ht="12.75" customHeight="1" thickBot="1" x14ac:dyDescent="0.35">
      <c r="B7" s="29" t="s">
        <v>9</v>
      </c>
      <c r="D7" s="94">
        <f>AG7</f>
        <v>1</v>
      </c>
      <c r="E7" s="94"/>
      <c r="F7" s="94"/>
      <c r="G7" s="94"/>
      <c r="H7" s="94"/>
      <c r="I7" s="94"/>
      <c r="J7" s="94"/>
      <c r="K7" s="94"/>
      <c r="L7" s="94"/>
      <c r="M7" s="94"/>
      <c r="N7" s="94"/>
      <c r="O7" s="94"/>
      <c r="P7" s="94"/>
      <c r="Q7" s="94"/>
      <c r="R7" s="94"/>
      <c r="S7" s="94"/>
      <c r="T7" s="94"/>
      <c r="U7" s="94"/>
      <c r="V7" s="94"/>
      <c r="W7" s="94"/>
      <c r="X7" s="94"/>
      <c r="Y7" s="94"/>
      <c r="Z7" s="94"/>
      <c r="AA7" s="94"/>
      <c r="AB7" s="94"/>
      <c r="AC7" s="94"/>
      <c r="AD7" s="94"/>
      <c r="AE7" s="94"/>
      <c r="AG7" s="11">
        <v>1</v>
      </c>
      <c r="AH7" s="30" t="s">
        <v>3</v>
      </c>
      <c r="AI7" s="31"/>
      <c r="AJ7" s="31"/>
      <c r="AK7" s="31"/>
      <c r="AL7" s="31"/>
    </row>
    <row r="8" spans="1:38" ht="12.75" customHeight="1" thickBot="1" x14ac:dyDescent="0.3">
      <c r="B8" s="13" t="s">
        <v>35</v>
      </c>
      <c r="D8" s="96" t="s">
        <v>7</v>
      </c>
      <c r="E8" s="96"/>
      <c r="F8" s="96"/>
      <c r="G8" s="96"/>
      <c r="H8" s="96"/>
      <c r="I8" s="96"/>
      <c r="J8" s="96"/>
      <c r="K8" s="96"/>
      <c r="L8" s="96"/>
      <c r="M8" s="96"/>
      <c r="N8" s="96"/>
      <c r="O8" s="12" t="s">
        <v>19</v>
      </c>
      <c r="P8" s="12" t="s">
        <v>20</v>
      </c>
      <c r="Q8" s="12" t="s">
        <v>21</v>
      </c>
      <c r="R8" s="12" t="s">
        <v>22</v>
      </c>
      <c r="S8" s="12" t="s">
        <v>23</v>
      </c>
      <c r="T8" s="12" t="s">
        <v>24</v>
      </c>
      <c r="U8" s="12" t="s">
        <v>25</v>
      </c>
      <c r="V8" s="12" t="s">
        <v>26</v>
      </c>
      <c r="W8" s="12" t="s">
        <v>27</v>
      </c>
      <c r="X8" s="12"/>
      <c r="Y8" s="12"/>
      <c r="Z8" s="12"/>
      <c r="AA8" s="12"/>
      <c r="AB8" s="12"/>
      <c r="AC8" s="12"/>
      <c r="AD8" s="12"/>
      <c r="AE8" s="12"/>
    </row>
    <row r="9" spans="1:38" ht="12.75" customHeight="1" thickBot="1" x14ac:dyDescent="0.3">
      <c r="D9" s="95" t="s">
        <v>8</v>
      </c>
      <c r="E9" s="95"/>
      <c r="F9" s="95"/>
      <c r="G9" s="95"/>
      <c r="H9" s="95"/>
      <c r="I9" s="95"/>
      <c r="J9" s="95"/>
      <c r="K9" s="95"/>
      <c r="L9" s="95"/>
      <c r="M9" s="95"/>
      <c r="N9" s="95"/>
      <c r="O9" s="10"/>
      <c r="P9" s="10"/>
      <c r="Q9" s="10"/>
      <c r="R9" s="10"/>
      <c r="S9" s="10"/>
      <c r="T9" s="10"/>
      <c r="U9" s="10"/>
      <c r="V9" s="10"/>
      <c r="W9" s="10"/>
      <c r="X9" s="10"/>
      <c r="Y9" s="10"/>
      <c r="Z9" s="10"/>
      <c r="AA9" s="10"/>
      <c r="AB9" s="10"/>
      <c r="AC9" s="10"/>
      <c r="AD9" s="10"/>
      <c r="AE9" s="10"/>
    </row>
    <row r="10" spans="1:38" ht="12.75" customHeight="1" x14ac:dyDescent="0.25">
      <c r="B10" s="69" t="s">
        <v>10</v>
      </c>
      <c r="D10" s="73" t="s">
        <v>36</v>
      </c>
      <c r="E10" s="73" t="s">
        <v>0</v>
      </c>
      <c r="F10" s="76" t="s">
        <v>1</v>
      </c>
      <c r="G10" s="77"/>
      <c r="H10" s="77"/>
      <c r="I10" s="77"/>
      <c r="J10" s="78"/>
      <c r="K10" s="58" t="s">
        <v>29</v>
      </c>
      <c r="L10" s="58" t="s">
        <v>31</v>
      </c>
      <c r="M10" s="58" t="s">
        <v>32</v>
      </c>
      <c r="N10" s="58" t="s">
        <v>33</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659</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5">
      <c r="B11" s="70"/>
      <c r="D11" s="74"/>
      <c r="E11" s="74"/>
      <c r="F11" s="79"/>
      <c r="G11" s="80"/>
      <c r="H11" s="80"/>
      <c r="I11" s="80"/>
      <c r="J11" s="81"/>
      <c r="K11" s="59"/>
      <c r="L11" s="59"/>
      <c r="M11" s="59"/>
      <c r="N11" s="59"/>
      <c r="O11" s="72"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72" t="str">
        <f t="shared" si="1"/>
        <v>TOPSOIL</v>
      </c>
      <c r="Q11" s="72" t="str">
        <f t="shared" si="1"/>
        <v>SEEDING AND MULCHING</v>
      </c>
      <c r="R11" s="72" t="str">
        <f t="shared" si="1"/>
        <v>REPAIR SEEDING AND MULCHING</v>
      </c>
      <c r="S11" s="72" t="str">
        <f t="shared" si="1"/>
        <v>INTER-SEEDING</v>
      </c>
      <c r="T11" s="72" t="str">
        <f t="shared" si="1"/>
        <v>COMMERCIAL FERTILIZER</v>
      </c>
      <c r="U11" s="72" t="str">
        <f t="shared" si="1"/>
        <v>LIME</v>
      </c>
      <c r="V11" s="72" t="str">
        <f t="shared" si="1"/>
        <v>WATER</v>
      </c>
      <c r="W11" s="72" t="str">
        <f t="shared" si="1"/>
        <v>MOWING</v>
      </c>
      <c r="X11" s="72" t="str">
        <f t="shared" si="1"/>
        <v/>
      </c>
      <c r="Y11" s="72" t="str">
        <f t="shared" si="1"/>
        <v/>
      </c>
      <c r="Z11" s="72" t="str">
        <f t="shared" si="1"/>
        <v/>
      </c>
      <c r="AA11" s="72" t="str">
        <f t="shared" si="1"/>
        <v/>
      </c>
      <c r="AB11" s="72" t="str">
        <f t="shared" si="1"/>
        <v/>
      </c>
      <c r="AC11" s="72" t="str">
        <f t="shared" si="1"/>
        <v/>
      </c>
      <c r="AD11" s="72" t="str">
        <f t="shared" si="1"/>
        <v/>
      </c>
      <c r="AE11" s="72" t="str">
        <f t="shared" si="1"/>
        <v/>
      </c>
    </row>
    <row r="12" spans="1:38" ht="12.75" customHeight="1" x14ac:dyDescent="0.25">
      <c r="B12" s="70"/>
      <c r="D12" s="74"/>
      <c r="E12" s="74"/>
      <c r="F12" s="79"/>
      <c r="G12" s="80"/>
      <c r="H12" s="80"/>
      <c r="I12" s="80"/>
      <c r="J12" s="81"/>
      <c r="K12" s="59"/>
      <c r="L12" s="59"/>
      <c r="M12" s="59"/>
      <c r="N12" s="59"/>
      <c r="O12" s="72"/>
      <c r="P12" s="72"/>
      <c r="Q12" s="72"/>
      <c r="R12" s="72"/>
      <c r="S12" s="72"/>
      <c r="T12" s="72"/>
      <c r="U12" s="72"/>
      <c r="V12" s="72"/>
      <c r="W12" s="72"/>
      <c r="X12" s="72"/>
      <c r="Y12" s="72"/>
      <c r="Z12" s="72"/>
      <c r="AA12" s="72"/>
      <c r="AB12" s="72"/>
      <c r="AC12" s="72"/>
      <c r="AD12" s="72"/>
      <c r="AE12" s="72"/>
    </row>
    <row r="13" spans="1:38" ht="12.75" customHeight="1" x14ac:dyDescent="0.25">
      <c r="B13" s="70"/>
      <c r="D13" s="74"/>
      <c r="E13" s="74"/>
      <c r="F13" s="79"/>
      <c r="G13" s="80"/>
      <c r="H13" s="80"/>
      <c r="I13" s="80"/>
      <c r="J13" s="81"/>
      <c r="K13" s="59"/>
      <c r="L13" s="59"/>
      <c r="M13" s="59"/>
      <c r="N13" s="59"/>
      <c r="O13" s="72"/>
      <c r="P13" s="72"/>
      <c r="Q13" s="72"/>
      <c r="R13" s="72"/>
      <c r="S13" s="72"/>
      <c r="T13" s="72"/>
      <c r="U13" s="72"/>
      <c r="V13" s="72"/>
      <c r="W13" s="72"/>
      <c r="X13" s="72"/>
      <c r="Y13" s="72"/>
      <c r="Z13" s="72"/>
      <c r="AA13" s="72"/>
      <c r="AB13" s="72"/>
      <c r="AC13" s="72"/>
      <c r="AD13" s="72"/>
      <c r="AE13" s="72"/>
    </row>
    <row r="14" spans="1:38" ht="12.75" customHeight="1" x14ac:dyDescent="0.25">
      <c r="B14" s="70"/>
      <c r="D14" s="74"/>
      <c r="E14" s="74"/>
      <c r="F14" s="79"/>
      <c r="G14" s="80"/>
      <c r="H14" s="80"/>
      <c r="I14" s="80"/>
      <c r="J14" s="81"/>
      <c r="K14" s="59"/>
      <c r="L14" s="59"/>
      <c r="M14" s="59"/>
      <c r="N14" s="59"/>
      <c r="O14" s="72"/>
      <c r="P14" s="72"/>
      <c r="Q14" s="72"/>
      <c r="R14" s="72"/>
      <c r="S14" s="72"/>
      <c r="T14" s="72"/>
      <c r="U14" s="72"/>
      <c r="V14" s="72"/>
      <c r="W14" s="72"/>
      <c r="X14" s="72"/>
      <c r="Y14" s="72"/>
      <c r="Z14" s="72"/>
      <c r="AA14" s="72"/>
      <c r="AB14" s="72"/>
      <c r="AC14" s="72"/>
      <c r="AD14" s="72"/>
      <c r="AE14" s="72"/>
    </row>
    <row r="15" spans="1:38" ht="12.75" customHeight="1" x14ac:dyDescent="0.25">
      <c r="B15" s="70"/>
      <c r="D15" s="74"/>
      <c r="E15" s="74"/>
      <c r="F15" s="79"/>
      <c r="G15" s="80"/>
      <c r="H15" s="80"/>
      <c r="I15" s="80"/>
      <c r="J15" s="81"/>
      <c r="K15" s="59"/>
      <c r="L15" s="59"/>
      <c r="M15" s="59"/>
      <c r="N15" s="59"/>
      <c r="O15" s="72"/>
      <c r="P15" s="72"/>
      <c r="Q15" s="72"/>
      <c r="R15" s="72"/>
      <c r="S15" s="72"/>
      <c r="T15" s="72"/>
      <c r="U15" s="72"/>
      <c r="V15" s="72"/>
      <c r="W15" s="72"/>
      <c r="X15" s="72"/>
      <c r="Y15" s="72"/>
      <c r="Z15" s="72"/>
      <c r="AA15" s="72"/>
      <c r="AB15" s="72"/>
      <c r="AC15" s="72"/>
      <c r="AD15" s="72"/>
      <c r="AE15" s="72"/>
    </row>
    <row r="16" spans="1:38" ht="12.75" customHeight="1" x14ac:dyDescent="0.25">
      <c r="B16" s="70"/>
      <c r="D16" s="74"/>
      <c r="E16" s="74"/>
      <c r="F16" s="79"/>
      <c r="G16" s="80"/>
      <c r="H16" s="80"/>
      <c r="I16" s="80"/>
      <c r="J16" s="81"/>
      <c r="K16" s="59"/>
      <c r="L16" s="59"/>
      <c r="M16" s="59"/>
      <c r="N16" s="59"/>
      <c r="O16" s="72"/>
      <c r="P16" s="72"/>
      <c r="Q16" s="72"/>
      <c r="R16" s="72"/>
      <c r="S16" s="72"/>
      <c r="T16" s="72"/>
      <c r="U16" s="72"/>
      <c r="V16" s="72"/>
      <c r="W16" s="72"/>
      <c r="X16" s="72"/>
      <c r="Y16" s="72"/>
      <c r="Z16" s="72"/>
      <c r="AA16" s="72"/>
      <c r="AB16" s="72"/>
      <c r="AC16" s="72"/>
      <c r="AD16" s="72"/>
      <c r="AE16" s="72"/>
    </row>
    <row r="17" spans="2:31" ht="12.75" customHeight="1" x14ac:dyDescent="0.25">
      <c r="B17" s="70"/>
      <c r="D17" s="74"/>
      <c r="E17" s="74"/>
      <c r="F17" s="79"/>
      <c r="G17" s="80"/>
      <c r="H17" s="80"/>
      <c r="I17" s="80"/>
      <c r="J17" s="81"/>
      <c r="K17" s="59"/>
      <c r="L17" s="59"/>
      <c r="M17" s="59"/>
      <c r="N17" s="59"/>
      <c r="O17" s="72"/>
      <c r="P17" s="72"/>
      <c r="Q17" s="72"/>
      <c r="R17" s="72"/>
      <c r="S17" s="72"/>
      <c r="T17" s="72"/>
      <c r="U17" s="72"/>
      <c r="V17" s="72"/>
      <c r="W17" s="72"/>
      <c r="X17" s="72"/>
      <c r="Y17" s="72"/>
      <c r="Z17" s="72"/>
      <c r="AA17" s="72"/>
      <c r="AB17" s="72"/>
      <c r="AC17" s="72"/>
      <c r="AD17" s="72"/>
      <c r="AE17" s="72"/>
    </row>
    <row r="18" spans="2:31" ht="12.75" customHeight="1" x14ac:dyDescent="0.25">
      <c r="B18" s="70"/>
      <c r="D18" s="74"/>
      <c r="E18" s="74"/>
      <c r="F18" s="79"/>
      <c r="G18" s="80"/>
      <c r="H18" s="80"/>
      <c r="I18" s="80"/>
      <c r="J18" s="81"/>
      <c r="K18" s="59"/>
      <c r="L18" s="59"/>
      <c r="M18" s="59"/>
      <c r="N18" s="59"/>
      <c r="O18" s="72"/>
      <c r="P18" s="72"/>
      <c r="Q18" s="72"/>
      <c r="R18" s="72"/>
      <c r="S18" s="72"/>
      <c r="T18" s="72"/>
      <c r="U18" s="72"/>
      <c r="V18" s="72"/>
      <c r="W18" s="72"/>
      <c r="X18" s="72"/>
      <c r="Y18" s="72"/>
      <c r="Z18" s="72"/>
      <c r="AA18" s="72"/>
      <c r="AB18" s="72"/>
      <c r="AC18" s="72"/>
      <c r="AD18" s="72"/>
      <c r="AE18" s="72"/>
    </row>
    <row r="19" spans="2:31" ht="12.75" customHeight="1" x14ac:dyDescent="0.25">
      <c r="B19" s="70"/>
      <c r="D19" s="74"/>
      <c r="E19" s="74"/>
      <c r="F19" s="79"/>
      <c r="G19" s="80"/>
      <c r="H19" s="80"/>
      <c r="I19" s="80"/>
      <c r="J19" s="81"/>
      <c r="K19" s="59"/>
      <c r="L19" s="59"/>
      <c r="M19" s="59"/>
      <c r="N19" s="59"/>
      <c r="O19" s="72"/>
      <c r="P19" s="72"/>
      <c r="Q19" s="72"/>
      <c r="R19" s="72"/>
      <c r="S19" s="72"/>
      <c r="T19" s="72"/>
      <c r="U19" s="72"/>
      <c r="V19" s="72"/>
      <c r="W19" s="72"/>
      <c r="X19" s="72"/>
      <c r="Y19" s="72"/>
      <c r="Z19" s="72"/>
      <c r="AA19" s="72"/>
      <c r="AB19" s="72"/>
      <c r="AC19" s="72"/>
      <c r="AD19" s="72"/>
      <c r="AE19" s="72"/>
    </row>
    <row r="20" spans="2:31" ht="12.75" customHeight="1" x14ac:dyDescent="0.25">
      <c r="B20" s="70"/>
      <c r="D20" s="74"/>
      <c r="E20" s="74"/>
      <c r="F20" s="79"/>
      <c r="G20" s="80"/>
      <c r="H20" s="80"/>
      <c r="I20" s="80"/>
      <c r="J20" s="81"/>
      <c r="K20" s="59"/>
      <c r="L20" s="59"/>
      <c r="M20" s="59"/>
      <c r="N20" s="59"/>
      <c r="O20" s="72"/>
      <c r="P20" s="72"/>
      <c r="Q20" s="72"/>
      <c r="R20" s="72"/>
      <c r="S20" s="72"/>
      <c r="T20" s="72"/>
      <c r="U20" s="72"/>
      <c r="V20" s="72"/>
      <c r="W20" s="72"/>
      <c r="X20" s="72"/>
      <c r="Y20" s="72"/>
      <c r="Z20" s="72"/>
      <c r="AA20" s="72"/>
      <c r="AB20" s="72"/>
      <c r="AC20" s="72"/>
      <c r="AD20" s="72"/>
      <c r="AE20" s="72"/>
    </row>
    <row r="21" spans="2:31" ht="12.75" customHeight="1" x14ac:dyDescent="0.25">
      <c r="B21" s="70"/>
      <c r="D21" s="74"/>
      <c r="E21" s="74"/>
      <c r="F21" s="79"/>
      <c r="G21" s="80"/>
      <c r="H21" s="80"/>
      <c r="I21" s="80"/>
      <c r="J21" s="81"/>
      <c r="K21" s="59"/>
      <c r="L21" s="59"/>
      <c r="M21" s="59"/>
      <c r="N21" s="59"/>
      <c r="O21" s="72"/>
      <c r="P21" s="72"/>
      <c r="Q21" s="72"/>
      <c r="R21" s="72"/>
      <c r="S21" s="72"/>
      <c r="T21" s="72"/>
      <c r="U21" s="72"/>
      <c r="V21" s="72"/>
      <c r="W21" s="72"/>
      <c r="X21" s="72"/>
      <c r="Y21" s="72"/>
      <c r="Z21" s="72"/>
      <c r="AA21" s="72"/>
      <c r="AB21" s="72"/>
      <c r="AC21" s="72"/>
      <c r="AD21" s="72"/>
      <c r="AE21" s="72"/>
    </row>
    <row r="22" spans="2:31" ht="12.75" customHeight="1" x14ac:dyDescent="0.25">
      <c r="B22" s="70"/>
      <c r="D22" s="74"/>
      <c r="E22" s="74"/>
      <c r="F22" s="79"/>
      <c r="G22" s="80"/>
      <c r="H22" s="80"/>
      <c r="I22" s="80"/>
      <c r="J22" s="81"/>
      <c r="K22" s="59"/>
      <c r="L22" s="59"/>
      <c r="M22" s="59"/>
      <c r="N22" s="59"/>
      <c r="O22" s="72"/>
      <c r="P22" s="72"/>
      <c r="Q22" s="72"/>
      <c r="R22" s="72"/>
      <c r="S22" s="72"/>
      <c r="T22" s="72"/>
      <c r="U22" s="72"/>
      <c r="V22" s="72"/>
      <c r="W22" s="72"/>
      <c r="X22" s="72"/>
      <c r="Y22" s="72"/>
      <c r="Z22" s="72"/>
      <c r="AA22" s="72"/>
      <c r="AB22" s="72"/>
      <c r="AC22" s="72"/>
      <c r="AD22" s="72"/>
      <c r="AE22" s="72"/>
    </row>
    <row r="23" spans="2:31" ht="12.75" customHeight="1" thickBot="1" x14ac:dyDescent="0.3">
      <c r="B23" s="71"/>
      <c r="D23" s="75"/>
      <c r="E23" s="75"/>
      <c r="F23" s="82"/>
      <c r="G23" s="83"/>
      <c r="H23" s="83"/>
      <c r="I23" s="83"/>
      <c r="J23" s="84"/>
      <c r="K23" s="32" t="s">
        <v>28</v>
      </c>
      <c r="L23" s="32"/>
      <c r="M23" s="32"/>
      <c r="N23" s="32"/>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MSF</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thickBot="1" x14ac:dyDescent="0.3">
      <c r="B24" s="34">
        <f>IF(K24&lt;&gt;"",$AG$1,"")</f>
        <v>1</v>
      </c>
      <c r="D24" s="4" t="s">
        <v>39</v>
      </c>
      <c r="E24" s="4"/>
      <c r="F24" s="66">
        <v>107090</v>
      </c>
      <c r="G24" s="68"/>
      <c r="H24" s="39" t="str">
        <f>IF(I24="","","TO")</f>
        <v>TO</v>
      </c>
      <c r="I24" s="66">
        <v>107126</v>
      </c>
      <c r="J24" s="67"/>
      <c r="K24" s="45">
        <f>(445.566)/9</f>
        <v>49.507333333333328</v>
      </c>
      <c r="L24" s="8" t="s">
        <v>30</v>
      </c>
      <c r="M24" s="8" t="s">
        <v>30</v>
      </c>
      <c r="N24" s="8" t="s">
        <v>30</v>
      </c>
      <c r="O24" s="38">
        <f>IF(K24&lt;&gt;"",IF(L24="Yes",IF(P24=0,IF(ROUND(K24/48400,0)&lt;2,2,ROUND(K24/48400,0)),IF(ROUND(P24/10000,0)&lt;2,2,ROUND(P24/10000,0))),0),"")</f>
        <v>2</v>
      </c>
      <c r="P24" s="38">
        <f>IF(K24&lt;&gt;"",IF(M24="Yes",ROUND(111*(K24/1000),0),0),"")</f>
        <v>5</v>
      </c>
      <c r="Q24" s="46">
        <f>IF(K24&lt;&gt;"",ROUND(K24,0),"")</f>
        <v>50</v>
      </c>
      <c r="R24" s="38">
        <f>IF(K24&lt;&gt;"",ROUND(0.05*K24,0),"")</f>
        <v>2</v>
      </c>
      <c r="S24" s="38">
        <f>IF(K24&lt;&gt;"",IF(N24="Yes",ROUND(0.05*K24,0),0),"")</f>
        <v>2</v>
      </c>
      <c r="T24" s="38">
        <f>IF(K24&lt;&gt;"",ROUND(IF(S24=0,K24/7410,(K24/7410)+((9*K24)*((20/1000)*(1/2000)))),2),"")</f>
        <v>0.01</v>
      </c>
      <c r="U24" s="38">
        <f>IF(K24&lt;&gt;"",ROUND(K24/4840,2),"")</f>
        <v>0.01</v>
      </c>
      <c r="V24" s="38">
        <f>IF(K24&lt;&gt;"",ROUND(IF(S24=0,2*0.0027*K24,2*((0.0027*K24)+(0.0027*S24))),0),"")</f>
        <v>0</v>
      </c>
      <c r="W24" s="38">
        <f>IF(K24&lt;&gt;"",ROUND((9*K24*0.25)/1000,0),"")</f>
        <v>0</v>
      </c>
      <c r="X24" s="5"/>
      <c r="Y24" s="5"/>
      <c r="Z24" s="5"/>
      <c r="AA24" s="5"/>
      <c r="AB24" s="5"/>
      <c r="AC24" s="5"/>
      <c r="AD24" s="5"/>
      <c r="AE24" s="5"/>
    </row>
    <row r="25" spans="2:31" ht="12.75" customHeight="1" thickBot="1" x14ac:dyDescent="0.3">
      <c r="B25" s="35">
        <f>IF(K25&lt;&gt;"",$AG$1,"")</f>
        <v>1</v>
      </c>
      <c r="D25" s="4" t="s">
        <v>39</v>
      </c>
      <c r="E25" s="6"/>
      <c r="F25" s="60">
        <v>107397.65</v>
      </c>
      <c r="G25" s="61"/>
      <c r="H25" s="39" t="str">
        <f t="shared" ref="H25:H83" si="3">IF(I25="","","TO")</f>
        <v>TO</v>
      </c>
      <c r="I25" s="60">
        <v>107400.57</v>
      </c>
      <c r="J25" s="62"/>
      <c r="K25" s="45">
        <f>(46.475)/9</f>
        <v>5.1638888888888888</v>
      </c>
      <c r="L25" s="8" t="s">
        <v>38</v>
      </c>
      <c r="M25" s="8" t="s">
        <v>30</v>
      </c>
      <c r="N25" s="8" t="s">
        <v>30</v>
      </c>
      <c r="O25" s="39">
        <f>IF(K25&lt;&gt;"",IF(L25="Yes",IF(P25=0,IF(ROUND(K25/48400,0)&lt;2,2,ROUND(K25/48400,0)),IF(ROUND(P25/10000,0)&lt;2,2,ROUND(P25/10000,0))),0),"")</f>
        <v>0</v>
      </c>
      <c r="P25" s="39">
        <f>IF(K25&lt;&gt;"",IF(M25="Yes",ROUND(111*(K25/1000),0),0),"")</f>
        <v>1</v>
      </c>
      <c r="Q25" s="39">
        <f t="shared" ref="Q25:Q26" si="4">IF(K25&lt;&gt;"",ROUND(K25,0),"")</f>
        <v>5</v>
      </c>
      <c r="R25" s="39">
        <f>IF(K25&lt;&gt;"",ROUND(0.05*K25,0),"")</f>
        <v>0</v>
      </c>
      <c r="S25" s="39">
        <f>IF(K25&lt;&gt;"",IF(N25="Yes",ROUND(0.05*K25,0),0),"")</f>
        <v>0</v>
      </c>
      <c r="T25" s="39">
        <f>IF(K25&lt;&gt;"",ROUND(IF(S25=0,K25/7410,(K25/7410)+((9*K25)*((20/1000)*(1/2000)))),2),"")</f>
        <v>0</v>
      </c>
      <c r="U25" s="39">
        <f>IF(K25&lt;&gt;"",ROUND(K25/4840,2),"")</f>
        <v>0</v>
      </c>
      <c r="V25" s="39">
        <f>IF(K25&lt;&gt;"",ROUND(IF(S25=0,2*0.0027*K25,2*((0.0027*K25)+(0.0027*S25))),0),"")</f>
        <v>0</v>
      </c>
      <c r="W25" s="39">
        <f>IF(K25&lt;&gt;"",ROUND((9*K25*0.25)/1000,0),"")</f>
        <v>0</v>
      </c>
      <c r="X25" s="7"/>
      <c r="Y25" s="7"/>
      <c r="Z25" s="7"/>
      <c r="AA25" s="7"/>
      <c r="AB25" s="7"/>
      <c r="AC25" s="7"/>
      <c r="AD25" s="7"/>
      <c r="AE25" s="7"/>
    </row>
    <row r="26" spans="2:31" ht="12.75" customHeight="1" thickBot="1" x14ac:dyDescent="0.3">
      <c r="B26" s="35">
        <f t="shared" ref="B26:B83" si="5">IF(K26&lt;&gt;"",$AG$1,"")</f>
        <v>1</v>
      </c>
      <c r="D26" s="4" t="s">
        <v>39</v>
      </c>
      <c r="E26" s="6"/>
      <c r="F26" s="60">
        <v>107435.57</v>
      </c>
      <c r="G26" s="61"/>
      <c r="H26" s="39" t="str">
        <f t="shared" si="3"/>
        <v>TO</v>
      </c>
      <c r="I26" s="60">
        <v>107444.55</v>
      </c>
      <c r="J26" s="62"/>
      <c r="K26" s="45">
        <f>(52.028)/9</f>
        <v>5.7808888888888887</v>
      </c>
      <c r="L26" s="8" t="s">
        <v>38</v>
      </c>
      <c r="M26" s="8" t="s">
        <v>30</v>
      </c>
      <c r="N26" s="8" t="s">
        <v>30</v>
      </c>
      <c r="O26" s="39">
        <f t="shared" ref="O26:O84" si="6">IF(K26&lt;&gt;"",IF(L26="Yes",IF(P26=0,IF(ROUND(K26/48400,0)&lt;2,2,ROUND(K26/48400,0)),IF(ROUND(P26/10000,0)&lt;2,2,ROUND(P26/10000,0))),0),"")</f>
        <v>0</v>
      </c>
      <c r="P26" s="39">
        <f t="shared" ref="P26:P84" si="7">IF(K26&lt;&gt;"",IF(M26="Yes",ROUND(111*(K26/1000),0),0),"")</f>
        <v>1</v>
      </c>
      <c r="Q26" s="39">
        <f t="shared" si="4"/>
        <v>6</v>
      </c>
      <c r="R26" s="39">
        <f t="shared" ref="R26:R84" si="8">IF(K26&lt;&gt;"",ROUND(0.05*K26,0),"")</f>
        <v>0</v>
      </c>
      <c r="S26" s="39">
        <f t="shared" ref="S26:S84" si="9">IF(K26&lt;&gt;"",IF(N26="Yes",ROUND(0.05*K26,0),0),"")</f>
        <v>0</v>
      </c>
      <c r="T26" s="39">
        <f t="shared" ref="T26:T84" si="10">IF(K26&lt;&gt;"",ROUND(IF(S26=0,K26/7410,(K26/7410)+((9*K26)*((20/1000)*(1/2000)))),2),"")</f>
        <v>0</v>
      </c>
      <c r="U26" s="39">
        <f t="shared" ref="U26:U84" si="11">IF(K26&lt;&gt;"",ROUND(K26/4840,2),"")</f>
        <v>0</v>
      </c>
      <c r="V26" s="39">
        <f t="shared" ref="V26:V84" si="12">IF(K26&lt;&gt;"",ROUND(IF(S26=0,2*0.0027*K26,2*((0.0027*K26)+(0.0027*S26))),0),"")</f>
        <v>0</v>
      </c>
      <c r="W26" s="39">
        <f t="shared" ref="W26:W84" si="13">IF(K26&lt;&gt;"",ROUND((9*K26*0.25)/1000,0),"")</f>
        <v>0</v>
      </c>
      <c r="X26" s="7"/>
      <c r="Y26" s="7"/>
      <c r="Z26" s="7"/>
      <c r="AA26" s="7"/>
      <c r="AB26" s="7"/>
      <c r="AC26" s="7"/>
      <c r="AD26" s="7"/>
      <c r="AE26" s="7"/>
    </row>
    <row r="27" spans="2:31" ht="12.75" customHeight="1" thickBot="1" x14ac:dyDescent="0.3">
      <c r="B27" s="35">
        <f t="shared" si="5"/>
        <v>1</v>
      </c>
      <c r="D27" s="4" t="s">
        <v>39</v>
      </c>
      <c r="E27" s="6"/>
      <c r="F27" s="60">
        <v>107444.95</v>
      </c>
      <c r="G27" s="61"/>
      <c r="H27" s="39" t="str">
        <f t="shared" si="3"/>
        <v>TO</v>
      </c>
      <c r="I27" s="60">
        <v>107468.68</v>
      </c>
      <c r="J27" s="62"/>
      <c r="K27" s="45">
        <f>89.873/9</f>
        <v>9.9858888888888888</v>
      </c>
      <c r="L27" s="8" t="s">
        <v>38</v>
      </c>
      <c r="M27" s="8" t="s">
        <v>30</v>
      </c>
      <c r="N27" s="8" t="s">
        <v>30</v>
      </c>
      <c r="O27" s="39">
        <f t="shared" si="6"/>
        <v>0</v>
      </c>
      <c r="P27" s="39">
        <f t="shared" si="7"/>
        <v>1</v>
      </c>
      <c r="Q27" s="47">
        <f t="shared" ref="Q27:Q84" si="14">IF(K27&lt;&gt;"",K27,"")</f>
        <v>9.9858888888888888</v>
      </c>
      <c r="R27" s="39">
        <f t="shared" si="8"/>
        <v>0</v>
      </c>
      <c r="S27" s="39">
        <f t="shared" si="9"/>
        <v>0</v>
      </c>
      <c r="T27" s="39">
        <f t="shared" si="10"/>
        <v>0</v>
      </c>
      <c r="U27" s="39">
        <f t="shared" si="11"/>
        <v>0</v>
      </c>
      <c r="V27" s="39">
        <f t="shared" si="12"/>
        <v>0</v>
      </c>
      <c r="W27" s="39">
        <f t="shared" si="13"/>
        <v>0</v>
      </c>
      <c r="X27" s="7"/>
      <c r="Y27" s="7"/>
      <c r="Z27" s="7"/>
      <c r="AA27" s="7"/>
      <c r="AB27" s="7"/>
      <c r="AC27" s="7"/>
      <c r="AD27" s="7"/>
      <c r="AE27" s="7"/>
    </row>
    <row r="28" spans="2:31" ht="12.75" customHeight="1" thickBot="1" x14ac:dyDescent="0.3">
      <c r="B28" s="35">
        <f t="shared" si="5"/>
        <v>1</v>
      </c>
      <c r="D28" s="4" t="s">
        <v>39</v>
      </c>
      <c r="E28" s="6"/>
      <c r="F28" s="60">
        <v>107423.91</v>
      </c>
      <c r="G28" s="61"/>
      <c r="H28" s="39" t="str">
        <f t="shared" si="3"/>
        <v>TO</v>
      </c>
      <c r="I28" s="60">
        <v>107462.24</v>
      </c>
      <c r="J28" s="62"/>
      <c r="K28" s="8">
        <f>320.281/9</f>
        <v>35.586777777777776</v>
      </c>
      <c r="L28" s="8" t="s">
        <v>38</v>
      </c>
      <c r="M28" s="8" t="s">
        <v>30</v>
      </c>
      <c r="N28" s="8" t="s">
        <v>30</v>
      </c>
      <c r="O28" s="39">
        <f t="shared" si="6"/>
        <v>0</v>
      </c>
      <c r="P28" s="39">
        <f t="shared" si="7"/>
        <v>4</v>
      </c>
      <c r="Q28" s="47">
        <f t="shared" si="14"/>
        <v>35.586777777777776</v>
      </c>
      <c r="R28" s="39">
        <f t="shared" si="8"/>
        <v>2</v>
      </c>
      <c r="S28" s="39">
        <f t="shared" si="9"/>
        <v>2</v>
      </c>
      <c r="T28" s="39">
        <f t="shared" si="10"/>
        <v>0.01</v>
      </c>
      <c r="U28" s="39">
        <f t="shared" si="11"/>
        <v>0.01</v>
      </c>
      <c r="V28" s="39">
        <f t="shared" si="12"/>
        <v>0</v>
      </c>
      <c r="W28" s="39">
        <f t="shared" si="13"/>
        <v>0</v>
      </c>
      <c r="X28" s="7"/>
      <c r="Y28" s="7"/>
      <c r="Z28" s="7"/>
      <c r="AA28" s="7"/>
      <c r="AB28" s="7"/>
      <c r="AC28" s="7"/>
      <c r="AD28" s="7"/>
      <c r="AE28" s="7"/>
    </row>
    <row r="29" spans="2:31" ht="12.75" customHeight="1" thickBot="1" x14ac:dyDescent="0.3">
      <c r="B29" s="35">
        <f t="shared" si="5"/>
        <v>1</v>
      </c>
      <c r="D29" s="4" t="s">
        <v>39</v>
      </c>
      <c r="E29" s="6"/>
      <c r="F29" s="60">
        <v>107433.1</v>
      </c>
      <c r="G29" s="61"/>
      <c r="H29" s="39" t="str">
        <f t="shared" si="3"/>
        <v>TO</v>
      </c>
      <c r="I29" s="60">
        <v>107494.79</v>
      </c>
      <c r="J29" s="62"/>
      <c r="K29" s="8">
        <f>1401.245/9</f>
        <v>155.69388888888886</v>
      </c>
      <c r="L29" s="8" t="s">
        <v>38</v>
      </c>
      <c r="M29" s="8" t="s">
        <v>30</v>
      </c>
      <c r="N29" s="8" t="s">
        <v>30</v>
      </c>
      <c r="O29" s="39">
        <f t="shared" si="6"/>
        <v>0</v>
      </c>
      <c r="P29" s="39">
        <f t="shared" si="7"/>
        <v>17</v>
      </c>
      <c r="Q29" s="47">
        <f t="shared" si="14"/>
        <v>155.69388888888886</v>
      </c>
      <c r="R29" s="39">
        <f t="shared" si="8"/>
        <v>8</v>
      </c>
      <c r="S29" s="39">
        <f t="shared" si="9"/>
        <v>8</v>
      </c>
      <c r="T29" s="39">
        <f t="shared" si="10"/>
        <v>0.04</v>
      </c>
      <c r="U29" s="39">
        <f t="shared" si="11"/>
        <v>0.03</v>
      </c>
      <c r="V29" s="39">
        <f t="shared" si="12"/>
        <v>1</v>
      </c>
      <c r="W29" s="39">
        <f t="shared" si="13"/>
        <v>0</v>
      </c>
      <c r="X29" s="7"/>
      <c r="Y29" s="7"/>
      <c r="Z29" s="7"/>
      <c r="AA29" s="7"/>
      <c r="AB29" s="7"/>
      <c r="AC29" s="7"/>
      <c r="AD29" s="7"/>
      <c r="AE29" s="7"/>
    </row>
    <row r="30" spans="2:31" ht="12.75" customHeight="1" x14ac:dyDescent="0.25">
      <c r="B30" s="35">
        <f t="shared" si="5"/>
        <v>1</v>
      </c>
      <c r="D30" s="4" t="s">
        <v>39</v>
      </c>
      <c r="E30" s="6"/>
      <c r="F30" s="60">
        <v>107719.41</v>
      </c>
      <c r="G30" s="61"/>
      <c r="H30" s="39" t="str">
        <f t="shared" si="3"/>
        <v>TO</v>
      </c>
      <c r="I30" s="60">
        <v>107769.11</v>
      </c>
      <c r="J30" s="62"/>
      <c r="K30" s="8">
        <f>515.51/9</f>
        <v>57.278888888888886</v>
      </c>
      <c r="L30" s="8" t="s">
        <v>38</v>
      </c>
      <c r="M30" s="8" t="s">
        <v>30</v>
      </c>
      <c r="N30" s="8" t="s">
        <v>30</v>
      </c>
      <c r="O30" s="39">
        <f t="shared" si="6"/>
        <v>0</v>
      </c>
      <c r="P30" s="39">
        <f t="shared" si="7"/>
        <v>6</v>
      </c>
      <c r="Q30" s="47">
        <f t="shared" si="14"/>
        <v>57.278888888888886</v>
      </c>
      <c r="R30" s="39">
        <f t="shared" si="8"/>
        <v>3</v>
      </c>
      <c r="S30" s="39">
        <f t="shared" si="9"/>
        <v>3</v>
      </c>
      <c r="T30" s="39">
        <f t="shared" si="10"/>
        <v>0.01</v>
      </c>
      <c r="U30" s="39">
        <f t="shared" si="11"/>
        <v>0.01</v>
      </c>
      <c r="V30" s="39">
        <f t="shared" si="12"/>
        <v>0</v>
      </c>
      <c r="W30" s="39">
        <f t="shared" si="13"/>
        <v>0</v>
      </c>
      <c r="X30" s="7"/>
      <c r="Y30" s="7"/>
      <c r="Z30" s="7"/>
      <c r="AA30" s="7"/>
      <c r="AB30" s="7"/>
      <c r="AC30" s="7"/>
      <c r="AD30" s="7"/>
      <c r="AE30" s="7"/>
    </row>
    <row r="31" spans="2:31" ht="12.75" customHeight="1" x14ac:dyDescent="0.25">
      <c r="B31" s="35">
        <f t="shared" si="5"/>
        <v>1</v>
      </c>
      <c r="D31" s="6" t="s">
        <v>40</v>
      </c>
      <c r="E31" s="6"/>
      <c r="F31" s="60">
        <v>252.78</v>
      </c>
      <c r="G31" s="61"/>
      <c r="H31" s="39" t="str">
        <f t="shared" si="3"/>
        <v>TO</v>
      </c>
      <c r="I31" s="60">
        <v>364.99</v>
      </c>
      <c r="J31" s="62"/>
      <c r="K31" s="8">
        <f>1929.235/9</f>
        <v>214.35944444444442</v>
      </c>
      <c r="L31" s="8" t="s">
        <v>38</v>
      </c>
      <c r="M31" s="8" t="s">
        <v>30</v>
      </c>
      <c r="N31" s="8" t="s">
        <v>30</v>
      </c>
      <c r="O31" s="39">
        <f t="shared" si="6"/>
        <v>0</v>
      </c>
      <c r="P31" s="39">
        <f t="shared" si="7"/>
        <v>24</v>
      </c>
      <c r="Q31" s="47">
        <f t="shared" si="14"/>
        <v>214.35944444444442</v>
      </c>
      <c r="R31" s="39">
        <f t="shared" si="8"/>
        <v>11</v>
      </c>
      <c r="S31" s="39">
        <f t="shared" si="9"/>
        <v>11</v>
      </c>
      <c r="T31" s="39">
        <f t="shared" si="10"/>
        <v>0.05</v>
      </c>
      <c r="U31" s="39">
        <f t="shared" si="11"/>
        <v>0.04</v>
      </c>
      <c r="V31" s="39">
        <f t="shared" si="12"/>
        <v>1</v>
      </c>
      <c r="W31" s="39">
        <f>IF(K31&lt;&gt;"",ROUND((9*K31*0.25)/1000,0),"")</f>
        <v>0</v>
      </c>
      <c r="X31" s="7"/>
      <c r="Y31" s="7"/>
      <c r="Z31" s="7"/>
      <c r="AA31" s="7"/>
      <c r="AB31" s="7"/>
      <c r="AC31" s="7"/>
      <c r="AD31" s="7"/>
      <c r="AE31" s="7"/>
    </row>
    <row r="32" spans="2:31" ht="12.75" customHeight="1" x14ac:dyDescent="0.25">
      <c r="B32" s="35">
        <f t="shared" si="5"/>
        <v>1</v>
      </c>
      <c r="D32" s="6" t="s">
        <v>40</v>
      </c>
      <c r="E32" s="6"/>
      <c r="F32" s="60">
        <v>261.8</v>
      </c>
      <c r="G32" s="61"/>
      <c r="H32" s="39" t="str">
        <f t="shared" si="3"/>
        <v>TO</v>
      </c>
      <c r="I32" s="60">
        <v>358.58</v>
      </c>
      <c r="J32" s="62"/>
      <c r="K32" s="8">
        <f>446.221/9</f>
        <v>49.580111111111108</v>
      </c>
      <c r="L32" s="8" t="s">
        <v>38</v>
      </c>
      <c r="M32" s="8" t="s">
        <v>30</v>
      </c>
      <c r="N32" s="8" t="s">
        <v>30</v>
      </c>
      <c r="O32" s="39">
        <f t="shared" si="6"/>
        <v>0</v>
      </c>
      <c r="P32" s="39">
        <f t="shared" si="7"/>
        <v>6</v>
      </c>
      <c r="Q32" s="47">
        <f t="shared" si="14"/>
        <v>49.580111111111108</v>
      </c>
      <c r="R32" s="39">
        <f t="shared" si="8"/>
        <v>2</v>
      </c>
      <c r="S32" s="39">
        <f t="shared" si="9"/>
        <v>2</v>
      </c>
      <c r="T32" s="39">
        <f t="shared" si="10"/>
        <v>0.01</v>
      </c>
      <c r="U32" s="39">
        <f t="shared" si="11"/>
        <v>0.01</v>
      </c>
      <c r="V32" s="39">
        <f t="shared" si="12"/>
        <v>0</v>
      </c>
      <c r="W32" s="39">
        <f t="shared" si="13"/>
        <v>0</v>
      </c>
      <c r="X32" s="7"/>
      <c r="Y32" s="7"/>
      <c r="Z32" s="7"/>
      <c r="AA32" s="7"/>
      <c r="AB32" s="7"/>
      <c r="AC32" s="7"/>
      <c r="AD32" s="7"/>
      <c r="AE32" s="7"/>
    </row>
    <row r="33" spans="2:31" ht="12.75" customHeight="1" x14ac:dyDescent="0.25">
      <c r="B33" s="35" t="str">
        <f t="shared" si="5"/>
        <v/>
      </c>
      <c r="D33" s="6"/>
      <c r="E33" s="6"/>
      <c r="F33" s="60"/>
      <c r="G33" s="61"/>
      <c r="H33" s="39" t="str">
        <f t="shared" si="3"/>
        <v/>
      </c>
      <c r="I33" s="60"/>
      <c r="J33" s="62"/>
      <c r="K33" s="8"/>
      <c r="L33" s="8"/>
      <c r="M33" s="8"/>
      <c r="N33" s="8"/>
      <c r="O33" s="39" t="str">
        <f t="shared" si="6"/>
        <v/>
      </c>
      <c r="P33" s="39" t="str">
        <f t="shared" si="7"/>
        <v/>
      </c>
      <c r="Q33" s="39" t="str">
        <f t="shared" si="14"/>
        <v/>
      </c>
      <c r="R33" s="39" t="str">
        <f t="shared" si="8"/>
        <v/>
      </c>
      <c r="S33" s="39" t="str">
        <f t="shared" si="9"/>
        <v/>
      </c>
      <c r="T33" s="39" t="str">
        <f t="shared" si="10"/>
        <v/>
      </c>
      <c r="U33" s="39" t="str">
        <f t="shared" si="11"/>
        <v/>
      </c>
      <c r="V33" s="39" t="str">
        <f t="shared" si="12"/>
        <v/>
      </c>
      <c r="W33" s="39" t="str">
        <f t="shared" si="13"/>
        <v/>
      </c>
      <c r="X33" s="7"/>
      <c r="Y33" s="7"/>
      <c r="Z33" s="7"/>
      <c r="AA33" s="7"/>
      <c r="AB33" s="7"/>
      <c r="AC33" s="7"/>
      <c r="AD33" s="7"/>
      <c r="AE33" s="7"/>
    </row>
    <row r="34" spans="2:31" ht="12.75" customHeight="1" x14ac:dyDescent="0.25">
      <c r="B34" s="35" t="str">
        <f t="shared" si="5"/>
        <v/>
      </c>
      <c r="D34" s="6"/>
      <c r="E34" s="6"/>
      <c r="F34" s="60"/>
      <c r="G34" s="61"/>
      <c r="H34" s="39" t="str">
        <f t="shared" si="3"/>
        <v/>
      </c>
      <c r="I34" s="60"/>
      <c r="J34" s="62"/>
      <c r="K34" s="8"/>
      <c r="L34" s="8"/>
      <c r="M34" s="8"/>
      <c r="N34" s="8"/>
      <c r="O34" s="39" t="str">
        <f t="shared" si="6"/>
        <v/>
      </c>
      <c r="P34" s="39" t="str">
        <f t="shared" si="7"/>
        <v/>
      </c>
      <c r="Q34" s="39" t="str">
        <f t="shared" si="14"/>
        <v/>
      </c>
      <c r="R34" s="39" t="str">
        <f t="shared" si="8"/>
        <v/>
      </c>
      <c r="S34" s="39" t="str">
        <f t="shared" si="9"/>
        <v/>
      </c>
      <c r="T34" s="39" t="str">
        <f t="shared" si="10"/>
        <v/>
      </c>
      <c r="U34" s="39" t="str">
        <f t="shared" si="11"/>
        <v/>
      </c>
      <c r="V34" s="39" t="str">
        <f t="shared" si="12"/>
        <v/>
      </c>
      <c r="W34" s="39" t="str">
        <f t="shared" si="13"/>
        <v/>
      </c>
      <c r="X34" s="7"/>
      <c r="Y34" s="7"/>
      <c r="Z34" s="7"/>
      <c r="AA34" s="7"/>
      <c r="AB34" s="7"/>
      <c r="AC34" s="7"/>
      <c r="AD34" s="7"/>
      <c r="AE34" s="7"/>
    </row>
    <row r="35" spans="2:31" ht="12.75" customHeight="1" x14ac:dyDescent="0.25">
      <c r="B35" s="35" t="str">
        <f t="shared" si="5"/>
        <v/>
      </c>
      <c r="D35" s="6"/>
      <c r="E35" s="6"/>
      <c r="F35" s="60"/>
      <c r="G35" s="61"/>
      <c r="H35" s="39" t="str">
        <f t="shared" si="3"/>
        <v/>
      </c>
      <c r="I35" s="60"/>
      <c r="J35" s="62"/>
      <c r="K35" s="8"/>
      <c r="L35" s="8"/>
      <c r="M35" s="8"/>
      <c r="N35" s="8"/>
      <c r="O35" s="39" t="str">
        <f t="shared" si="6"/>
        <v/>
      </c>
      <c r="P35" s="39" t="str">
        <f t="shared" si="7"/>
        <v/>
      </c>
      <c r="Q35" s="39" t="str">
        <f t="shared" si="14"/>
        <v/>
      </c>
      <c r="R35" s="39" t="str">
        <f t="shared" si="8"/>
        <v/>
      </c>
      <c r="S35" s="39" t="str">
        <f t="shared" si="9"/>
        <v/>
      </c>
      <c r="T35" s="39" t="str">
        <f t="shared" si="10"/>
        <v/>
      </c>
      <c r="U35" s="39" t="str">
        <f t="shared" si="11"/>
        <v/>
      </c>
      <c r="V35" s="39" t="str">
        <f t="shared" si="12"/>
        <v/>
      </c>
      <c r="W35" s="39" t="str">
        <f t="shared" si="13"/>
        <v/>
      </c>
      <c r="X35" s="7"/>
      <c r="Y35" s="7"/>
      <c r="Z35" s="7"/>
      <c r="AA35" s="7"/>
      <c r="AB35" s="7"/>
      <c r="AC35" s="7"/>
      <c r="AD35" s="7"/>
      <c r="AE35" s="7"/>
    </row>
    <row r="36" spans="2:31" ht="12.75" customHeight="1" x14ac:dyDescent="0.25">
      <c r="B36" s="35" t="str">
        <f t="shared" si="5"/>
        <v/>
      </c>
      <c r="D36" s="6"/>
      <c r="E36" s="6"/>
      <c r="F36" s="60"/>
      <c r="G36" s="61"/>
      <c r="H36" s="39" t="str">
        <f t="shared" si="3"/>
        <v/>
      </c>
      <c r="I36" s="60"/>
      <c r="J36" s="62"/>
      <c r="K36" s="8"/>
      <c r="L36" s="8"/>
      <c r="M36" s="8"/>
      <c r="N36" s="8"/>
      <c r="O36" s="39" t="str">
        <f t="shared" si="6"/>
        <v/>
      </c>
      <c r="P36" s="39" t="str">
        <f t="shared" si="7"/>
        <v/>
      </c>
      <c r="Q36" s="39" t="str">
        <f t="shared" si="14"/>
        <v/>
      </c>
      <c r="R36" s="39" t="str">
        <f t="shared" si="8"/>
        <v/>
      </c>
      <c r="S36" s="39" t="str">
        <f t="shared" si="9"/>
        <v/>
      </c>
      <c r="T36" s="39" t="str">
        <f t="shared" si="10"/>
        <v/>
      </c>
      <c r="U36" s="39" t="str">
        <f t="shared" si="11"/>
        <v/>
      </c>
      <c r="V36" s="39" t="str">
        <f t="shared" si="12"/>
        <v/>
      </c>
      <c r="W36" s="39" t="str">
        <f t="shared" si="13"/>
        <v/>
      </c>
      <c r="X36" s="7"/>
      <c r="Y36" s="7"/>
      <c r="Z36" s="7"/>
      <c r="AA36" s="7"/>
      <c r="AB36" s="7"/>
      <c r="AC36" s="7"/>
      <c r="AD36" s="7"/>
      <c r="AE36" s="7"/>
    </row>
    <row r="37" spans="2:31" ht="12.75" customHeight="1" x14ac:dyDescent="0.25">
      <c r="B37" s="35" t="str">
        <f t="shared" si="5"/>
        <v/>
      </c>
      <c r="D37" s="6"/>
      <c r="E37" s="6"/>
      <c r="F37" s="60"/>
      <c r="G37" s="61"/>
      <c r="H37" s="39" t="str">
        <f t="shared" si="3"/>
        <v/>
      </c>
      <c r="I37" s="60"/>
      <c r="J37" s="62"/>
      <c r="K37" s="8"/>
      <c r="L37" s="8"/>
      <c r="M37" s="8"/>
      <c r="N37" s="8"/>
      <c r="O37" s="39" t="str">
        <f t="shared" si="6"/>
        <v/>
      </c>
      <c r="P37" s="39" t="str">
        <f t="shared" si="7"/>
        <v/>
      </c>
      <c r="Q37" s="39" t="str">
        <f t="shared" si="14"/>
        <v/>
      </c>
      <c r="R37" s="39" t="str">
        <f t="shared" si="8"/>
        <v/>
      </c>
      <c r="S37" s="39" t="str">
        <f t="shared" si="9"/>
        <v/>
      </c>
      <c r="T37" s="39" t="str">
        <f t="shared" si="10"/>
        <v/>
      </c>
      <c r="U37" s="39" t="str">
        <f t="shared" si="11"/>
        <v/>
      </c>
      <c r="V37" s="39" t="str">
        <f t="shared" si="12"/>
        <v/>
      </c>
      <c r="W37" s="39" t="str">
        <f t="shared" si="13"/>
        <v/>
      </c>
      <c r="X37" s="7"/>
      <c r="Y37" s="7"/>
      <c r="Z37" s="7"/>
      <c r="AA37" s="7"/>
      <c r="AB37" s="7"/>
      <c r="AC37" s="7"/>
      <c r="AD37" s="7"/>
      <c r="AE37" s="7"/>
    </row>
    <row r="38" spans="2:31" ht="12.75" customHeight="1" x14ac:dyDescent="0.25">
      <c r="B38" s="35" t="str">
        <f t="shared" si="5"/>
        <v/>
      </c>
      <c r="D38" s="6"/>
      <c r="E38" s="6"/>
      <c r="F38" s="60"/>
      <c r="G38" s="61"/>
      <c r="H38" s="39" t="str">
        <f t="shared" si="3"/>
        <v/>
      </c>
      <c r="I38" s="60"/>
      <c r="J38" s="62"/>
      <c r="K38" s="8"/>
      <c r="L38" s="8"/>
      <c r="M38" s="8"/>
      <c r="N38" s="8"/>
      <c r="O38" s="39" t="str">
        <f t="shared" si="6"/>
        <v/>
      </c>
      <c r="P38" s="39" t="str">
        <f t="shared" si="7"/>
        <v/>
      </c>
      <c r="Q38" s="39" t="str">
        <f t="shared" si="14"/>
        <v/>
      </c>
      <c r="R38" s="39" t="str">
        <f t="shared" si="8"/>
        <v/>
      </c>
      <c r="S38" s="39" t="str">
        <f t="shared" si="9"/>
        <v/>
      </c>
      <c r="T38" s="39" t="str">
        <f t="shared" si="10"/>
        <v/>
      </c>
      <c r="U38" s="39" t="str">
        <f t="shared" si="11"/>
        <v/>
      </c>
      <c r="V38" s="39" t="str">
        <f t="shared" si="12"/>
        <v/>
      </c>
      <c r="W38" s="39" t="str">
        <f t="shared" si="13"/>
        <v/>
      </c>
      <c r="X38" s="7"/>
      <c r="Y38" s="7"/>
      <c r="Z38" s="7"/>
      <c r="AA38" s="7"/>
      <c r="AB38" s="7"/>
      <c r="AC38" s="7"/>
      <c r="AD38" s="7"/>
      <c r="AE38" s="7"/>
    </row>
    <row r="39" spans="2:31" ht="12.75" customHeight="1" x14ac:dyDescent="0.25">
      <c r="B39" s="35" t="str">
        <f t="shared" si="5"/>
        <v/>
      </c>
      <c r="D39" s="6"/>
      <c r="E39" s="6"/>
      <c r="F39" s="60"/>
      <c r="G39" s="61"/>
      <c r="H39" s="39" t="str">
        <f t="shared" si="3"/>
        <v/>
      </c>
      <c r="I39" s="60"/>
      <c r="J39" s="62"/>
      <c r="K39" s="8"/>
      <c r="L39" s="8"/>
      <c r="M39" s="8"/>
      <c r="N39" s="8"/>
      <c r="O39" s="39" t="str">
        <f t="shared" si="6"/>
        <v/>
      </c>
      <c r="P39" s="39" t="str">
        <f t="shared" si="7"/>
        <v/>
      </c>
      <c r="Q39" s="39" t="str">
        <f t="shared" si="14"/>
        <v/>
      </c>
      <c r="R39" s="39" t="str">
        <f t="shared" si="8"/>
        <v/>
      </c>
      <c r="S39" s="39" t="str">
        <f t="shared" si="9"/>
        <v/>
      </c>
      <c r="T39" s="39" t="str">
        <f t="shared" si="10"/>
        <v/>
      </c>
      <c r="U39" s="39" t="str">
        <f t="shared" si="11"/>
        <v/>
      </c>
      <c r="V39" s="39" t="str">
        <f t="shared" si="12"/>
        <v/>
      </c>
      <c r="W39" s="39" t="str">
        <f t="shared" si="13"/>
        <v/>
      </c>
      <c r="X39" s="7"/>
      <c r="Y39" s="7"/>
      <c r="Z39" s="7"/>
      <c r="AA39" s="7"/>
      <c r="AB39" s="7"/>
      <c r="AC39" s="7"/>
      <c r="AD39" s="7"/>
      <c r="AE39" s="7"/>
    </row>
    <row r="40" spans="2:31" ht="12.75" customHeight="1" x14ac:dyDescent="0.25">
      <c r="B40" s="35" t="str">
        <f t="shared" si="5"/>
        <v/>
      </c>
      <c r="D40" s="6"/>
      <c r="E40" s="6"/>
      <c r="F40" s="60"/>
      <c r="G40" s="61"/>
      <c r="H40" s="39" t="str">
        <f t="shared" si="3"/>
        <v/>
      </c>
      <c r="I40" s="60"/>
      <c r="J40" s="62"/>
      <c r="K40" s="8"/>
      <c r="L40" s="8"/>
      <c r="M40" s="8"/>
      <c r="N40" s="8"/>
      <c r="O40" s="39" t="str">
        <f t="shared" si="6"/>
        <v/>
      </c>
      <c r="P40" s="39" t="str">
        <f t="shared" si="7"/>
        <v/>
      </c>
      <c r="Q40" s="39" t="str">
        <f t="shared" si="14"/>
        <v/>
      </c>
      <c r="R40" s="39" t="str">
        <f t="shared" si="8"/>
        <v/>
      </c>
      <c r="S40" s="39" t="str">
        <f t="shared" si="9"/>
        <v/>
      </c>
      <c r="T40" s="39" t="str">
        <f t="shared" si="10"/>
        <v/>
      </c>
      <c r="U40" s="39" t="str">
        <f t="shared" si="11"/>
        <v/>
      </c>
      <c r="V40" s="39" t="str">
        <f t="shared" si="12"/>
        <v/>
      </c>
      <c r="W40" s="39" t="str">
        <f t="shared" si="13"/>
        <v/>
      </c>
      <c r="X40" s="7"/>
      <c r="Y40" s="7"/>
      <c r="Z40" s="7"/>
      <c r="AA40" s="7"/>
      <c r="AB40" s="7"/>
      <c r="AC40" s="7"/>
      <c r="AD40" s="7"/>
      <c r="AE40" s="7"/>
    </row>
    <row r="41" spans="2:31" ht="12.75" customHeight="1" x14ac:dyDescent="0.25">
      <c r="B41" s="35" t="str">
        <f t="shared" si="5"/>
        <v/>
      </c>
      <c r="D41" s="6"/>
      <c r="E41" s="6"/>
      <c r="F41" s="60"/>
      <c r="G41" s="61"/>
      <c r="H41" s="39" t="str">
        <f t="shared" si="3"/>
        <v/>
      </c>
      <c r="I41" s="60"/>
      <c r="J41" s="62"/>
      <c r="K41" s="8"/>
      <c r="L41" s="8"/>
      <c r="M41" s="8"/>
      <c r="N41" s="8"/>
      <c r="O41" s="39" t="str">
        <f t="shared" si="6"/>
        <v/>
      </c>
      <c r="P41" s="39" t="str">
        <f t="shared" si="7"/>
        <v/>
      </c>
      <c r="Q41" s="39" t="str">
        <f t="shared" si="14"/>
        <v/>
      </c>
      <c r="R41" s="39" t="str">
        <f t="shared" si="8"/>
        <v/>
      </c>
      <c r="S41" s="39" t="str">
        <f t="shared" si="9"/>
        <v/>
      </c>
      <c r="T41" s="39" t="str">
        <f t="shared" si="10"/>
        <v/>
      </c>
      <c r="U41" s="39" t="str">
        <f t="shared" si="11"/>
        <v/>
      </c>
      <c r="V41" s="39" t="str">
        <f t="shared" si="12"/>
        <v/>
      </c>
      <c r="W41" s="39" t="str">
        <f t="shared" si="13"/>
        <v/>
      </c>
      <c r="X41" s="7"/>
      <c r="Y41" s="7"/>
      <c r="Z41" s="7"/>
      <c r="AA41" s="7"/>
      <c r="AB41" s="7"/>
      <c r="AC41" s="7"/>
      <c r="AD41" s="7"/>
      <c r="AE41" s="7"/>
    </row>
    <row r="42" spans="2:31" ht="12.75" customHeight="1" x14ac:dyDescent="0.25">
      <c r="B42" s="35" t="str">
        <f t="shared" si="5"/>
        <v/>
      </c>
      <c r="D42" s="6"/>
      <c r="E42" s="6"/>
      <c r="F42" s="60"/>
      <c r="G42" s="61"/>
      <c r="H42" s="39" t="str">
        <f t="shared" si="3"/>
        <v/>
      </c>
      <c r="I42" s="60"/>
      <c r="J42" s="62"/>
      <c r="K42" s="8"/>
      <c r="L42" s="8"/>
      <c r="M42" s="8"/>
      <c r="N42" s="8"/>
      <c r="O42" s="39" t="str">
        <f t="shared" si="6"/>
        <v/>
      </c>
      <c r="P42" s="39" t="str">
        <f t="shared" si="7"/>
        <v/>
      </c>
      <c r="Q42" s="39" t="str">
        <f t="shared" si="14"/>
        <v/>
      </c>
      <c r="R42" s="39" t="str">
        <f t="shared" si="8"/>
        <v/>
      </c>
      <c r="S42" s="39" t="str">
        <f t="shared" si="9"/>
        <v/>
      </c>
      <c r="T42" s="39" t="str">
        <f t="shared" si="10"/>
        <v/>
      </c>
      <c r="U42" s="39" t="str">
        <f t="shared" si="11"/>
        <v/>
      </c>
      <c r="V42" s="39" t="str">
        <f t="shared" si="12"/>
        <v/>
      </c>
      <c r="W42" s="39" t="str">
        <f t="shared" si="13"/>
        <v/>
      </c>
      <c r="X42" s="7"/>
      <c r="Y42" s="7"/>
      <c r="Z42" s="7"/>
      <c r="AA42" s="7"/>
      <c r="AB42" s="7"/>
      <c r="AC42" s="7"/>
      <c r="AD42" s="7"/>
      <c r="AE42" s="7"/>
    </row>
    <row r="43" spans="2:31" ht="12.75" customHeight="1" x14ac:dyDescent="0.25">
      <c r="B43" s="35" t="str">
        <f t="shared" si="5"/>
        <v/>
      </c>
      <c r="D43" s="6"/>
      <c r="E43" s="6"/>
      <c r="F43" s="60"/>
      <c r="G43" s="61"/>
      <c r="H43" s="39" t="str">
        <f t="shared" si="3"/>
        <v/>
      </c>
      <c r="I43" s="60"/>
      <c r="J43" s="62"/>
      <c r="K43" s="8"/>
      <c r="L43" s="8"/>
      <c r="M43" s="8"/>
      <c r="N43" s="8"/>
      <c r="O43" s="39" t="str">
        <f t="shared" si="6"/>
        <v/>
      </c>
      <c r="P43" s="39" t="str">
        <f t="shared" si="7"/>
        <v/>
      </c>
      <c r="Q43" s="39" t="str">
        <f t="shared" si="14"/>
        <v/>
      </c>
      <c r="R43" s="39" t="str">
        <f t="shared" si="8"/>
        <v/>
      </c>
      <c r="S43" s="39" t="str">
        <f t="shared" si="9"/>
        <v/>
      </c>
      <c r="T43" s="39" t="str">
        <f t="shared" si="10"/>
        <v/>
      </c>
      <c r="U43" s="39" t="str">
        <f t="shared" si="11"/>
        <v/>
      </c>
      <c r="V43" s="39" t="str">
        <f t="shared" si="12"/>
        <v/>
      </c>
      <c r="W43" s="39" t="str">
        <f t="shared" si="13"/>
        <v/>
      </c>
      <c r="X43" s="7"/>
      <c r="Y43" s="7"/>
      <c r="Z43" s="7"/>
      <c r="AA43" s="7"/>
      <c r="AB43" s="7"/>
      <c r="AC43" s="7"/>
      <c r="AD43" s="7"/>
      <c r="AE43" s="7"/>
    </row>
    <row r="44" spans="2:31" ht="12.75" customHeight="1" x14ac:dyDescent="0.25">
      <c r="B44" s="35" t="str">
        <f t="shared" si="5"/>
        <v/>
      </c>
      <c r="D44" s="6"/>
      <c r="E44" s="6"/>
      <c r="F44" s="60"/>
      <c r="G44" s="61"/>
      <c r="H44" s="39" t="str">
        <f t="shared" si="3"/>
        <v/>
      </c>
      <c r="I44" s="60"/>
      <c r="J44" s="62"/>
      <c r="K44" s="8"/>
      <c r="L44" s="8"/>
      <c r="M44" s="8"/>
      <c r="N44" s="8"/>
      <c r="O44" s="39" t="str">
        <f t="shared" si="6"/>
        <v/>
      </c>
      <c r="P44" s="39" t="str">
        <f t="shared" si="7"/>
        <v/>
      </c>
      <c r="Q44" s="39" t="str">
        <f t="shared" si="14"/>
        <v/>
      </c>
      <c r="R44" s="39" t="str">
        <f t="shared" si="8"/>
        <v/>
      </c>
      <c r="S44" s="39" t="str">
        <f t="shared" si="9"/>
        <v/>
      </c>
      <c r="T44" s="39" t="str">
        <f t="shared" si="10"/>
        <v/>
      </c>
      <c r="U44" s="39" t="str">
        <f t="shared" si="11"/>
        <v/>
      </c>
      <c r="V44" s="39" t="str">
        <f t="shared" si="12"/>
        <v/>
      </c>
      <c r="W44" s="39" t="str">
        <f t="shared" si="13"/>
        <v/>
      </c>
      <c r="X44" s="7"/>
      <c r="Y44" s="7"/>
      <c r="Z44" s="7"/>
      <c r="AA44" s="7"/>
      <c r="AB44" s="7"/>
      <c r="AC44" s="7"/>
      <c r="AD44" s="7"/>
      <c r="AE44" s="7"/>
    </row>
    <row r="45" spans="2:31" ht="12.75" customHeight="1" x14ac:dyDescent="0.25">
      <c r="B45" s="35" t="str">
        <f t="shared" si="5"/>
        <v/>
      </c>
      <c r="D45" s="6"/>
      <c r="E45" s="6"/>
      <c r="F45" s="60"/>
      <c r="G45" s="61"/>
      <c r="H45" s="39" t="str">
        <f t="shared" si="3"/>
        <v/>
      </c>
      <c r="I45" s="60"/>
      <c r="J45" s="62"/>
      <c r="K45" s="8"/>
      <c r="L45" s="8"/>
      <c r="M45" s="8"/>
      <c r="N45" s="8"/>
      <c r="O45" s="39" t="str">
        <f t="shared" si="6"/>
        <v/>
      </c>
      <c r="P45" s="39" t="str">
        <f t="shared" si="7"/>
        <v/>
      </c>
      <c r="Q45" s="39" t="str">
        <f t="shared" si="14"/>
        <v/>
      </c>
      <c r="R45" s="39" t="str">
        <f t="shared" si="8"/>
        <v/>
      </c>
      <c r="S45" s="39" t="str">
        <f t="shared" si="9"/>
        <v/>
      </c>
      <c r="T45" s="39" t="str">
        <f t="shared" si="10"/>
        <v/>
      </c>
      <c r="U45" s="39" t="str">
        <f t="shared" si="11"/>
        <v/>
      </c>
      <c r="V45" s="39" t="str">
        <f t="shared" si="12"/>
        <v/>
      </c>
      <c r="W45" s="39" t="str">
        <f t="shared" si="13"/>
        <v/>
      </c>
      <c r="X45" s="7"/>
      <c r="Y45" s="7"/>
      <c r="Z45" s="7"/>
      <c r="AA45" s="7"/>
      <c r="AB45" s="7"/>
      <c r="AC45" s="7"/>
      <c r="AD45" s="7"/>
      <c r="AE45" s="7"/>
    </row>
    <row r="46" spans="2:31" ht="12.75" customHeight="1" x14ac:dyDescent="0.25">
      <c r="B46" s="35" t="str">
        <f t="shared" si="5"/>
        <v/>
      </c>
      <c r="D46" s="6"/>
      <c r="E46" s="6"/>
      <c r="F46" s="60"/>
      <c r="G46" s="61"/>
      <c r="H46" s="39" t="str">
        <f t="shared" si="3"/>
        <v/>
      </c>
      <c r="I46" s="60"/>
      <c r="J46" s="62"/>
      <c r="K46" s="8"/>
      <c r="L46" s="8"/>
      <c r="M46" s="8"/>
      <c r="N46" s="8"/>
      <c r="O46" s="39" t="str">
        <f t="shared" si="6"/>
        <v/>
      </c>
      <c r="P46" s="39" t="str">
        <f t="shared" si="7"/>
        <v/>
      </c>
      <c r="Q46" s="39" t="str">
        <f t="shared" si="14"/>
        <v/>
      </c>
      <c r="R46" s="39" t="str">
        <f t="shared" si="8"/>
        <v/>
      </c>
      <c r="S46" s="39" t="str">
        <f t="shared" si="9"/>
        <v/>
      </c>
      <c r="T46" s="39" t="str">
        <f t="shared" si="10"/>
        <v/>
      </c>
      <c r="U46" s="39" t="str">
        <f t="shared" si="11"/>
        <v/>
      </c>
      <c r="V46" s="39" t="str">
        <f t="shared" si="12"/>
        <v/>
      </c>
      <c r="W46" s="39" t="str">
        <f t="shared" si="13"/>
        <v/>
      </c>
      <c r="X46" s="7"/>
      <c r="Y46" s="7"/>
      <c r="Z46" s="7"/>
      <c r="AA46" s="7"/>
      <c r="AB46" s="7"/>
      <c r="AC46" s="7"/>
      <c r="AD46" s="7"/>
      <c r="AE46" s="7"/>
    </row>
    <row r="47" spans="2:31" ht="12.75" customHeight="1" x14ac:dyDescent="0.25">
      <c r="B47" s="35" t="str">
        <f t="shared" si="5"/>
        <v/>
      </c>
      <c r="D47" s="6"/>
      <c r="E47" s="6"/>
      <c r="F47" s="60"/>
      <c r="G47" s="61"/>
      <c r="H47" s="39" t="str">
        <f t="shared" si="3"/>
        <v/>
      </c>
      <c r="I47" s="60"/>
      <c r="J47" s="62"/>
      <c r="K47" s="8"/>
      <c r="L47" s="8"/>
      <c r="M47" s="8"/>
      <c r="N47" s="8"/>
      <c r="O47" s="39" t="str">
        <f t="shared" si="6"/>
        <v/>
      </c>
      <c r="P47" s="39" t="str">
        <f t="shared" si="7"/>
        <v/>
      </c>
      <c r="Q47" s="39" t="str">
        <f t="shared" si="14"/>
        <v/>
      </c>
      <c r="R47" s="39" t="str">
        <f t="shared" si="8"/>
        <v/>
      </c>
      <c r="S47" s="39" t="str">
        <f t="shared" si="9"/>
        <v/>
      </c>
      <c r="T47" s="39" t="str">
        <f t="shared" si="10"/>
        <v/>
      </c>
      <c r="U47" s="39" t="str">
        <f t="shared" si="11"/>
        <v/>
      </c>
      <c r="V47" s="39" t="str">
        <f t="shared" si="12"/>
        <v/>
      </c>
      <c r="W47" s="39" t="str">
        <f t="shared" si="13"/>
        <v/>
      </c>
      <c r="X47" s="7"/>
      <c r="Y47" s="7"/>
      <c r="Z47" s="7"/>
      <c r="AA47" s="7"/>
      <c r="AB47" s="7"/>
      <c r="AC47" s="7"/>
      <c r="AD47" s="7"/>
      <c r="AE47" s="7"/>
    </row>
    <row r="48" spans="2:31" ht="12.75" customHeight="1" x14ac:dyDescent="0.25">
      <c r="B48" s="35" t="str">
        <f t="shared" si="5"/>
        <v/>
      </c>
      <c r="D48" s="6"/>
      <c r="E48" s="6"/>
      <c r="F48" s="60"/>
      <c r="G48" s="61"/>
      <c r="H48" s="39" t="str">
        <f t="shared" si="3"/>
        <v/>
      </c>
      <c r="I48" s="60"/>
      <c r="J48" s="62"/>
      <c r="K48" s="8"/>
      <c r="L48" s="8"/>
      <c r="M48" s="8"/>
      <c r="N48" s="8"/>
      <c r="O48" s="39" t="str">
        <f t="shared" si="6"/>
        <v/>
      </c>
      <c r="P48" s="39" t="str">
        <f t="shared" si="7"/>
        <v/>
      </c>
      <c r="Q48" s="39" t="str">
        <f t="shared" si="14"/>
        <v/>
      </c>
      <c r="R48" s="39" t="str">
        <f t="shared" si="8"/>
        <v/>
      </c>
      <c r="S48" s="39" t="str">
        <f t="shared" si="9"/>
        <v/>
      </c>
      <c r="T48" s="39" t="str">
        <f t="shared" si="10"/>
        <v/>
      </c>
      <c r="U48" s="39" t="str">
        <f t="shared" si="11"/>
        <v/>
      </c>
      <c r="V48" s="39" t="str">
        <f t="shared" si="12"/>
        <v/>
      </c>
      <c r="W48" s="39" t="str">
        <f t="shared" si="13"/>
        <v/>
      </c>
      <c r="X48" s="7"/>
      <c r="Y48" s="7"/>
      <c r="Z48" s="7"/>
      <c r="AA48" s="7"/>
      <c r="AB48" s="7"/>
      <c r="AC48" s="7"/>
      <c r="AD48" s="7"/>
      <c r="AE48" s="7"/>
    </row>
    <row r="49" spans="2:31" ht="12.75" customHeight="1" x14ac:dyDescent="0.25">
      <c r="B49" s="35" t="str">
        <f t="shared" si="5"/>
        <v/>
      </c>
      <c r="D49" s="6"/>
      <c r="E49" s="6"/>
      <c r="F49" s="60"/>
      <c r="G49" s="61"/>
      <c r="H49" s="39" t="str">
        <f t="shared" si="3"/>
        <v/>
      </c>
      <c r="I49" s="60"/>
      <c r="J49" s="62"/>
      <c r="K49" s="8"/>
      <c r="L49" s="8"/>
      <c r="M49" s="8"/>
      <c r="N49" s="8"/>
      <c r="O49" s="39" t="str">
        <f t="shared" si="6"/>
        <v/>
      </c>
      <c r="P49" s="39" t="str">
        <f t="shared" si="7"/>
        <v/>
      </c>
      <c r="Q49" s="39" t="str">
        <f t="shared" si="14"/>
        <v/>
      </c>
      <c r="R49" s="39" t="str">
        <f t="shared" si="8"/>
        <v/>
      </c>
      <c r="S49" s="39" t="str">
        <f t="shared" si="9"/>
        <v/>
      </c>
      <c r="T49" s="39" t="str">
        <f t="shared" si="10"/>
        <v/>
      </c>
      <c r="U49" s="39" t="str">
        <f t="shared" si="11"/>
        <v/>
      </c>
      <c r="V49" s="39" t="str">
        <f t="shared" si="12"/>
        <v/>
      </c>
      <c r="W49" s="39" t="str">
        <f t="shared" si="13"/>
        <v/>
      </c>
      <c r="X49" s="7"/>
      <c r="Y49" s="7"/>
      <c r="Z49" s="7"/>
      <c r="AA49" s="7"/>
      <c r="AB49" s="7"/>
      <c r="AC49" s="7"/>
      <c r="AD49" s="7"/>
      <c r="AE49" s="7"/>
    </row>
    <row r="50" spans="2:31" ht="12.75" customHeight="1" x14ac:dyDescent="0.25">
      <c r="B50" s="35" t="str">
        <f t="shared" si="5"/>
        <v/>
      </c>
      <c r="D50" s="6"/>
      <c r="E50" s="6"/>
      <c r="F50" s="60"/>
      <c r="G50" s="61"/>
      <c r="H50" s="39" t="str">
        <f t="shared" si="3"/>
        <v/>
      </c>
      <c r="I50" s="60"/>
      <c r="J50" s="62"/>
      <c r="K50" s="8"/>
      <c r="L50" s="8"/>
      <c r="M50" s="8"/>
      <c r="N50" s="8"/>
      <c r="O50" s="39" t="str">
        <f t="shared" si="6"/>
        <v/>
      </c>
      <c r="P50" s="39" t="str">
        <f t="shared" si="7"/>
        <v/>
      </c>
      <c r="Q50" s="39" t="str">
        <f t="shared" si="14"/>
        <v/>
      </c>
      <c r="R50" s="39" t="str">
        <f t="shared" si="8"/>
        <v/>
      </c>
      <c r="S50" s="39" t="str">
        <f t="shared" si="9"/>
        <v/>
      </c>
      <c r="T50" s="39" t="str">
        <f t="shared" si="10"/>
        <v/>
      </c>
      <c r="U50" s="39" t="str">
        <f t="shared" si="11"/>
        <v/>
      </c>
      <c r="V50" s="39" t="str">
        <f t="shared" si="12"/>
        <v/>
      </c>
      <c r="W50" s="39" t="str">
        <f t="shared" si="13"/>
        <v/>
      </c>
      <c r="X50" s="7"/>
      <c r="Y50" s="7"/>
      <c r="Z50" s="7"/>
      <c r="AA50" s="7"/>
      <c r="AB50" s="7"/>
      <c r="AC50" s="7"/>
      <c r="AD50" s="7"/>
      <c r="AE50" s="7"/>
    </row>
    <row r="51" spans="2:31" ht="12.75" customHeight="1" x14ac:dyDescent="0.25">
      <c r="B51" s="35" t="str">
        <f t="shared" si="5"/>
        <v/>
      </c>
      <c r="D51" s="6"/>
      <c r="E51" s="6"/>
      <c r="F51" s="60"/>
      <c r="G51" s="61"/>
      <c r="H51" s="39" t="str">
        <f t="shared" si="3"/>
        <v/>
      </c>
      <c r="I51" s="60"/>
      <c r="J51" s="62"/>
      <c r="K51" s="8"/>
      <c r="L51" s="8"/>
      <c r="M51" s="8"/>
      <c r="N51" s="8"/>
      <c r="O51" s="39" t="str">
        <f t="shared" si="6"/>
        <v/>
      </c>
      <c r="P51" s="39" t="str">
        <f t="shared" si="7"/>
        <v/>
      </c>
      <c r="Q51" s="39" t="str">
        <f t="shared" si="14"/>
        <v/>
      </c>
      <c r="R51" s="39" t="str">
        <f t="shared" si="8"/>
        <v/>
      </c>
      <c r="S51" s="39" t="str">
        <f t="shared" si="9"/>
        <v/>
      </c>
      <c r="T51" s="39" t="str">
        <f t="shared" si="10"/>
        <v/>
      </c>
      <c r="U51" s="39" t="str">
        <f t="shared" si="11"/>
        <v/>
      </c>
      <c r="V51" s="39" t="str">
        <f t="shared" si="12"/>
        <v/>
      </c>
      <c r="W51" s="39" t="str">
        <f t="shared" si="13"/>
        <v/>
      </c>
      <c r="X51" s="7"/>
      <c r="Y51" s="7"/>
      <c r="Z51" s="7"/>
      <c r="AA51" s="7"/>
      <c r="AB51" s="7"/>
      <c r="AC51" s="7"/>
      <c r="AD51" s="7"/>
      <c r="AE51" s="7"/>
    </row>
    <row r="52" spans="2:31" ht="12.75" customHeight="1" x14ac:dyDescent="0.25">
      <c r="B52" s="35" t="str">
        <f t="shared" si="5"/>
        <v/>
      </c>
      <c r="D52" s="6"/>
      <c r="E52" s="6"/>
      <c r="F52" s="60"/>
      <c r="G52" s="61"/>
      <c r="H52" s="39" t="str">
        <f t="shared" si="3"/>
        <v/>
      </c>
      <c r="I52" s="60"/>
      <c r="J52" s="62"/>
      <c r="K52" s="8"/>
      <c r="L52" s="8"/>
      <c r="M52" s="8"/>
      <c r="N52" s="8"/>
      <c r="O52" s="39" t="str">
        <f t="shared" si="6"/>
        <v/>
      </c>
      <c r="P52" s="39" t="str">
        <f t="shared" si="7"/>
        <v/>
      </c>
      <c r="Q52" s="39" t="str">
        <f t="shared" si="14"/>
        <v/>
      </c>
      <c r="R52" s="39" t="str">
        <f t="shared" si="8"/>
        <v/>
      </c>
      <c r="S52" s="39" t="str">
        <f t="shared" si="9"/>
        <v/>
      </c>
      <c r="T52" s="39" t="str">
        <f t="shared" si="10"/>
        <v/>
      </c>
      <c r="U52" s="39" t="str">
        <f t="shared" si="11"/>
        <v/>
      </c>
      <c r="V52" s="39" t="str">
        <f t="shared" si="12"/>
        <v/>
      </c>
      <c r="W52" s="39" t="str">
        <f t="shared" si="13"/>
        <v/>
      </c>
      <c r="X52" s="7"/>
      <c r="Y52" s="7"/>
      <c r="Z52" s="7"/>
      <c r="AA52" s="7"/>
      <c r="AB52" s="7"/>
      <c r="AC52" s="7"/>
      <c r="AD52" s="7"/>
      <c r="AE52" s="7"/>
    </row>
    <row r="53" spans="2:31" ht="12.75" customHeight="1" x14ac:dyDescent="0.25">
      <c r="B53" s="35" t="str">
        <f t="shared" si="5"/>
        <v/>
      </c>
      <c r="D53" s="6"/>
      <c r="E53" s="6"/>
      <c r="F53" s="60"/>
      <c r="G53" s="61"/>
      <c r="H53" s="39" t="str">
        <f t="shared" si="3"/>
        <v/>
      </c>
      <c r="I53" s="60"/>
      <c r="J53" s="62"/>
      <c r="K53" s="8"/>
      <c r="L53" s="8"/>
      <c r="M53" s="8"/>
      <c r="N53" s="8"/>
      <c r="O53" s="39" t="str">
        <f t="shared" si="6"/>
        <v/>
      </c>
      <c r="P53" s="39" t="str">
        <f t="shared" si="7"/>
        <v/>
      </c>
      <c r="Q53" s="39" t="str">
        <f t="shared" si="14"/>
        <v/>
      </c>
      <c r="R53" s="39" t="str">
        <f t="shared" si="8"/>
        <v/>
      </c>
      <c r="S53" s="39" t="str">
        <f t="shared" si="9"/>
        <v/>
      </c>
      <c r="T53" s="39" t="str">
        <f t="shared" si="10"/>
        <v/>
      </c>
      <c r="U53" s="39" t="str">
        <f t="shared" si="11"/>
        <v/>
      </c>
      <c r="V53" s="39" t="str">
        <f t="shared" si="12"/>
        <v/>
      </c>
      <c r="W53" s="39" t="str">
        <f t="shared" si="13"/>
        <v/>
      </c>
      <c r="X53" s="7"/>
      <c r="Y53" s="7"/>
      <c r="Z53" s="7"/>
      <c r="AA53" s="7"/>
      <c r="AB53" s="7"/>
      <c r="AC53" s="7"/>
      <c r="AD53" s="7"/>
      <c r="AE53" s="7"/>
    </row>
    <row r="54" spans="2:31" ht="12.75" customHeight="1" x14ac:dyDescent="0.25">
      <c r="B54" s="35" t="str">
        <f t="shared" si="5"/>
        <v/>
      </c>
      <c r="D54" s="6"/>
      <c r="E54" s="6"/>
      <c r="F54" s="60"/>
      <c r="G54" s="61"/>
      <c r="H54" s="39" t="str">
        <f t="shared" si="3"/>
        <v/>
      </c>
      <c r="I54" s="60"/>
      <c r="J54" s="62"/>
      <c r="K54" s="8"/>
      <c r="L54" s="8"/>
      <c r="M54" s="8"/>
      <c r="N54" s="8"/>
      <c r="O54" s="39" t="str">
        <f t="shared" si="6"/>
        <v/>
      </c>
      <c r="P54" s="39" t="str">
        <f t="shared" si="7"/>
        <v/>
      </c>
      <c r="Q54" s="39" t="str">
        <f t="shared" si="14"/>
        <v/>
      </c>
      <c r="R54" s="39" t="str">
        <f t="shared" si="8"/>
        <v/>
      </c>
      <c r="S54" s="39" t="str">
        <f t="shared" si="9"/>
        <v/>
      </c>
      <c r="T54" s="39" t="str">
        <f t="shared" si="10"/>
        <v/>
      </c>
      <c r="U54" s="39" t="str">
        <f t="shared" si="11"/>
        <v/>
      </c>
      <c r="V54" s="39" t="str">
        <f t="shared" si="12"/>
        <v/>
      </c>
      <c r="W54" s="39" t="str">
        <f t="shared" si="13"/>
        <v/>
      </c>
      <c r="X54" s="7"/>
      <c r="Y54" s="7"/>
      <c r="Z54" s="7"/>
      <c r="AA54" s="7"/>
      <c r="AB54" s="7"/>
      <c r="AC54" s="7"/>
      <c r="AD54" s="7"/>
      <c r="AE54" s="7"/>
    </row>
    <row r="55" spans="2:31" ht="12.75" customHeight="1" x14ac:dyDescent="0.25">
      <c r="B55" s="35" t="str">
        <f t="shared" si="5"/>
        <v/>
      </c>
      <c r="D55" s="6"/>
      <c r="E55" s="6"/>
      <c r="F55" s="60"/>
      <c r="G55" s="61"/>
      <c r="H55" s="39" t="str">
        <f t="shared" si="3"/>
        <v/>
      </c>
      <c r="I55" s="60"/>
      <c r="J55" s="62"/>
      <c r="K55" s="8"/>
      <c r="L55" s="8"/>
      <c r="M55" s="8"/>
      <c r="N55" s="8"/>
      <c r="O55" s="39" t="str">
        <f t="shared" si="6"/>
        <v/>
      </c>
      <c r="P55" s="39" t="str">
        <f t="shared" si="7"/>
        <v/>
      </c>
      <c r="Q55" s="39" t="str">
        <f t="shared" si="14"/>
        <v/>
      </c>
      <c r="R55" s="39" t="str">
        <f t="shared" si="8"/>
        <v/>
      </c>
      <c r="S55" s="39" t="str">
        <f t="shared" si="9"/>
        <v/>
      </c>
      <c r="T55" s="39" t="str">
        <f t="shared" si="10"/>
        <v/>
      </c>
      <c r="U55" s="39" t="str">
        <f t="shared" si="11"/>
        <v/>
      </c>
      <c r="V55" s="39" t="str">
        <f t="shared" si="12"/>
        <v/>
      </c>
      <c r="W55" s="39" t="str">
        <f t="shared" si="13"/>
        <v/>
      </c>
      <c r="X55" s="7"/>
      <c r="Y55" s="7"/>
      <c r="Z55" s="7"/>
      <c r="AA55" s="7"/>
      <c r="AB55" s="7"/>
      <c r="AC55" s="7"/>
      <c r="AD55" s="7"/>
      <c r="AE55" s="7"/>
    </row>
    <row r="56" spans="2:31" ht="12.75" customHeight="1" x14ac:dyDescent="0.25">
      <c r="B56" s="35" t="str">
        <f t="shared" si="5"/>
        <v/>
      </c>
      <c r="D56" s="6"/>
      <c r="E56" s="6"/>
      <c r="F56" s="60"/>
      <c r="G56" s="61"/>
      <c r="H56" s="39" t="str">
        <f t="shared" si="3"/>
        <v/>
      </c>
      <c r="I56" s="60"/>
      <c r="J56" s="62"/>
      <c r="K56" s="8"/>
      <c r="L56" s="8"/>
      <c r="M56" s="8"/>
      <c r="N56" s="8"/>
      <c r="O56" s="39" t="str">
        <f t="shared" si="6"/>
        <v/>
      </c>
      <c r="P56" s="39" t="str">
        <f t="shared" si="7"/>
        <v/>
      </c>
      <c r="Q56" s="39" t="str">
        <f t="shared" si="14"/>
        <v/>
      </c>
      <c r="R56" s="39" t="str">
        <f t="shared" si="8"/>
        <v/>
      </c>
      <c r="S56" s="39" t="str">
        <f t="shared" si="9"/>
        <v/>
      </c>
      <c r="T56" s="39" t="str">
        <f t="shared" si="10"/>
        <v/>
      </c>
      <c r="U56" s="39" t="str">
        <f t="shared" si="11"/>
        <v/>
      </c>
      <c r="V56" s="39" t="str">
        <f t="shared" si="12"/>
        <v/>
      </c>
      <c r="W56" s="39" t="str">
        <f t="shared" si="13"/>
        <v/>
      </c>
      <c r="X56" s="7"/>
      <c r="Y56" s="7"/>
      <c r="Z56" s="7"/>
      <c r="AA56" s="7"/>
      <c r="AB56" s="7"/>
      <c r="AC56" s="7"/>
      <c r="AD56" s="7"/>
      <c r="AE56" s="7"/>
    </row>
    <row r="57" spans="2:31" ht="12.75" customHeight="1" x14ac:dyDescent="0.25">
      <c r="B57" s="35" t="str">
        <f t="shared" si="5"/>
        <v/>
      </c>
      <c r="D57" s="6"/>
      <c r="E57" s="6"/>
      <c r="F57" s="60"/>
      <c r="G57" s="61"/>
      <c r="H57" s="39" t="str">
        <f t="shared" si="3"/>
        <v/>
      </c>
      <c r="I57" s="60"/>
      <c r="J57" s="62"/>
      <c r="K57" s="8"/>
      <c r="L57" s="8"/>
      <c r="M57" s="8"/>
      <c r="N57" s="8"/>
      <c r="O57" s="39" t="str">
        <f t="shared" si="6"/>
        <v/>
      </c>
      <c r="P57" s="39" t="str">
        <f t="shared" si="7"/>
        <v/>
      </c>
      <c r="Q57" s="39" t="str">
        <f t="shared" si="14"/>
        <v/>
      </c>
      <c r="R57" s="39" t="str">
        <f t="shared" si="8"/>
        <v/>
      </c>
      <c r="S57" s="39" t="str">
        <f t="shared" si="9"/>
        <v/>
      </c>
      <c r="T57" s="39" t="str">
        <f t="shared" si="10"/>
        <v/>
      </c>
      <c r="U57" s="39" t="str">
        <f t="shared" si="11"/>
        <v/>
      </c>
      <c r="V57" s="39" t="str">
        <f t="shared" si="12"/>
        <v/>
      </c>
      <c r="W57" s="39" t="str">
        <f t="shared" si="13"/>
        <v/>
      </c>
      <c r="X57" s="7"/>
      <c r="Y57" s="7"/>
      <c r="Z57" s="7"/>
      <c r="AA57" s="7"/>
      <c r="AB57" s="7"/>
      <c r="AC57" s="7"/>
      <c r="AD57" s="7"/>
      <c r="AE57" s="7"/>
    </row>
    <row r="58" spans="2:31" ht="12.75" customHeight="1" x14ac:dyDescent="0.25">
      <c r="B58" s="35" t="str">
        <f t="shared" si="5"/>
        <v/>
      </c>
      <c r="D58" s="6"/>
      <c r="E58" s="6"/>
      <c r="F58" s="60"/>
      <c r="G58" s="61"/>
      <c r="H58" s="39" t="str">
        <f t="shared" si="3"/>
        <v/>
      </c>
      <c r="I58" s="60"/>
      <c r="J58" s="62"/>
      <c r="K58" s="8"/>
      <c r="L58" s="8"/>
      <c r="M58" s="8"/>
      <c r="N58" s="8"/>
      <c r="O58" s="39" t="str">
        <f t="shared" si="6"/>
        <v/>
      </c>
      <c r="P58" s="39" t="str">
        <f t="shared" si="7"/>
        <v/>
      </c>
      <c r="Q58" s="39" t="str">
        <f t="shared" si="14"/>
        <v/>
      </c>
      <c r="R58" s="39" t="str">
        <f t="shared" si="8"/>
        <v/>
      </c>
      <c r="S58" s="39" t="str">
        <f t="shared" si="9"/>
        <v/>
      </c>
      <c r="T58" s="39" t="str">
        <f t="shared" si="10"/>
        <v/>
      </c>
      <c r="U58" s="39" t="str">
        <f t="shared" si="11"/>
        <v/>
      </c>
      <c r="V58" s="39" t="str">
        <f t="shared" si="12"/>
        <v/>
      </c>
      <c r="W58" s="39" t="str">
        <f t="shared" si="13"/>
        <v/>
      </c>
      <c r="X58" s="7"/>
      <c r="Y58" s="7"/>
      <c r="Z58" s="7"/>
      <c r="AA58" s="7"/>
      <c r="AB58" s="7"/>
      <c r="AC58" s="7"/>
      <c r="AD58" s="7"/>
      <c r="AE58" s="7"/>
    </row>
    <row r="59" spans="2:31" ht="12.75" customHeight="1" x14ac:dyDescent="0.25">
      <c r="B59" s="35" t="str">
        <f t="shared" si="5"/>
        <v/>
      </c>
      <c r="D59" s="6"/>
      <c r="E59" s="6"/>
      <c r="F59" s="60"/>
      <c r="G59" s="61"/>
      <c r="H59" s="39" t="str">
        <f t="shared" si="3"/>
        <v/>
      </c>
      <c r="I59" s="60"/>
      <c r="J59" s="62"/>
      <c r="K59" s="8"/>
      <c r="L59" s="8"/>
      <c r="M59" s="8"/>
      <c r="N59" s="8"/>
      <c r="O59" s="39" t="str">
        <f t="shared" si="6"/>
        <v/>
      </c>
      <c r="P59" s="39" t="str">
        <f t="shared" si="7"/>
        <v/>
      </c>
      <c r="Q59" s="39" t="str">
        <f t="shared" si="14"/>
        <v/>
      </c>
      <c r="R59" s="39" t="str">
        <f t="shared" si="8"/>
        <v/>
      </c>
      <c r="S59" s="39" t="str">
        <f t="shared" si="9"/>
        <v/>
      </c>
      <c r="T59" s="39" t="str">
        <f t="shared" si="10"/>
        <v/>
      </c>
      <c r="U59" s="39" t="str">
        <f t="shared" si="11"/>
        <v/>
      </c>
      <c r="V59" s="39" t="str">
        <f t="shared" si="12"/>
        <v/>
      </c>
      <c r="W59" s="39" t="str">
        <f t="shared" si="13"/>
        <v/>
      </c>
      <c r="X59" s="7"/>
      <c r="Y59" s="7"/>
      <c r="Z59" s="7"/>
      <c r="AA59" s="7"/>
      <c r="AB59" s="7"/>
      <c r="AC59" s="7"/>
      <c r="AD59" s="7"/>
      <c r="AE59" s="7"/>
    </row>
    <row r="60" spans="2:31" ht="12.75" customHeight="1" x14ac:dyDescent="0.25">
      <c r="B60" s="35" t="str">
        <f t="shared" si="5"/>
        <v/>
      </c>
      <c r="D60" s="6"/>
      <c r="E60" s="6"/>
      <c r="F60" s="60"/>
      <c r="G60" s="61"/>
      <c r="H60" s="39" t="str">
        <f t="shared" si="3"/>
        <v/>
      </c>
      <c r="I60" s="60"/>
      <c r="J60" s="62"/>
      <c r="K60" s="8"/>
      <c r="L60" s="8"/>
      <c r="M60" s="8"/>
      <c r="N60" s="8"/>
      <c r="O60" s="39" t="str">
        <f t="shared" si="6"/>
        <v/>
      </c>
      <c r="P60" s="39" t="str">
        <f t="shared" si="7"/>
        <v/>
      </c>
      <c r="Q60" s="39" t="str">
        <f t="shared" si="14"/>
        <v/>
      </c>
      <c r="R60" s="39" t="str">
        <f t="shared" si="8"/>
        <v/>
      </c>
      <c r="S60" s="39" t="str">
        <f t="shared" si="9"/>
        <v/>
      </c>
      <c r="T60" s="39" t="str">
        <f t="shared" si="10"/>
        <v/>
      </c>
      <c r="U60" s="39" t="str">
        <f t="shared" si="11"/>
        <v/>
      </c>
      <c r="V60" s="39" t="str">
        <f t="shared" si="12"/>
        <v/>
      </c>
      <c r="W60" s="39" t="str">
        <f t="shared" si="13"/>
        <v/>
      </c>
      <c r="X60" s="7"/>
      <c r="Y60" s="7"/>
      <c r="Z60" s="7"/>
      <c r="AA60" s="7"/>
      <c r="AB60" s="7"/>
      <c r="AC60" s="7"/>
      <c r="AD60" s="7"/>
      <c r="AE60" s="7"/>
    </row>
    <row r="61" spans="2:31" ht="12.75" customHeight="1" x14ac:dyDescent="0.25">
      <c r="B61" s="35" t="str">
        <f t="shared" si="5"/>
        <v/>
      </c>
      <c r="D61" s="6"/>
      <c r="E61" s="6"/>
      <c r="F61" s="60"/>
      <c r="G61" s="61"/>
      <c r="H61" s="39" t="str">
        <f t="shared" si="3"/>
        <v/>
      </c>
      <c r="I61" s="60"/>
      <c r="J61" s="62"/>
      <c r="K61" s="8"/>
      <c r="L61" s="8"/>
      <c r="M61" s="8"/>
      <c r="N61" s="8"/>
      <c r="O61" s="39" t="str">
        <f t="shared" si="6"/>
        <v/>
      </c>
      <c r="P61" s="39" t="str">
        <f t="shared" si="7"/>
        <v/>
      </c>
      <c r="Q61" s="39" t="str">
        <f t="shared" si="14"/>
        <v/>
      </c>
      <c r="R61" s="39" t="str">
        <f t="shared" si="8"/>
        <v/>
      </c>
      <c r="S61" s="39" t="str">
        <f t="shared" si="9"/>
        <v/>
      </c>
      <c r="T61" s="39" t="str">
        <f t="shared" si="10"/>
        <v/>
      </c>
      <c r="U61" s="39" t="str">
        <f t="shared" si="11"/>
        <v/>
      </c>
      <c r="V61" s="39" t="str">
        <f t="shared" si="12"/>
        <v/>
      </c>
      <c r="W61" s="39" t="str">
        <f t="shared" si="13"/>
        <v/>
      </c>
      <c r="X61" s="7"/>
      <c r="Y61" s="7"/>
      <c r="Z61" s="7"/>
      <c r="AA61" s="7"/>
      <c r="AB61" s="7"/>
      <c r="AC61" s="7"/>
      <c r="AD61" s="7"/>
      <c r="AE61" s="7"/>
    </row>
    <row r="62" spans="2:31" ht="12.75" customHeight="1" x14ac:dyDescent="0.25">
      <c r="B62" s="35" t="str">
        <f t="shared" si="5"/>
        <v/>
      </c>
      <c r="D62" s="6"/>
      <c r="E62" s="6"/>
      <c r="F62" s="60"/>
      <c r="G62" s="61"/>
      <c r="H62" s="39" t="str">
        <f t="shared" si="3"/>
        <v/>
      </c>
      <c r="I62" s="60"/>
      <c r="J62" s="62"/>
      <c r="K62" s="8"/>
      <c r="L62" s="8"/>
      <c r="M62" s="8"/>
      <c r="N62" s="8"/>
      <c r="O62" s="39" t="str">
        <f t="shared" si="6"/>
        <v/>
      </c>
      <c r="P62" s="39" t="str">
        <f t="shared" si="7"/>
        <v/>
      </c>
      <c r="Q62" s="39" t="str">
        <f t="shared" si="14"/>
        <v/>
      </c>
      <c r="R62" s="39" t="str">
        <f t="shared" si="8"/>
        <v/>
      </c>
      <c r="S62" s="39" t="str">
        <f t="shared" si="9"/>
        <v/>
      </c>
      <c r="T62" s="39" t="str">
        <f t="shared" si="10"/>
        <v/>
      </c>
      <c r="U62" s="39" t="str">
        <f t="shared" si="11"/>
        <v/>
      </c>
      <c r="V62" s="39" t="str">
        <f t="shared" si="12"/>
        <v/>
      </c>
      <c r="W62" s="39" t="str">
        <f t="shared" si="13"/>
        <v/>
      </c>
      <c r="X62" s="7"/>
      <c r="Y62" s="7"/>
      <c r="Z62" s="7"/>
      <c r="AA62" s="7"/>
      <c r="AB62" s="7"/>
      <c r="AC62" s="7"/>
      <c r="AD62" s="7"/>
      <c r="AE62" s="7"/>
    </row>
    <row r="63" spans="2:31" ht="12.75" customHeight="1" x14ac:dyDescent="0.25">
      <c r="B63" s="35" t="str">
        <f t="shared" si="5"/>
        <v/>
      </c>
      <c r="D63" s="6"/>
      <c r="E63" s="6"/>
      <c r="F63" s="60"/>
      <c r="G63" s="61"/>
      <c r="H63" s="39" t="str">
        <f t="shared" si="3"/>
        <v/>
      </c>
      <c r="I63" s="60"/>
      <c r="J63" s="62"/>
      <c r="K63" s="8"/>
      <c r="L63" s="8"/>
      <c r="M63" s="8"/>
      <c r="N63" s="8"/>
      <c r="O63" s="39" t="str">
        <f t="shared" si="6"/>
        <v/>
      </c>
      <c r="P63" s="39" t="str">
        <f t="shared" si="7"/>
        <v/>
      </c>
      <c r="Q63" s="39" t="str">
        <f t="shared" si="14"/>
        <v/>
      </c>
      <c r="R63" s="39" t="str">
        <f t="shared" si="8"/>
        <v/>
      </c>
      <c r="S63" s="39" t="str">
        <f t="shared" si="9"/>
        <v/>
      </c>
      <c r="T63" s="39" t="str">
        <f t="shared" si="10"/>
        <v/>
      </c>
      <c r="U63" s="39" t="str">
        <f t="shared" si="11"/>
        <v/>
      </c>
      <c r="V63" s="39" t="str">
        <f t="shared" si="12"/>
        <v/>
      </c>
      <c r="W63" s="39" t="str">
        <f t="shared" si="13"/>
        <v/>
      </c>
      <c r="X63" s="7"/>
      <c r="Y63" s="7"/>
      <c r="Z63" s="7"/>
      <c r="AA63" s="7"/>
      <c r="AB63" s="7"/>
      <c r="AC63" s="7"/>
      <c r="AD63" s="7"/>
      <c r="AE63" s="7"/>
    </row>
    <row r="64" spans="2:31" ht="12.75" customHeight="1" x14ac:dyDescent="0.25">
      <c r="B64" s="35"/>
      <c r="D64" s="6"/>
      <c r="E64" s="6"/>
      <c r="F64" s="49"/>
      <c r="G64" s="50"/>
      <c r="H64" s="39"/>
      <c r="I64" s="49"/>
      <c r="J64" s="51"/>
      <c r="K64" s="8"/>
      <c r="L64" s="8"/>
      <c r="M64" s="8"/>
      <c r="N64" s="8"/>
      <c r="O64" s="39"/>
      <c r="P64" s="39"/>
      <c r="Q64" s="39"/>
      <c r="R64" s="39"/>
      <c r="S64" s="39"/>
      <c r="T64" s="39"/>
      <c r="U64" s="39"/>
      <c r="V64" s="39"/>
      <c r="W64" s="39"/>
      <c r="X64" s="7"/>
      <c r="Y64" s="7"/>
      <c r="Z64" s="7"/>
      <c r="AA64" s="7"/>
      <c r="AB64" s="7"/>
      <c r="AC64" s="7"/>
      <c r="AD64" s="7"/>
      <c r="AE64" s="7"/>
    </row>
    <row r="65" spans="2:31" ht="12.75" customHeight="1" x14ac:dyDescent="0.25">
      <c r="B65" s="35" t="str">
        <f t="shared" si="5"/>
        <v/>
      </c>
      <c r="D65" s="6"/>
      <c r="E65" s="6"/>
      <c r="F65" s="60"/>
      <c r="G65" s="61"/>
      <c r="H65" s="39" t="str">
        <f t="shared" si="3"/>
        <v/>
      </c>
      <c r="I65" s="60"/>
      <c r="J65" s="62"/>
      <c r="K65" s="8"/>
      <c r="L65" s="8"/>
      <c r="M65" s="8"/>
      <c r="N65" s="8"/>
      <c r="O65" s="39" t="str">
        <f t="shared" si="6"/>
        <v/>
      </c>
      <c r="P65" s="39" t="str">
        <f t="shared" si="7"/>
        <v/>
      </c>
      <c r="Q65" s="39" t="str">
        <f t="shared" si="14"/>
        <v/>
      </c>
      <c r="R65" s="39" t="str">
        <f t="shared" si="8"/>
        <v/>
      </c>
      <c r="S65" s="39" t="str">
        <f t="shared" si="9"/>
        <v/>
      </c>
      <c r="T65" s="39" t="str">
        <f t="shared" si="10"/>
        <v/>
      </c>
      <c r="U65" s="39" t="str">
        <f t="shared" si="11"/>
        <v/>
      </c>
      <c r="V65" s="39" t="str">
        <f t="shared" si="12"/>
        <v/>
      </c>
      <c r="W65" s="39" t="str">
        <f t="shared" si="13"/>
        <v/>
      </c>
      <c r="X65" s="7"/>
      <c r="Y65" s="7"/>
      <c r="Z65" s="7"/>
      <c r="AA65" s="7"/>
      <c r="AB65" s="7"/>
      <c r="AC65" s="7"/>
      <c r="AD65" s="7"/>
      <c r="AE65" s="7"/>
    </row>
    <row r="66" spans="2:31" ht="12.75" customHeight="1" x14ac:dyDescent="0.25">
      <c r="B66" s="35" t="str">
        <f t="shared" si="5"/>
        <v/>
      </c>
      <c r="D66" s="6"/>
      <c r="E66" s="6"/>
      <c r="F66" s="60"/>
      <c r="G66" s="61"/>
      <c r="H66" s="39" t="str">
        <f t="shared" si="3"/>
        <v/>
      </c>
      <c r="I66" s="60"/>
      <c r="J66" s="62"/>
      <c r="K66" s="8"/>
      <c r="L66" s="8"/>
      <c r="M66" s="8"/>
      <c r="N66" s="8"/>
      <c r="O66" s="39" t="str">
        <f t="shared" si="6"/>
        <v/>
      </c>
      <c r="P66" s="39" t="str">
        <f t="shared" si="7"/>
        <v/>
      </c>
      <c r="Q66" s="39" t="str">
        <f t="shared" si="14"/>
        <v/>
      </c>
      <c r="R66" s="39" t="str">
        <f t="shared" si="8"/>
        <v/>
      </c>
      <c r="S66" s="39" t="str">
        <f t="shared" si="9"/>
        <v/>
      </c>
      <c r="T66" s="39" t="str">
        <f t="shared" si="10"/>
        <v/>
      </c>
      <c r="U66" s="39" t="str">
        <f t="shared" si="11"/>
        <v/>
      </c>
      <c r="V66" s="39" t="str">
        <f t="shared" si="12"/>
        <v/>
      </c>
      <c r="W66" s="39" t="str">
        <f t="shared" si="13"/>
        <v/>
      </c>
      <c r="X66" s="7"/>
      <c r="Y66" s="7"/>
      <c r="Z66" s="7"/>
      <c r="AA66" s="7"/>
      <c r="AB66" s="7"/>
      <c r="AC66" s="7"/>
      <c r="AD66" s="7"/>
      <c r="AE66" s="7"/>
    </row>
    <row r="67" spans="2:31" ht="12.75" customHeight="1" x14ac:dyDescent="0.25">
      <c r="B67" s="35" t="str">
        <f t="shared" si="5"/>
        <v/>
      </c>
      <c r="D67" s="6"/>
      <c r="E67" s="6"/>
      <c r="F67" s="60"/>
      <c r="G67" s="61"/>
      <c r="H67" s="39" t="str">
        <f t="shared" si="3"/>
        <v/>
      </c>
      <c r="I67" s="60"/>
      <c r="J67" s="62"/>
      <c r="K67" s="8"/>
      <c r="L67" s="8"/>
      <c r="M67" s="8"/>
      <c r="N67" s="8"/>
      <c r="O67" s="39" t="str">
        <f t="shared" si="6"/>
        <v/>
      </c>
      <c r="P67" s="39" t="str">
        <f t="shared" si="7"/>
        <v/>
      </c>
      <c r="Q67" s="39" t="str">
        <f t="shared" si="14"/>
        <v/>
      </c>
      <c r="R67" s="39" t="str">
        <f t="shared" si="8"/>
        <v/>
      </c>
      <c r="S67" s="39" t="str">
        <f t="shared" si="9"/>
        <v/>
      </c>
      <c r="T67" s="39" t="str">
        <f t="shared" si="10"/>
        <v/>
      </c>
      <c r="U67" s="39" t="str">
        <f t="shared" si="11"/>
        <v/>
      </c>
      <c r="V67" s="39" t="str">
        <f t="shared" si="12"/>
        <v/>
      </c>
      <c r="W67" s="39" t="str">
        <f t="shared" si="13"/>
        <v/>
      </c>
      <c r="X67" s="7"/>
      <c r="Y67" s="7"/>
      <c r="Z67" s="7"/>
      <c r="AA67" s="7"/>
      <c r="AB67" s="7"/>
      <c r="AC67" s="7"/>
      <c r="AD67" s="7"/>
      <c r="AE67" s="7"/>
    </row>
    <row r="68" spans="2:31" ht="12.75" customHeight="1" x14ac:dyDescent="0.25">
      <c r="B68" s="35" t="str">
        <f t="shared" si="5"/>
        <v/>
      </c>
      <c r="D68" s="6"/>
      <c r="E68" s="6"/>
      <c r="F68" s="60"/>
      <c r="G68" s="61"/>
      <c r="H68" s="39" t="str">
        <f t="shared" si="3"/>
        <v/>
      </c>
      <c r="I68" s="60"/>
      <c r="J68" s="62"/>
      <c r="K68" s="8"/>
      <c r="L68" s="8"/>
      <c r="M68" s="8"/>
      <c r="N68" s="8"/>
      <c r="O68" s="39" t="str">
        <f t="shared" si="6"/>
        <v/>
      </c>
      <c r="P68" s="39" t="str">
        <f t="shared" si="7"/>
        <v/>
      </c>
      <c r="Q68" s="39" t="str">
        <f t="shared" si="14"/>
        <v/>
      </c>
      <c r="R68" s="39" t="str">
        <f t="shared" si="8"/>
        <v/>
      </c>
      <c r="S68" s="39" t="str">
        <f t="shared" si="9"/>
        <v/>
      </c>
      <c r="T68" s="39" t="str">
        <f t="shared" si="10"/>
        <v/>
      </c>
      <c r="U68" s="39" t="str">
        <f t="shared" si="11"/>
        <v/>
      </c>
      <c r="V68" s="39" t="str">
        <f t="shared" si="12"/>
        <v/>
      </c>
      <c r="W68" s="39" t="str">
        <f t="shared" si="13"/>
        <v/>
      </c>
      <c r="X68" s="7"/>
      <c r="Y68" s="7"/>
      <c r="Z68" s="7"/>
      <c r="AA68" s="7"/>
      <c r="AB68" s="7"/>
      <c r="AC68" s="7"/>
      <c r="AD68" s="7"/>
      <c r="AE68" s="7"/>
    </row>
    <row r="69" spans="2:31" ht="12.75" customHeight="1" x14ac:dyDescent="0.25">
      <c r="B69" s="35" t="str">
        <f t="shared" si="5"/>
        <v/>
      </c>
      <c r="D69" s="6"/>
      <c r="E69" s="6"/>
      <c r="F69" s="60"/>
      <c r="G69" s="61"/>
      <c r="H69" s="39" t="str">
        <f t="shared" si="3"/>
        <v/>
      </c>
      <c r="I69" s="60"/>
      <c r="J69" s="62"/>
      <c r="K69" s="8"/>
      <c r="L69" s="8"/>
      <c r="M69" s="8"/>
      <c r="N69" s="8"/>
      <c r="O69" s="39" t="str">
        <f t="shared" si="6"/>
        <v/>
      </c>
      <c r="P69" s="39" t="str">
        <f t="shared" si="7"/>
        <v/>
      </c>
      <c r="Q69" s="39" t="str">
        <f t="shared" si="14"/>
        <v/>
      </c>
      <c r="R69" s="39" t="str">
        <f t="shared" si="8"/>
        <v/>
      </c>
      <c r="S69" s="39" t="str">
        <f t="shared" si="9"/>
        <v/>
      </c>
      <c r="T69" s="39" t="str">
        <f t="shared" si="10"/>
        <v/>
      </c>
      <c r="U69" s="39" t="str">
        <f t="shared" si="11"/>
        <v/>
      </c>
      <c r="V69" s="39" t="str">
        <f t="shared" si="12"/>
        <v/>
      </c>
      <c r="W69" s="39" t="str">
        <f t="shared" si="13"/>
        <v/>
      </c>
      <c r="X69" s="7"/>
      <c r="Y69" s="7"/>
      <c r="Z69" s="7"/>
      <c r="AA69" s="7"/>
      <c r="AB69" s="7"/>
      <c r="AC69" s="7"/>
      <c r="AD69" s="7"/>
      <c r="AE69" s="7"/>
    </row>
    <row r="70" spans="2:31" ht="12.75" customHeight="1" x14ac:dyDescent="0.25">
      <c r="B70" s="35" t="str">
        <f t="shared" si="5"/>
        <v/>
      </c>
      <c r="D70" s="6"/>
      <c r="E70" s="6"/>
      <c r="F70" s="60"/>
      <c r="G70" s="61"/>
      <c r="H70" s="39" t="str">
        <f t="shared" si="3"/>
        <v/>
      </c>
      <c r="I70" s="60"/>
      <c r="J70" s="62"/>
      <c r="K70" s="8"/>
      <c r="L70" s="8"/>
      <c r="M70" s="8"/>
      <c r="N70" s="8"/>
      <c r="O70" s="39" t="str">
        <f t="shared" si="6"/>
        <v/>
      </c>
      <c r="P70" s="39" t="str">
        <f t="shared" si="7"/>
        <v/>
      </c>
      <c r="Q70" s="39" t="str">
        <f t="shared" si="14"/>
        <v/>
      </c>
      <c r="R70" s="39" t="str">
        <f t="shared" si="8"/>
        <v/>
      </c>
      <c r="S70" s="39" t="str">
        <f t="shared" si="9"/>
        <v/>
      </c>
      <c r="T70" s="39" t="str">
        <f t="shared" si="10"/>
        <v/>
      </c>
      <c r="U70" s="39" t="str">
        <f t="shared" si="11"/>
        <v/>
      </c>
      <c r="V70" s="39" t="str">
        <f t="shared" si="12"/>
        <v/>
      </c>
      <c r="W70" s="39" t="str">
        <f t="shared" si="13"/>
        <v/>
      </c>
      <c r="X70" s="7"/>
      <c r="Y70" s="7"/>
      <c r="Z70" s="7"/>
      <c r="AA70" s="7"/>
      <c r="AB70" s="7"/>
      <c r="AC70" s="7"/>
      <c r="AD70" s="7"/>
      <c r="AE70" s="7"/>
    </row>
    <row r="71" spans="2:31" ht="12.75" customHeight="1" x14ac:dyDescent="0.25">
      <c r="B71" s="35" t="str">
        <f t="shared" si="5"/>
        <v/>
      </c>
      <c r="D71" s="6"/>
      <c r="E71" s="6"/>
      <c r="F71" s="60"/>
      <c r="G71" s="61"/>
      <c r="H71" s="39" t="str">
        <f t="shared" si="3"/>
        <v/>
      </c>
      <c r="I71" s="60"/>
      <c r="J71" s="62"/>
      <c r="K71" s="8"/>
      <c r="L71" s="8"/>
      <c r="M71" s="8"/>
      <c r="N71" s="8"/>
      <c r="O71" s="39" t="str">
        <f t="shared" si="6"/>
        <v/>
      </c>
      <c r="P71" s="39" t="str">
        <f t="shared" si="7"/>
        <v/>
      </c>
      <c r="Q71" s="39" t="str">
        <f t="shared" si="14"/>
        <v/>
      </c>
      <c r="R71" s="39" t="str">
        <f t="shared" si="8"/>
        <v/>
      </c>
      <c r="S71" s="39" t="str">
        <f t="shared" si="9"/>
        <v/>
      </c>
      <c r="T71" s="39" t="str">
        <f t="shared" si="10"/>
        <v/>
      </c>
      <c r="U71" s="39" t="str">
        <f t="shared" si="11"/>
        <v/>
      </c>
      <c r="V71" s="39" t="str">
        <f t="shared" si="12"/>
        <v/>
      </c>
      <c r="W71" s="39" t="str">
        <f t="shared" si="13"/>
        <v/>
      </c>
      <c r="X71" s="7"/>
      <c r="Y71" s="7"/>
      <c r="Z71" s="7"/>
      <c r="AA71" s="7"/>
      <c r="AB71" s="7"/>
      <c r="AC71" s="7"/>
      <c r="AD71" s="7"/>
      <c r="AE71" s="7"/>
    </row>
    <row r="72" spans="2:31" ht="12.75" customHeight="1" x14ac:dyDescent="0.25">
      <c r="B72" s="35" t="str">
        <f t="shared" si="5"/>
        <v/>
      </c>
      <c r="D72" s="6"/>
      <c r="E72" s="6"/>
      <c r="F72" s="60"/>
      <c r="G72" s="61"/>
      <c r="H72" s="39" t="str">
        <f t="shared" si="3"/>
        <v/>
      </c>
      <c r="I72" s="60"/>
      <c r="J72" s="62"/>
      <c r="K72" s="8"/>
      <c r="L72" s="8"/>
      <c r="M72" s="8"/>
      <c r="N72" s="8"/>
      <c r="O72" s="39" t="str">
        <f t="shared" si="6"/>
        <v/>
      </c>
      <c r="P72" s="39" t="str">
        <f t="shared" si="7"/>
        <v/>
      </c>
      <c r="Q72" s="39" t="str">
        <f t="shared" si="14"/>
        <v/>
      </c>
      <c r="R72" s="39" t="str">
        <f t="shared" si="8"/>
        <v/>
      </c>
      <c r="S72" s="39" t="str">
        <f t="shared" si="9"/>
        <v/>
      </c>
      <c r="T72" s="39" t="str">
        <f t="shared" si="10"/>
        <v/>
      </c>
      <c r="U72" s="39" t="str">
        <f t="shared" si="11"/>
        <v/>
      </c>
      <c r="V72" s="39" t="str">
        <f t="shared" si="12"/>
        <v/>
      </c>
      <c r="W72" s="39" t="str">
        <f t="shared" si="13"/>
        <v/>
      </c>
      <c r="X72" s="7"/>
      <c r="Y72" s="7"/>
      <c r="Z72" s="7"/>
      <c r="AA72" s="7"/>
      <c r="AB72" s="7"/>
      <c r="AC72" s="7"/>
      <c r="AD72" s="7"/>
      <c r="AE72" s="7"/>
    </row>
    <row r="73" spans="2:31" ht="12.75" customHeight="1" x14ac:dyDescent="0.25">
      <c r="B73" s="35" t="str">
        <f t="shared" si="5"/>
        <v/>
      </c>
      <c r="D73" s="6"/>
      <c r="E73" s="6"/>
      <c r="F73" s="60"/>
      <c r="G73" s="61"/>
      <c r="H73" s="39" t="str">
        <f t="shared" si="3"/>
        <v/>
      </c>
      <c r="I73" s="60"/>
      <c r="J73" s="62"/>
      <c r="K73" s="8"/>
      <c r="L73" s="8"/>
      <c r="M73" s="8"/>
      <c r="N73" s="8"/>
      <c r="O73" s="39" t="str">
        <f t="shared" si="6"/>
        <v/>
      </c>
      <c r="P73" s="39" t="str">
        <f t="shared" si="7"/>
        <v/>
      </c>
      <c r="Q73" s="39" t="str">
        <f t="shared" si="14"/>
        <v/>
      </c>
      <c r="R73" s="39" t="str">
        <f t="shared" si="8"/>
        <v/>
      </c>
      <c r="S73" s="39" t="str">
        <f t="shared" si="9"/>
        <v/>
      </c>
      <c r="T73" s="39" t="str">
        <f t="shared" si="10"/>
        <v/>
      </c>
      <c r="U73" s="39" t="str">
        <f t="shared" si="11"/>
        <v/>
      </c>
      <c r="V73" s="39" t="str">
        <f t="shared" si="12"/>
        <v/>
      </c>
      <c r="W73" s="39" t="str">
        <f t="shared" si="13"/>
        <v/>
      </c>
      <c r="X73" s="7"/>
      <c r="Y73" s="7"/>
      <c r="Z73" s="7"/>
      <c r="AA73" s="7"/>
      <c r="AB73" s="7"/>
      <c r="AC73" s="7"/>
      <c r="AD73" s="7"/>
      <c r="AE73" s="7"/>
    </row>
    <row r="74" spans="2:31" ht="12.75" customHeight="1" x14ac:dyDescent="0.25">
      <c r="B74" s="35" t="str">
        <f t="shared" si="5"/>
        <v/>
      </c>
      <c r="D74" s="6"/>
      <c r="E74" s="6"/>
      <c r="F74" s="60"/>
      <c r="G74" s="61"/>
      <c r="H74" s="39" t="str">
        <f t="shared" si="3"/>
        <v/>
      </c>
      <c r="I74" s="60"/>
      <c r="J74" s="62"/>
      <c r="K74" s="8"/>
      <c r="L74" s="8"/>
      <c r="M74" s="8"/>
      <c r="N74" s="8"/>
      <c r="O74" s="39" t="str">
        <f t="shared" si="6"/>
        <v/>
      </c>
      <c r="P74" s="39" t="str">
        <f t="shared" si="7"/>
        <v/>
      </c>
      <c r="Q74" s="39" t="str">
        <f t="shared" si="14"/>
        <v/>
      </c>
      <c r="R74" s="39" t="str">
        <f t="shared" si="8"/>
        <v/>
      </c>
      <c r="S74" s="39" t="str">
        <f t="shared" si="9"/>
        <v/>
      </c>
      <c r="T74" s="39" t="str">
        <f t="shared" si="10"/>
        <v/>
      </c>
      <c r="U74" s="39" t="str">
        <f t="shared" si="11"/>
        <v/>
      </c>
      <c r="V74" s="39" t="str">
        <f t="shared" si="12"/>
        <v/>
      </c>
      <c r="W74" s="39" t="str">
        <f t="shared" si="13"/>
        <v/>
      </c>
      <c r="X74" s="7"/>
      <c r="Y74" s="7"/>
      <c r="Z74" s="7"/>
      <c r="AA74" s="7"/>
      <c r="AB74" s="7"/>
      <c r="AC74" s="7"/>
      <c r="AD74" s="7"/>
      <c r="AE74" s="7"/>
    </row>
    <row r="75" spans="2:31" ht="12.75" customHeight="1" x14ac:dyDescent="0.25">
      <c r="B75" s="35" t="str">
        <f t="shared" si="5"/>
        <v/>
      </c>
      <c r="D75" s="6"/>
      <c r="E75" s="6"/>
      <c r="F75" s="60"/>
      <c r="G75" s="61"/>
      <c r="H75" s="39" t="str">
        <f t="shared" si="3"/>
        <v/>
      </c>
      <c r="I75" s="60"/>
      <c r="J75" s="62"/>
      <c r="K75" s="8"/>
      <c r="L75" s="8"/>
      <c r="M75" s="8"/>
      <c r="N75" s="8"/>
      <c r="O75" s="39" t="str">
        <f t="shared" si="6"/>
        <v/>
      </c>
      <c r="P75" s="39" t="str">
        <f t="shared" si="7"/>
        <v/>
      </c>
      <c r="Q75" s="39" t="str">
        <f t="shared" si="14"/>
        <v/>
      </c>
      <c r="R75" s="39" t="str">
        <f t="shared" si="8"/>
        <v/>
      </c>
      <c r="S75" s="39" t="str">
        <f t="shared" si="9"/>
        <v/>
      </c>
      <c r="T75" s="39" t="str">
        <f t="shared" si="10"/>
        <v/>
      </c>
      <c r="U75" s="39" t="str">
        <f t="shared" si="11"/>
        <v/>
      </c>
      <c r="V75" s="39" t="str">
        <f t="shared" si="12"/>
        <v/>
      </c>
      <c r="W75" s="39" t="str">
        <f t="shared" si="13"/>
        <v/>
      </c>
      <c r="X75" s="7"/>
      <c r="Y75" s="7"/>
      <c r="Z75" s="7"/>
      <c r="AA75" s="7"/>
      <c r="AB75" s="7"/>
      <c r="AC75" s="7"/>
      <c r="AD75" s="7"/>
      <c r="AE75" s="7"/>
    </row>
    <row r="76" spans="2:31" ht="12.75" customHeight="1" x14ac:dyDescent="0.25">
      <c r="B76" s="35" t="str">
        <f t="shared" si="5"/>
        <v/>
      </c>
      <c r="D76" s="6"/>
      <c r="E76" s="6"/>
      <c r="F76" s="60"/>
      <c r="G76" s="61"/>
      <c r="H76" s="39" t="str">
        <f t="shared" si="3"/>
        <v/>
      </c>
      <c r="I76" s="60"/>
      <c r="J76" s="62"/>
      <c r="K76" s="8"/>
      <c r="L76" s="8"/>
      <c r="M76" s="8"/>
      <c r="N76" s="8"/>
      <c r="O76" s="39" t="str">
        <f t="shared" si="6"/>
        <v/>
      </c>
      <c r="P76" s="39" t="str">
        <f t="shared" si="7"/>
        <v/>
      </c>
      <c r="Q76" s="39" t="str">
        <f t="shared" si="14"/>
        <v/>
      </c>
      <c r="R76" s="39" t="str">
        <f t="shared" si="8"/>
        <v/>
      </c>
      <c r="S76" s="39" t="str">
        <f t="shared" si="9"/>
        <v/>
      </c>
      <c r="T76" s="39" t="str">
        <f t="shared" si="10"/>
        <v/>
      </c>
      <c r="U76" s="39" t="str">
        <f t="shared" si="11"/>
        <v/>
      </c>
      <c r="V76" s="39" t="str">
        <f t="shared" si="12"/>
        <v/>
      </c>
      <c r="W76" s="39" t="str">
        <f t="shared" si="13"/>
        <v/>
      </c>
      <c r="X76" s="7"/>
      <c r="Y76" s="7"/>
      <c r="Z76" s="7"/>
      <c r="AA76" s="7"/>
      <c r="AB76" s="7"/>
      <c r="AC76" s="7"/>
      <c r="AD76" s="7"/>
      <c r="AE76" s="7"/>
    </row>
    <row r="77" spans="2:31" ht="12.75" customHeight="1" x14ac:dyDescent="0.25">
      <c r="B77" s="35" t="str">
        <f t="shared" si="5"/>
        <v/>
      </c>
      <c r="D77" s="6"/>
      <c r="E77" s="6"/>
      <c r="F77" s="60"/>
      <c r="G77" s="61"/>
      <c r="H77" s="39" t="str">
        <f t="shared" si="3"/>
        <v/>
      </c>
      <c r="I77" s="60"/>
      <c r="J77" s="62"/>
      <c r="K77" s="8"/>
      <c r="L77" s="8"/>
      <c r="M77" s="8"/>
      <c r="N77" s="8"/>
      <c r="O77" s="39" t="str">
        <f t="shared" si="6"/>
        <v/>
      </c>
      <c r="P77" s="39" t="str">
        <f t="shared" si="7"/>
        <v/>
      </c>
      <c r="Q77" s="39" t="str">
        <f t="shared" si="14"/>
        <v/>
      </c>
      <c r="R77" s="39" t="str">
        <f t="shared" si="8"/>
        <v/>
      </c>
      <c r="S77" s="39" t="str">
        <f t="shared" si="9"/>
        <v/>
      </c>
      <c r="T77" s="39" t="str">
        <f t="shared" si="10"/>
        <v/>
      </c>
      <c r="U77" s="39" t="str">
        <f t="shared" si="11"/>
        <v/>
      </c>
      <c r="V77" s="39" t="str">
        <f t="shared" si="12"/>
        <v/>
      </c>
      <c r="W77" s="39" t="str">
        <f t="shared" si="13"/>
        <v/>
      </c>
      <c r="X77" s="7"/>
      <c r="Y77" s="7"/>
      <c r="Z77" s="7"/>
      <c r="AA77" s="7"/>
      <c r="AB77" s="7"/>
      <c r="AC77" s="7"/>
      <c r="AD77" s="7"/>
      <c r="AE77" s="7"/>
    </row>
    <row r="78" spans="2:31" ht="12.75" customHeight="1" x14ac:dyDescent="0.25">
      <c r="B78" s="35" t="str">
        <f t="shared" si="5"/>
        <v/>
      </c>
      <c r="D78" s="6"/>
      <c r="E78" s="6"/>
      <c r="F78" s="60"/>
      <c r="G78" s="61"/>
      <c r="H78" s="39" t="str">
        <f t="shared" si="3"/>
        <v/>
      </c>
      <c r="I78" s="60"/>
      <c r="J78" s="62"/>
      <c r="K78" s="8"/>
      <c r="L78" s="8"/>
      <c r="M78" s="8"/>
      <c r="N78" s="8"/>
      <c r="O78" s="39" t="str">
        <f t="shared" si="6"/>
        <v/>
      </c>
      <c r="P78" s="39" t="str">
        <f t="shared" si="7"/>
        <v/>
      </c>
      <c r="Q78" s="39" t="str">
        <f t="shared" si="14"/>
        <v/>
      </c>
      <c r="R78" s="39" t="str">
        <f t="shared" si="8"/>
        <v/>
      </c>
      <c r="S78" s="39" t="str">
        <f t="shared" si="9"/>
        <v/>
      </c>
      <c r="T78" s="39" t="str">
        <f t="shared" si="10"/>
        <v/>
      </c>
      <c r="U78" s="39" t="str">
        <f t="shared" si="11"/>
        <v/>
      </c>
      <c r="V78" s="39" t="str">
        <f t="shared" si="12"/>
        <v/>
      </c>
      <c r="W78" s="39" t="str">
        <f t="shared" si="13"/>
        <v/>
      </c>
      <c r="X78" s="7"/>
      <c r="Y78" s="7"/>
      <c r="Z78" s="7"/>
      <c r="AA78" s="7"/>
      <c r="AB78" s="7"/>
      <c r="AC78" s="7"/>
      <c r="AD78" s="7"/>
      <c r="AE78" s="7"/>
    </row>
    <row r="79" spans="2:31" ht="12.75" customHeight="1" x14ac:dyDescent="0.25">
      <c r="B79" s="35" t="str">
        <f t="shared" si="5"/>
        <v/>
      </c>
      <c r="D79" s="6"/>
      <c r="E79" s="6"/>
      <c r="F79" s="60"/>
      <c r="G79" s="61"/>
      <c r="H79" s="39" t="str">
        <f t="shared" si="3"/>
        <v/>
      </c>
      <c r="I79" s="60"/>
      <c r="J79" s="62"/>
      <c r="K79" s="8"/>
      <c r="L79" s="8"/>
      <c r="M79" s="8"/>
      <c r="N79" s="8"/>
      <c r="O79" s="39" t="str">
        <f t="shared" si="6"/>
        <v/>
      </c>
      <c r="P79" s="39" t="str">
        <f t="shared" si="7"/>
        <v/>
      </c>
      <c r="Q79" s="39" t="str">
        <f t="shared" si="14"/>
        <v/>
      </c>
      <c r="R79" s="39" t="str">
        <f t="shared" si="8"/>
        <v/>
      </c>
      <c r="S79" s="39" t="str">
        <f t="shared" si="9"/>
        <v/>
      </c>
      <c r="T79" s="39" t="str">
        <f t="shared" si="10"/>
        <v/>
      </c>
      <c r="U79" s="39" t="str">
        <f t="shared" si="11"/>
        <v/>
      </c>
      <c r="V79" s="39" t="str">
        <f t="shared" si="12"/>
        <v/>
      </c>
      <c r="W79" s="39" t="str">
        <f t="shared" si="13"/>
        <v/>
      </c>
      <c r="X79" s="7"/>
      <c r="Y79" s="7"/>
      <c r="Z79" s="7"/>
      <c r="AA79" s="7"/>
      <c r="AB79" s="7"/>
      <c r="AC79" s="7"/>
      <c r="AD79" s="7"/>
      <c r="AE79" s="7"/>
    </row>
    <row r="80" spans="2:31" ht="12.75" customHeight="1" x14ac:dyDescent="0.25">
      <c r="B80" s="35" t="str">
        <f t="shared" si="5"/>
        <v/>
      </c>
      <c r="D80" s="6"/>
      <c r="E80" s="6"/>
      <c r="F80" s="60"/>
      <c r="G80" s="61"/>
      <c r="H80" s="39" t="str">
        <f t="shared" si="3"/>
        <v/>
      </c>
      <c r="I80" s="60"/>
      <c r="J80" s="62"/>
      <c r="K80" s="8"/>
      <c r="L80" s="8"/>
      <c r="M80" s="8"/>
      <c r="N80" s="8"/>
      <c r="O80" s="39" t="str">
        <f t="shared" si="6"/>
        <v/>
      </c>
      <c r="P80" s="39" t="str">
        <f t="shared" si="7"/>
        <v/>
      </c>
      <c r="Q80" s="39" t="str">
        <f t="shared" si="14"/>
        <v/>
      </c>
      <c r="R80" s="39" t="str">
        <f t="shared" si="8"/>
        <v/>
      </c>
      <c r="S80" s="39" t="str">
        <f t="shared" si="9"/>
        <v/>
      </c>
      <c r="T80" s="39" t="str">
        <f t="shared" si="10"/>
        <v/>
      </c>
      <c r="U80" s="39" t="str">
        <f t="shared" si="11"/>
        <v/>
      </c>
      <c r="V80" s="39" t="str">
        <f t="shared" si="12"/>
        <v/>
      </c>
      <c r="W80" s="39" t="str">
        <f t="shared" si="13"/>
        <v/>
      </c>
      <c r="X80" s="7"/>
      <c r="Y80" s="7"/>
      <c r="Z80" s="7"/>
      <c r="AA80" s="7"/>
      <c r="AB80" s="7"/>
      <c r="AC80" s="7"/>
      <c r="AD80" s="7"/>
      <c r="AE80" s="7"/>
    </row>
    <row r="81" spans="2:31" ht="12.75" customHeight="1" x14ac:dyDescent="0.25">
      <c r="B81" s="35" t="str">
        <f t="shared" si="5"/>
        <v/>
      </c>
      <c r="D81" s="6"/>
      <c r="E81" s="6"/>
      <c r="F81" s="60"/>
      <c r="G81" s="61"/>
      <c r="H81" s="39" t="str">
        <f t="shared" si="3"/>
        <v/>
      </c>
      <c r="I81" s="60"/>
      <c r="J81" s="62"/>
      <c r="K81" s="8"/>
      <c r="L81" s="8"/>
      <c r="M81" s="8"/>
      <c r="N81" s="8"/>
      <c r="O81" s="39" t="str">
        <f t="shared" si="6"/>
        <v/>
      </c>
      <c r="P81" s="39" t="str">
        <f t="shared" si="7"/>
        <v/>
      </c>
      <c r="Q81" s="39" t="str">
        <f t="shared" si="14"/>
        <v/>
      </c>
      <c r="R81" s="39" t="str">
        <f t="shared" si="8"/>
        <v/>
      </c>
      <c r="S81" s="39" t="str">
        <f t="shared" si="9"/>
        <v/>
      </c>
      <c r="T81" s="39" t="str">
        <f t="shared" si="10"/>
        <v/>
      </c>
      <c r="U81" s="39" t="str">
        <f t="shared" si="11"/>
        <v/>
      </c>
      <c r="V81" s="39" t="str">
        <f t="shared" si="12"/>
        <v/>
      </c>
      <c r="W81" s="39" t="str">
        <f t="shared" si="13"/>
        <v/>
      </c>
      <c r="X81" s="7"/>
      <c r="Y81" s="7"/>
      <c r="Z81" s="7"/>
      <c r="AA81" s="7"/>
      <c r="AB81" s="7"/>
      <c r="AC81" s="7"/>
      <c r="AD81" s="7"/>
      <c r="AE81" s="7"/>
    </row>
    <row r="82" spans="2:31" ht="12.75" customHeight="1" x14ac:dyDescent="0.25">
      <c r="B82" s="35" t="str">
        <f t="shared" si="5"/>
        <v/>
      </c>
      <c r="D82" s="6"/>
      <c r="E82" s="6"/>
      <c r="F82" s="60"/>
      <c r="G82" s="61"/>
      <c r="H82" s="39" t="str">
        <f t="shared" si="3"/>
        <v/>
      </c>
      <c r="I82" s="60"/>
      <c r="J82" s="62"/>
      <c r="K82" s="8"/>
      <c r="L82" s="8"/>
      <c r="M82" s="8"/>
      <c r="N82" s="8"/>
      <c r="O82" s="39" t="str">
        <f t="shared" si="6"/>
        <v/>
      </c>
      <c r="P82" s="39" t="str">
        <f t="shared" si="7"/>
        <v/>
      </c>
      <c r="Q82" s="39" t="str">
        <f t="shared" si="14"/>
        <v/>
      </c>
      <c r="R82" s="39" t="str">
        <f t="shared" si="8"/>
        <v/>
      </c>
      <c r="S82" s="39" t="str">
        <f t="shared" si="9"/>
        <v/>
      </c>
      <c r="T82" s="39" t="str">
        <f t="shared" si="10"/>
        <v/>
      </c>
      <c r="U82" s="39" t="str">
        <f t="shared" si="11"/>
        <v/>
      </c>
      <c r="V82" s="39" t="str">
        <f t="shared" si="12"/>
        <v/>
      </c>
      <c r="W82" s="39" t="str">
        <f t="shared" si="13"/>
        <v/>
      </c>
      <c r="X82" s="7"/>
      <c r="Y82" s="7"/>
      <c r="Z82" s="7"/>
      <c r="AA82" s="7"/>
      <c r="AB82" s="7"/>
      <c r="AC82" s="7"/>
      <c r="AD82" s="7"/>
      <c r="AE82" s="7"/>
    </row>
    <row r="83" spans="2:31" ht="12.75" customHeight="1" x14ac:dyDescent="0.25">
      <c r="B83" s="35" t="str">
        <f t="shared" si="5"/>
        <v/>
      </c>
      <c r="D83" s="6"/>
      <c r="E83" s="6"/>
      <c r="F83" s="60"/>
      <c r="G83" s="61"/>
      <c r="H83" s="39" t="str">
        <f t="shared" si="3"/>
        <v/>
      </c>
      <c r="I83" s="60"/>
      <c r="J83" s="62"/>
      <c r="K83" s="8"/>
      <c r="L83" s="8"/>
      <c r="M83" s="8"/>
      <c r="N83" s="8"/>
      <c r="O83" s="39" t="str">
        <f t="shared" si="6"/>
        <v/>
      </c>
      <c r="P83" s="39" t="str">
        <f t="shared" si="7"/>
        <v/>
      </c>
      <c r="Q83" s="39" t="str">
        <f t="shared" si="14"/>
        <v/>
      </c>
      <c r="R83" s="39" t="str">
        <f t="shared" si="8"/>
        <v/>
      </c>
      <c r="S83" s="39" t="str">
        <f t="shared" si="9"/>
        <v/>
      </c>
      <c r="T83" s="39" t="str">
        <f t="shared" si="10"/>
        <v/>
      </c>
      <c r="U83" s="39" t="str">
        <f t="shared" si="11"/>
        <v/>
      </c>
      <c r="V83" s="39" t="str">
        <f t="shared" si="12"/>
        <v/>
      </c>
      <c r="W83" s="39" t="str">
        <f t="shared" si="13"/>
        <v/>
      </c>
      <c r="X83" s="7"/>
      <c r="Y83" s="7"/>
      <c r="Z83" s="7"/>
      <c r="AA83" s="7"/>
      <c r="AB83" s="7"/>
      <c r="AC83" s="7"/>
      <c r="AD83" s="7"/>
      <c r="AE83" s="7"/>
    </row>
    <row r="84" spans="2:31" ht="12.75" customHeight="1" thickBot="1" x14ac:dyDescent="0.3">
      <c r="B84" s="37"/>
      <c r="D84" s="6"/>
      <c r="E84" s="6"/>
      <c r="F84" s="63"/>
      <c r="G84" s="65"/>
      <c r="H84" s="7"/>
      <c r="I84" s="63"/>
      <c r="J84" s="64"/>
      <c r="K84" s="14"/>
      <c r="L84" s="14"/>
      <c r="M84" s="14"/>
      <c r="N84" s="14"/>
      <c r="O84" s="39" t="str">
        <f t="shared" si="6"/>
        <v/>
      </c>
      <c r="P84" s="39" t="str">
        <f t="shared" si="7"/>
        <v/>
      </c>
      <c r="Q84" s="39" t="str">
        <f t="shared" si="14"/>
        <v/>
      </c>
      <c r="R84" s="39" t="str">
        <f t="shared" si="8"/>
        <v/>
      </c>
      <c r="S84" s="39" t="str">
        <f t="shared" si="9"/>
        <v/>
      </c>
      <c r="T84" s="39" t="str">
        <f t="shared" si="10"/>
        <v/>
      </c>
      <c r="U84" s="39" t="str">
        <f t="shared" si="11"/>
        <v/>
      </c>
      <c r="V84" s="39" t="str">
        <f t="shared" si="12"/>
        <v/>
      </c>
      <c r="W84" s="39" t="str">
        <f t="shared" si="13"/>
        <v/>
      </c>
      <c r="X84" s="7"/>
      <c r="Y84" s="7"/>
      <c r="Z84" s="7"/>
      <c r="AA84" s="7"/>
      <c r="AB84" s="7"/>
      <c r="AC84" s="7"/>
      <c r="AD84" s="7"/>
      <c r="AE84" s="7"/>
    </row>
    <row r="85" spans="2:31" ht="12.75" customHeight="1" x14ac:dyDescent="0.25">
      <c r="B85" s="15" t="s">
        <v>11</v>
      </c>
      <c r="D85" s="55" t="s">
        <v>2</v>
      </c>
      <c r="E85" s="56"/>
      <c r="F85" s="56"/>
      <c r="G85" s="56"/>
      <c r="H85" s="56"/>
      <c r="I85" s="56"/>
      <c r="J85" s="56"/>
      <c r="K85" s="56"/>
      <c r="L85" s="56"/>
      <c r="M85" s="57"/>
      <c r="N85" s="48"/>
      <c r="O85" s="9">
        <f t="shared" ref="O85:AE85" si="15">IF(O8="","",IF(O23="",IF(SUM(COUNTIF(O24:O84,"LS")+COUNTIF(O24:O84,"LUMP"))&gt;0,"LS",""),IF(SUM(O24:O84)&gt;0,ROUNDUP(SUM(O24:O84),0),"")))</f>
        <v>2</v>
      </c>
      <c r="P85" s="9">
        <f t="shared" si="15"/>
        <v>65</v>
      </c>
      <c r="Q85" s="9">
        <f t="shared" si="15"/>
        <v>584</v>
      </c>
      <c r="R85" s="9">
        <f>IF(R8="","",IF(R23="",IF(SUM(COUNTIF(R24:R84,"LS")+COUNTIF(R24:R84,"LUMP"))&gt;0,"LS",""),IF(SUM(R24:R84)&gt;0,ROUNDUP(SUM(R24:R84),0),"")))</f>
        <v>28</v>
      </c>
      <c r="S85" s="9">
        <f t="shared" si="15"/>
        <v>28</v>
      </c>
      <c r="T85" s="41">
        <f>IF(T8="","",IF(T23="",IF(SUM(COUNTIF(T24:T84,"LS")+COUNTIF(T24:T84,"LUMP"))&gt;0,"LS",""),IF(SUM(T24:T84)&gt;0,ROUNDUP(SUM(T24:T84),2),"")))</f>
        <v>0.13</v>
      </c>
      <c r="U85" s="41">
        <f>IF(U8="","",IF(U23="",IF(SUM(COUNTIF(U24:U84,"LS")+COUNTIF(U24:U84,"LUMP"))&gt;0,"LS",""),IF(SUM(U24:U84)&gt;0,ROUNDUP(SUM(U24:U84),2),"")))</f>
        <v>0.11</v>
      </c>
      <c r="V85" s="9">
        <f>IF(V8="","",IF(V23="",IF(SUM(COUNTIF(V24:V84,"LS")+COUNTIF(V24:V84,"LUMP"))&gt;0,"LS",""),IF(SUM(V24:V84)&gt;0,ROUNDUP(SUM(V24:V84),0),"")))</f>
        <v>2</v>
      </c>
      <c r="W85" s="9" t="str">
        <f t="shared" si="15"/>
        <v/>
      </c>
      <c r="X85" s="9" t="str">
        <f t="shared" si="15"/>
        <v/>
      </c>
      <c r="Y85" s="9" t="str">
        <f t="shared" si="15"/>
        <v/>
      </c>
      <c r="Z85" s="9" t="str">
        <f t="shared" si="15"/>
        <v/>
      </c>
      <c r="AA85" s="9" t="str">
        <f t="shared" si="15"/>
        <v/>
      </c>
      <c r="AB85" s="9" t="str">
        <f t="shared" si="15"/>
        <v/>
      </c>
      <c r="AC85" s="9" t="str">
        <f t="shared" si="15"/>
        <v/>
      </c>
      <c r="AD85" s="9" t="str">
        <f t="shared" si="15"/>
        <v/>
      </c>
      <c r="AE85" s="9" t="str">
        <f t="shared" si="15"/>
        <v/>
      </c>
    </row>
  </sheetData>
  <mergeCells count="150">
    <mergeCell ref="B10:B23"/>
    <mergeCell ref="D10:D23"/>
    <mergeCell ref="E10:E23"/>
    <mergeCell ref="F10:J23"/>
    <mergeCell ref="K10:K22"/>
    <mergeCell ref="L10:L22"/>
    <mergeCell ref="X11:X22"/>
    <mergeCell ref="M10:M22"/>
    <mergeCell ref="N10:N22"/>
    <mergeCell ref="O11:O22"/>
    <mergeCell ref="P11:P22"/>
    <mergeCell ref="Q11:Q22"/>
    <mergeCell ref="R11:R22"/>
    <mergeCell ref="T11:T22"/>
    <mergeCell ref="U11:U22"/>
    <mergeCell ref="V11:V22"/>
    <mergeCell ref="W11:W22"/>
    <mergeCell ref="AG2:AI4"/>
    <mergeCell ref="D7:AE7"/>
    <mergeCell ref="D8:N8"/>
    <mergeCell ref="D9:N9"/>
    <mergeCell ref="F27:G27"/>
    <mergeCell ref="I27:J27"/>
    <mergeCell ref="F28:G28"/>
    <mergeCell ref="I28:J28"/>
    <mergeCell ref="F29:G29"/>
    <mergeCell ref="I29:J29"/>
    <mergeCell ref="AE11:AE22"/>
    <mergeCell ref="F24:G24"/>
    <mergeCell ref="I24:J24"/>
    <mergeCell ref="F25:G25"/>
    <mergeCell ref="I25:J25"/>
    <mergeCell ref="F26:G26"/>
    <mergeCell ref="I26:J26"/>
    <mergeCell ref="Y11:Y22"/>
    <mergeCell ref="Z11:Z22"/>
    <mergeCell ref="AA11:AA22"/>
    <mergeCell ref="AB11:AB22"/>
    <mergeCell ref="AC11:AC22"/>
    <mergeCell ref="AD11:AD22"/>
    <mergeCell ref="S11:S22"/>
    <mergeCell ref="F33:G33"/>
    <mergeCell ref="I33:J33"/>
    <mergeCell ref="F34:G34"/>
    <mergeCell ref="I34:J34"/>
    <mergeCell ref="F35:G35"/>
    <mergeCell ref="I35:J35"/>
    <mergeCell ref="F30:G30"/>
    <mergeCell ref="I30:J30"/>
    <mergeCell ref="F31:G31"/>
    <mergeCell ref="I31:J31"/>
    <mergeCell ref="F32:G32"/>
    <mergeCell ref="I32:J32"/>
    <mergeCell ref="F39:G39"/>
    <mergeCell ref="I39:J39"/>
    <mergeCell ref="F40:G40"/>
    <mergeCell ref="I40:J40"/>
    <mergeCell ref="F41:G41"/>
    <mergeCell ref="I41:J41"/>
    <mergeCell ref="F36:G36"/>
    <mergeCell ref="I36:J36"/>
    <mergeCell ref="F37:G37"/>
    <mergeCell ref="I37:J37"/>
    <mergeCell ref="F38:G38"/>
    <mergeCell ref="I38:J38"/>
    <mergeCell ref="F45:G45"/>
    <mergeCell ref="I45:J45"/>
    <mergeCell ref="F46:G46"/>
    <mergeCell ref="I46:J46"/>
    <mergeCell ref="F47:G47"/>
    <mergeCell ref="I47:J47"/>
    <mergeCell ref="F42:G42"/>
    <mergeCell ref="I42:J42"/>
    <mergeCell ref="F43:G43"/>
    <mergeCell ref="I43:J43"/>
    <mergeCell ref="F44:G44"/>
    <mergeCell ref="I44:J44"/>
    <mergeCell ref="F51:G51"/>
    <mergeCell ref="I51:J51"/>
    <mergeCell ref="F52:G52"/>
    <mergeCell ref="I52:J52"/>
    <mergeCell ref="F53:G53"/>
    <mergeCell ref="I53:J53"/>
    <mergeCell ref="F48:G48"/>
    <mergeCell ref="I48:J48"/>
    <mergeCell ref="F49:G49"/>
    <mergeCell ref="I49:J49"/>
    <mergeCell ref="F50:G50"/>
    <mergeCell ref="I50:J50"/>
    <mergeCell ref="F57:G57"/>
    <mergeCell ref="I57:J57"/>
    <mergeCell ref="F58:G58"/>
    <mergeCell ref="I58:J58"/>
    <mergeCell ref="F59:G59"/>
    <mergeCell ref="I59:J59"/>
    <mergeCell ref="F54:G54"/>
    <mergeCell ref="I54:J54"/>
    <mergeCell ref="F55:G55"/>
    <mergeCell ref="I55:J55"/>
    <mergeCell ref="F56:G56"/>
    <mergeCell ref="I56:J56"/>
    <mergeCell ref="F63:G63"/>
    <mergeCell ref="I63:J63"/>
    <mergeCell ref="F65:G65"/>
    <mergeCell ref="I65:J65"/>
    <mergeCell ref="F66:G66"/>
    <mergeCell ref="I66:J66"/>
    <mergeCell ref="F60:G60"/>
    <mergeCell ref="I60:J60"/>
    <mergeCell ref="F61:G61"/>
    <mergeCell ref="I61:J61"/>
    <mergeCell ref="F62:G62"/>
    <mergeCell ref="I62:J62"/>
    <mergeCell ref="F70:G70"/>
    <mergeCell ref="I70:J70"/>
    <mergeCell ref="F71:G71"/>
    <mergeCell ref="I71:J71"/>
    <mergeCell ref="F72:G72"/>
    <mergeCell ref="I72:J72"/>
    <mergeCell ref="F67:G67"/>
    <mergeCell ref="I67:J67"/>
    <mergeCell ref="F68:G68"/>
    <mergeCell ref="I68:J68"/>
    <mergeCell ref="F69:G69"/>
    <mergeCell ref="I69:J69"/>
    <mergeCell ref="F76:G76"/>
    <mergeCell ref="I76:J76"/>
    <mergeCell ref="F77:G77"/>
    <mergeCell ref="I77:J77"/>
    <mergeCell ref="F78:G78"/>
    <mergeCell ref="I78:J78"/>
    <mergeCell ref="F73:G73"/>
    <mergeCell ref="I73:J73"/>
    <mergeCell ref="F74:G74"/>
    <mergeCell ref="I74:J74"/>
    <mergeCell ref="F75:G75"/>
    <mergeCell ref="I75:J75"/>
    <mergeCell ref="D85:M85"/>
    <mergeCell ref="F82:G82"/>
    <mergeCell ref="I82:J82"/>
    <mergeCell ref="F83:G83"/>
    <mergeCell ref="I83:J83"/>
    <mergeCell ref="F84:G84"/>
    <mergeCell ref="I84:J84"/>
    <mergeCell ref="F79:G79"/>
    <mergeCell ref="I79:J79"/>
    <mergeCell ref="F80:G80"/>
    <mergeCell ref="I80:J80"/>
    <mergeCell ref="F81:G81"/>
    <mergeCell ref="I81:J81"/>
  </mergeCells>
  <dataValidations count="1">
    <dataValidation type="list" showInputMessage="1" showErrorMessage="1" sqref="L24:N32" xr:uid="{5B81D43B-BE89-4A5D-901D-F02DF4B9331B}">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Blank</vt:lpstr>
      <vt:lpstr>Blank (2)</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J Powell, PE</dc:creator>
  <cp:lastModifiedBy>Beal, Steven</cp:lastModifiedBy>
  <cp:lastPrinted>2015-05-18T13:50:30Z</cp:lastPrinted>
  <dcterms:created xsi:type="dcterms:W3CDTF">2005-09-27T11:52:28Z</dcterms:created>
  <dcterms:modified xsi:type="dcterms:W3CDTF">2024-11-20T23:38:44Z</dcterms:modified>
</cp:coreProperties>
</file>