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canterb\appdata\local\bentley\projectwise\workingdir\ohiodot-pw.bentley.com_ohiodot-pw-02\mark.canterbury@dot.ohio.gov\d1072251\"/>
    </mc:Choice>
  </mc:AlternateContent>
  <xr:revisionPtr revIDLastSave="0" documentId="13_ncr:1_{9CE0ADC0-F220-4F15-91F1-5FBE7582C7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CALCS'!$H$29:$W$43</definedName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15" i="1" l="1"/>
  <c r="AB216" i="1"/>
  <c r="AA216" i="1"/>
  <c r="Z216" i="1"/>
  <c r="Y216" i="1"/>
  <c r="X216" i="1"/>
  <c r="W216" i="1"/>
  <c r="V216" i="1"/>
  <c r="U216" i="1"/>
  <c r="T216" i="1"/>
  <c r="S216" i="1"/>
  <c r="R216" i="1"/>
  <c r="Q216" i="1"/>
  <c r="P216" i="1"/>
  <c r="O216" i="1"/>
  <c r="K216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K135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K54" i="1"/>
  <c r="AB15" i="1"/>
  <c r="AA15" i="1"/>
  <c r="Z15" i="1"/>
  <c r="Y15" i="1"/>
  <c r="W15" i="1"/>
  <c r="AB289" i="1" l="1"/>
  <c r="AA289" i="1"/>
  <c r="Z289" i="1"/>
  <c r="Y289" i="1"/>
  <c r="X289" i="1"/>
  <c r="W289" i="1"/>
  <c r="V289" i="1"/>
  <c r="U289" i="1"/>
  <c r="T289" i="1"/>
  <c r="S289" i="1"/>
  <c r="R289" i="1"/>
  <c r="Q289" i="1"/>
  <c r="P289" i="1"/>
  <c r="O289" i="1"/>
  <c r="K289" i="1"/>
  <c r="AB288" i="1"/>
  <c r="AA288" i="1"/>
  <c r="Z288" i="1"/>
  <c r="Y288" i="1"/>
  <c r="X288" i="1"/>
  <c r="W288" i="1"/>
  <c r="V288" i="1"/>
  <c r="U288" i="1"/>
  <c r="T288" i="1"/>
  <c r="S288" i="1"/>
  <c r="R288" i="1"/>
  <c r="Q288" i="1"/>
  <c r="P288" i="1"/>
  <c r="O288" i="1"/>
  <c r="K28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K208" i="1"/>
  <c r="AB207" i="1"/>
  <c r="AA207" i="1"/>
  <c r="Z207" i="1"/>
  <c r="Y207" i="1"/>
  <c r="X207" i="1"/>
  <c r="W207" i="1"/>
  <c r="V207" i="1"/>
  <c r="U207" i="1"/>
  <c r="T207" i="1"/>
  <c r="S207" i="1"/>
  <c r="R207" i="1"/>
  <c r="Q207" i="1"/>
  <c r="P207" i="1"/>
  <c r="O207" i="1"/>
  <c r="K20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AB46" i="1"/>
  <c r="AA46" i="1"/>
  <c r="Z46" i="1"/>
  <c r="Y46" i="1"/>
  <c r="X46" i="1"/>
  <c r="W46" i="1"/>
  <c r="AB45" i="1"/>
  <c r="AA45" i="1"/>
  <c r="Z45" i="1"/>
  <c r="Y45" i="1"/>
  <c r="X45" i="1"/>
  <c r="W45" i="1"/>
  <c r="AB228" i="1"/>
  <c r="AA228" i="1"/>
  <c r="Z228" i="1"/>
  <c r="Y228" i="1"/>
  <c r="X228" i="1"/>
  <c r="W228" i="1"/>
  <c r="V228" i="1"/>
  <c r="U228" i="1"/>
  <c r="T228" i="1"/>
  <c r="S228" i="1"/>
  <c r="R228" i="1"/>
  <c r="Q228" i="1"/>
  <c r="P228" i="1"/>
  <c r="O228" i="1"/>
  <c r="K228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K215" i="1"/>
  <c r="AB147" i="1"/>
  <c r="AA147" i="1"/>
  <c r="Z147" i="1"/>
  <c r="Y147" i="1"/>
  <c r="X147" i="1"/>
  <c r="W147" i="1"/>
  <c r="V147" i="1"/>
  <c r="U147" i="1"/>
  <c r="T147" i="1"/>
  <c r="S147" i="1"/>
  <c r="R147" i="1"/>
  <c r="Q147" i="1"/>
  <c r="P147" i="1"/>
  <c r="O147" i="1"/>
  <c r="K147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K134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K66" i="1"/>
  <c r="K126" i="1" s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K53" i="1"/>
  <c r="AB27" i="1"/>
  <c r="AA27" i="1"/>
  <c r="Z27" i="1"/>
  <c r="Y27" i="1"/>
  <c r="X27" i="1"/>
  <c r="W27" i="1"/>
  <c r="AB14" i="1"/>
  <c r="AA14" i="1"/>
  <c r="Z14" i="1"/>
  <c r="Y14" i="1"/>
  <c r="X14" i="1"/>
  <c r="W14" i="1"/>
  <c r="K127" i="1" l="1"/>
  <c r="J287" i="1"/>
  <c r="H287" i="1"/>
  <c r="J286" i="1"/>
  <c r="H286" i="1"/>
  <c r="J285" i="1"/>
  <c r="H285" i="1"/>
  <c r="J284" i="1"/>
  <c r="H284" i="1"/>
  <c r="J283" i="1"/>
  <c r="H283" i="1"/>
  <c r="J282" i="1"/>
  <c r="H282" i="1"/>
  <c r="J281" i="1"/>
  <c r="H281" i="1"/>
  <c r="J280" i="1"/>
  <c r="H280" i="1"/>
  <c r="J279" i="1"/>
  <c r="H279" i="1"/>
  <c r="J278" i="1"/>
  <c r="H278" i="1"/>
  <c r="J277" i="1"/>
  <c r="H277" i="1"/>
  <c r="J276" i="1"/>
  <c r="H276" i="1"/>
  <c r="J275" i="1"/>
  <c r="H275" i="1"/>
  <c r="J274" i="1"/>
  <c r="H274" i="1"/>
  <c r="J273" i="1"/>
  <c r="H273" i="1"/>
  <c r="J272" i="1"/>
  <c r="H272" i="1"/>
  <c r="J271" i="1"/>
  <c r="H271" i="1"/>
  <c r="J270" i="1"/>
  <c r="H270" i="1"/>
  <c r="J269" i="1"/>
  <c r="H269" i="1"/>
  <c r="J268" i="1"/>
  <c r="H268" i="1"/>
  <c r="J267" i="1"/>
  <c r="H267" i="1"/>
  <c r="J266" i="1"/>
  <c r="H266" i="1"/>
  <c r="J265" i="1"/>
  <c r="H265" i="1"/>
  <c r="J264" i="1"/>
  <c r="H264" i="1"/>
  <c r="J263" i="1"/>
  <c r="H263" i="1"/>
  <c r="J262" i="1"/>
  <c r="H262" i="1"/>
  <c r="J261" i="1"/>
  <c r="H261" i="1"/>
  <c r="J260" i="1"/>
  <c r="H260" i="1"/>
  <c r="J259" i="1"/>
  <c r="H259" i="1"/>
  <c r="J258" i="1"/>
  <c r="H258" i="1"/>
  <c r="J257" i="1"/>
  <c r="H257" i="1"/>
  <c r="J256" i="1"/>
  <c r="H256" i="1"/>
  <c r="J255" i="1"/>
  <c r="H255" i="1"/>
  <c r="J254" i="1"/>
  <c r="H254" i="1"/>
  <c r="J253" i="1"/>
  <c r="H253" i="1"/>
  <c r="J252" i="1"/>
  <c r="H252" i="1"/>
  <c r="J251" i="1"/>
  <c r="H251" i="1"/>
  <c r="J250" i="1"/>
  <c r="H250" i="1"/>
  <c r="J249" i="1"/>
  <c r="H249" i="1"/>
  <c r="J248" i="1"/>
  <c r="H248" i="1"/>
  <c r="J247" i="1"/>
  <c r="H247" i="1"/>
  <c r="J246" i="1"/>
  <c r="H246" i="1"/>
  <c r="J245" i="1"/>
  <c r="H245" i="1"/>
  <c r="J244" i="1"/>
  <c r="H244" i="1"/>
  <c r="J243" i="1"/>
  <c r="H243" i="1"/>
  <c r="J242" i="1"/>
  <c r="H242" i="1"/>
  <c r="J241" i="1"/>
  <c r="H241" i="1"/>
  <c r="J240" i="1"/>
  <c r="H240" i="1"/>
  <c r="J239" i="1"/>
  <c r="H239" i="1"/>
  <c r="J238" i="1"/>
  <c r="H238" i="1"/>
  <c r="J237" i="1"/>
  <c r="H237" i="1"/>
  <c r="J236" i="1"/>
  <c r="H236" i="1"/>
  <c r="J235" i="1"/>
  <c r="H235" i="1"/>
  <c r="J234" i="1"/>
  <c r="H234" i="1"/>
  <c r="J233" i="1"/>
  <c r="H233" i="1"/>
  <c r="J232" i="1"/>
  <c r="H232" i="1"/>
  <c r="J231" i="1"/>
  <c r="H231" i="1"/>
  <c r="J230" i="1"/>
  <c r="H230" i="1"/>
  <c r="J229" i="1"/>
  <c r="H229" i="1"/>
  <c r="J206" i="1"/>
  <c r="H206" i="1"/>
  <c r="J205" i="1"/>
  <c r="H205" i="1"/>
  <c r="J204" i="1"/>
  <c r="H204" i="1"/>
  <c r="J203" i="1"/>
  <c r="H203" i="1"/>
  <c r="J202" i="1"/>
  <c r="H202" i="1"/>
  <c r="J201" i="1"/>
  <c r="H201" i="1"/>
  <c r="J200" i="1"/>
  <c r="H200" i="1"/>
  <c r="J199" i="1"/>
  <c r="H199" i="1"/>
  <c r="J198" i="1"/>
  <c r="H198" i="1"/>
  <c r="J197" i="1"/>
  <c r="H197" i="1"/>
  <c r="J196" i="1"/>
  <c r="H196" i="1"/>
  <c r="J195" i="1"/>
  <c r="H195" i="1"/>
  <c r="J194" i="1"/>
  <c r="H194" i="1"/>
  <c r="J193" i="1"/>
  <c r="H193" i="1"/>
  <c r="J192" i="1"/>
  <c r="H192" i="1"/>
  <c r="J191" i="1"/>
  <c r="H191" i="1"/>
  <c r="J190" i="1"/>
  <c r="H190" i="1"/>
  <c r="J189" i="1"/>
  <c r="H189" i="1"/>
  <c r="J188" i="1"/>
  <c r="H188" i="1"/>
  <c r="J187" i="1"/>
  <c r="H187" i="1"/>
  <c r="J186" i="1"/>
  <c r="H186" i="1"/>
  <c r="J185" i="1"/>
  <c r="H185" i="1"/>
  <c r="J184" i="1"/>
  <c r="H184" i="1"/>
  <c r="J183" i="1"/>
  <c r="H183" i="1"/>
  <c r="J182" i="1"/>
  <c r="H182" i="1"/>
  <c r="J181" i="1"/>
  <c r="H181" i="1"/>
  <c r="J180" i="1"/>
  <c r="H180" i="1"/>
  <c r="J179" i="1"/>
  <c r="H179" i="1"/>
  <c r="J178" i="1"/>
  <c r="H178" i="1"/>
  <c r="J177" i="1"/>
  <c r="H177" i="1"/>
  <c r="J176" i="1"/>
  <c r="H176" i="1"/>
  <c r="J175" i="1"/>
  <c r="H175" i="1"/>
  <c r="J174" i="1"/>
  <c r="H174" i="1"/>
  <c r="J173" i="1"/>
  <c r="H173" i="1"/>
  <c r="J172" i="1"/>
  <c r="H172" i="1"/>
  <c r="J171" i="1"/>
  <c r="H171" i="1"/>
  <c r="J170" i="1"/>
  <c r="H170" i="1"/>
  <c r="J169" i="1"/>
  <c r="H169" i="1"/>
  <c r="J168" i="1"/>
  <c r="H168" i="1"/>
  <c r="J167" i="1"/>
  <c r="H167" i="1"/>
  <c r="J166" i="1"/>
  <c r="H166" i="1"/>
  <c r="J165" i="1"/>
  <c r="H165" i="1"/>
  <c r="J164" i="1"/>
  <c r="H164" i="1"/>
  <c r="J163" i="1"/>
  <c r="H163" i="1"/>
  <c r="J162" i="1"/>
  <c r="H162" i="1"/>
  <c r="J161" i="1"/>
  <c r="H161" i="1"/>
  <c r="J160" i="1"/>
  <c r="H160" i="1"/>
  <c r="J159" i="1"/>
  <c r="H159" i="1"/>
  <c r="J158" i="1"/>
  <c r="H158" i="1"/>
  <c r="J157" i="1"/>
  <c r="H157" i="1"/>
  <c r="J156" i="1"/>
  <c r="H156" i="1"/>
  <c r="J155" i="1"/>
  <c r="H155" i="1"/>
  <c r="J154" i="1"/>
  <c r="H154" i="1"/>
  <c r="J153" i="1"/>
  <c r="H153" i="1"/>
  <c r="J152" i="1"/>
  <c r="H152" i="1"/>
  <c r="J151" i="1"/>
  <c r="H151" i="1"/>
  <c r="J150" i="1"/>
  <c r="H150" i="1"/>
  <c r="J149" i="1"/>
  <c r="H149" i="1"/>
  <c r="J148" i="1"/>
  <c r="H148" i="1"/>
  <c r="J125" i="1"/>
  <c r="H125" i="1"/>
  <c r="J124" i="1"/>
  <c r="H124" i="1"/>
  <c r="J123" i="1"/>
  <c r="H123" i="1"/>
  <c r="J122" i="1"/>
  <c r="H122" i="1"/>
  <c r="J121" i="1"/>
  <c r="H121" i="1"/>
  <c r="J120" i="1"/>
  <c r="H120" i="1"/>
  <c r="J119" i="1"/>
  <c r="H119" i="1"/>
  <c r="J118" i="1"/>
  <c r="H118" i="1"/>
  <c r="J117" i="1"/>
  <c r="H117" i="1"/>
  <c r="J116" i="1"/>
  <c r="H116" i="1"/>
  <c r="J115" i="1"/>
  <c r="H115" i="1"/>
  <c r="J114" i="1"/>
  <c r="H114" i="1"/>
  <c r="J113" i="1"/>
  <c r="H113" i="1"/>
  <c r="J112" i="1"/>
  <c r="H112" i="1"/>
  <c r="J111" i="1"/>
  <c r="H111" i="1"/>
  <c r="J110" i="1"/>
  <c r="H110" i="1"/>
  <c r="J109" i="1"/>
  <c r="H109" i="1"/>
  <c r="J108" i="1"/>
  <c r="H108" i="1"/>
  <c r="J107" i="1"/>
  <c r="H107" i="1"/>
  <c r="J106" i="1"/>
  <c r="H106" i="1"/>
  <c r="J105" i="1"/>
  <c r="H105" i="1"/>
  <c r="J104" i="1"/>
  <c r="H104" i="1"/>
  <c r="J103" i="1"/>
  <c r="H103" i="1"/>
  <c r="J102" i="1"/>
  <c r="H102" i="1"/>
  <c r="J101" i="1"/>
  <c r="H101" i="1"/>
  <c r="J100" i="1"/>
  <c r="H100" i="1"/>
  <c r="J99" i="1"/>
  <c r="H99" i="1"/>
  <c r="J98" i="1"/>
  <c r="H98" i="1"/>
  <c r="J97" i="1"/>
  <c r="H97" i="1"/>
  <c r="J96" i="1"/>
  <c r="H96" i="1"/>
  <c r="J95" i="1"/>
  <c r="H95" i="1"/>
  <c r="J94" i="1"/>
  <c r="H94" i="1"/>
  <c r="J93" i="1"/>
  <c r="H93" i="1"/>
  <c r="J92" i="1"/>
  <c r="H92" i="1"/>
  <c r="J91" i="1"/>
  <c r="H91" i="1"/>
  <c r="J90" i="1"/>
  <c r="H90" i="1"/>
  <c r="J89" i="1"/>
  <c r="H89" i="1"/>
  <c r="J88" i="1"/>
  <c r="H88" i="1"/>
  <c r="J87" i="1"/>
  <c r="H87" i="1"/>
  <c r="J86" i="1"/>
  <c r="H86" i="1"/>
  <c r="J85" i="1"/>
  <c r="H85" i="1"/>
  <c r="J84" i="1"/>
  <c r="H84" i="1"/>
  <c r="J83" i="1"/>
  <c r="H83" i="1"/>
  <c r="J82" i="1"/>
  <c r="H82" i="1"/>
  <c r="J81" i="1"/>
  <c r="H81" i="1"/>
  <c r="J80" i="1"/>
  <c r="H80" i="1"/>
  <c r="J79" i="1"/>
  <c r="H79" i="1"/>
  <c r="J78" i="1"/>
  <c r="H78" i="1"/>
  <c r="J77" i="1"/>
  <c r="H77" i="1"/>
  <c r="J76" i="1"/>
  <c r="H76" i="1"/>
  <c r="J75" i="1"/>
  <c r="H75" i="1"/>
  <c r="J74" i="1"/>
  <c r="H74" i="1"/>
  <c r="J73" i="1"/>
  <c r="H73" i="1"/>
  <c r="J72" i="1"/>
  <c r="H72" i="1"/>
  <c r="J71" i="1"/>
  <c r="H71" i="1"/>
  <c r="J70" i="1"/>
  <c r="H70" i="1"/>
  <c r="J69" i="1"/>
  <c r="H69" i="1"/>
  <c r="J68" i="1"/>
  <c r="H68" i="1"/>
  <c r="J67" i="1"/>
  <c r="H67" i="1"/>
  <c r="D9" i="1"/>
  <c r="D48" i="1" s="1"/>
  <c r="D129" i="1" s="1"/>
  <c r="D210" i="1" s="1"/>
</calcChain>
</file>

<file path=xl/sharedStrings.xml><?xml version="1.0" encoding="utf-8"?>
<sst xmlns="http://schemas.openxmlformats.org/spreadsheetml/2006/main" count="147" uniqueCount="64">
  <si>
    <t>SIDE</t>
  </si>
  <si>
    <t>TO</t>
  </si>
  <si>
    <t>STATION RANGE</t>
  </si>
  <si>
    <t xml:space="preserve">SUBTOTALS  </t>
  </si>
  <si>
    <t xml:space="preserve">TOTALS CARRIED TO GENERAL SUMMARY  </t>
  </si>
  <si>
    <t>FT</t>
  </si>
  <si>
    <t>DISTANCE                                                                                                        (D)</t>
  </si>
  <si>
    <t>INSTRUCTIONS:</t>
  </si>
  <si>
    <t>SPREADSHEET</t>
  </si>
  <si>
    <t>&lt;--- ENTER STARTING SHEET NUMBER</t>
  </si>
  <si>
    <t>Page #</t>
  </si>
  <si>
    <t>Split #</t>
  </si>
  <si>
    <t>Total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</si>
  <si>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</si>
  <si>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</si>
  <si>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</si>
  <si>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</si>
  <si>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</si>
  <si>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</si>
  <si>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</si>
  <si>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RT/LT</t>
  </si>
  <si>
    <t>617E10100</t>
  </si>
  <si>
    <t>875E10000</t>
  </si>
  <si>
    <t>621E00100</t>
  </si>
  <si>
    <t>RPM</t>
  </si>
  <si>
    <t>EACH</t>
  </si>
  <si>
    <t>621E54000</t>
  </si>
  <si>
    <t>209E60500</t>
  </si>
  <si>
    <t>CY</t>
  </si>
  <si>
    <t>25401000</t>
  </si>
  <si>
    <t>COMPACTED AGGREGATE</t>
  </si>
  <si>
    <t>RAISED PAVEMENT MARKER REMOVED</t>
  </si>
  <si>
    <t>LONGITUDINAL JOINT ADHESIVE</t>
  </si>
  <si>
    <t>LB</t>
  </si>
  <si>
    <t>LINEAR GRADING</t>
  </si>
  <si>
    <t>MILE</t>
  </si>
  <si>
    <t>442E00200</t>
  </si>
  <si>
    <t>S.R. # 34</t>
  </si>
  <si>
    <t>0-36.88</t>
  </si>
  <si>
    <t>19+00</t>
  </si>
  <si>
    <t>71+00</t>
  </si>
  <si>
    <t>81+00</t>
  </si>
  <si>
    <t>94+73</t>
  </si>
  <si>
    <t>103+50</t>
  </si>
  <si>
    <t>125+00</t>
  </si>
  <si>
    <t>143+49.72</t>
  </si>
  <si>
    <t>144+16.64</t>
  </si>
  <si>
    <t>227+22.12</t>
  </si>
  <si>
    <t>227+96.93</t>
  </si>
  <si>
    <t>310+00</t>
  </si>
  <si>
    <t>312+65</t>
  </si>
  <si>
    <t>320+11</t>
  </si>
  <si>
    <t>325+75</t>
  </si>
  <si>
    <t>329+50</t>
  </si>
  <si>
    <t>336+35.76</t>
  </si>
  <si>
    <t>PAVEMENT PLANING, ASPHALT CONCRETE   2.00"</t>
  </si>
  <si>
    <t>ASPHALT CONCRETE SURFACE COURSE, 12.5 MM, TYPE A (446) 2.00"</t>
  </si>
  <si>
    <t>TACK COAT</t>
  </si>
  <si>
    <t>409E30000</t>
  </si>
  <si>
    <t>SAWING AND SEALING ASPHALT CONCRETE PAVEMENT JOINTS</t>
  </si>
  <si>
    <t>GAL</t>
  </si>
  <si>
    <t>ASPHALT CONCRETE MISC.: SURFACE COURSE, 12.5 MM, TYPE A, (446), BMD TRIAL SECTIONS</t>
  </si>
  <si>
    <t>136+76.23</t>
  </si>
  <si>
    <t>137+09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</si>
</sst>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0" xfId="0" applyFont="1" applyBorder="1" applyAlignment="1">
      <alignment vertical="center"/>
    </xf>
    <xf numFmtId="0" fontId="6" fillId="5" borderId="20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3" xfId="0" applyFont="1" applyFill="1" applyBorder="1" applyAlignment="1" applyProtection="1">
      <alignment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4" fontId="6" fillId="0" borderId="26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2" fontId="6" fillId="0" borderId="28" xfId="0" applyNumberFormat="1" applyFont="1" applyBorder="1" applyAlignment="1" applyProtection="1">
      <alignment horizontal="center" vertical="center"/>
      <protection locked="0"/>
    </xf>
    <xf numFmtId="2" fontId="6" fillId="0" borderId="26" xfId="0" applyNumberFormat="1" applyFont="1" applyBorder="1" applyAlignment="1" applyProtection="1">
      <alignment horizontal="center" vertical="center"/>
      <protection locked="0"/>
    </xf>
    <xf numFmtId="2" fontId="6" fillId="0" borderId="29" xfId="0" applyNumberFormat="1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167" fontId="6" fillId="0" borderId="33" xfId="0" applyNumberFormat="1" applyFont="1" applyBorder="1" applyAlignment="1" applyProtection="1">
      <alignment horizontal="center" vertical="center"/>
      <protection locked="0"/>
    </xf>
    <xf numFmtId="0" fontId="6" fillId="2" borderId="0" xfId="0" applyFont="1" applyFill="1" applyAlignment="1">
      <alignment horizontal="center" vertical="center" shrinkToFit="1"/>
    </xf>
    <xf numFmtId="0" fontId="5" fillId="0" borderId="3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6" fillId="0" borderId="25" xfId="0" applyNumberFormat="1" applyFont="1" applyBorder="1" applyAlignment="1" applyProtection="1">
      <alignment horizontal="center" vertical="center"/>
      <protection locked="0"/>
    </xf>
    <xf numFmtId="2" fontId="6" fillId="0" borderId="16" xfId="0" applyNumberFormat="1" applyFont="1" applyBorder="1" applyAlignment="1" applyProtection="1">
      <alignment horizontal="center" vertical="center"/>
      <protection locked="0"/>
    </xf>
    <xf numFmtId="2" fontId="6" fillId="0" borderId="34" xfId="0" applyNumberFormat="1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center" vertical="center"/>
    </xf>
    <xf numFmtId="1" fontId="6" fillId="0" borderId="26" xfId="0" applyNumberFormat="1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2" fontId="6" fillId="0" borderId="39" xfId="0" applyNumberFormat="1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11" fontId="6" fillId="0" borderId="3" xfId="0" applyNumberFormat="1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9" fontId="5" fillId="4" borderId="0" xfId="0" applyNumberFormat="1" applyFont="1" applyFill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textRotation="90" wrapText="1"/>
    </xf>
    <xf numFmtId="0" fontId="9" fillId="0" borderId="42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/>
    </xf>
    <xf numFmtId="0" fontId="9" fillId="0" borderId="33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43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9" fillId="0" borderId="14" xfId="0" applyFont="1" applyBorder="1" applyAlignment="1">
      <alignment horizontal="center" vertical="center" textRotation="90" wrapText="1"/>
    </xf>
    <xf numFmtId="164" fontId="6" fillId="0" borderId="1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textRotation="90" wrapText="1"/>
    </xf>
    <xf numFmtId="164" fontId="6" fillId="0" borderId="31" xfId="0" applyNumberFormat="1" applyFont="1" applyBorder="1" applyAlignment="1">
      <alignment horizontal="center" vertical="center" textRotation="90" wrapText="1"/>
    </xf>
    <xf numFmtId="164" fontId="6" fillId="0" borderId="34" xfId="0" applyNumberFormat="1" applyFont="1" applyBorder="1" applyAlignment="1">
      <alignment horizontal="center" vertical="center" textRotation="90" wrapText="1"/>
    </xf>
    <xf numFmtId="164" fontId="6" fillId="0" borderId="38" xfId="0" applyNumberFormat="1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164" fontId="6" fillId="0" borderId="17" xfId="0" applyNumberFormat="1" applyFont="1" applyBorder="1" applyAlignment="1">
      <alignment horizontal="center" vertical="center" textRotation="90" wrapText="1"/>
    </xf>
    <xf numFmtId="164" fontId="6" fillId="0" borderId="19" xfId="0" applyNumberFormat="1" applyFont="1" applyBorder="1" applyAlignment="1">
      <alignment horizontal="center" vertical="center" textRotation="90" wrapText="1"/>
    </xf>
    <xf numFmtId="164" fontId="6" fillId="0" borderId="28" xfId="0" applyNumberFormat="1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6" fillId="0" borderId="40" xfId="0" applyFont="1" applyBorder="1" applyAlignment="1">
      <alignment vertical="center"/>
    </xf>
    <xf numFmtId="0" fontId="6" fillId="0" borderId="3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64" fontId="6" fillId="0" borderId="26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166" fontId="6" fillId="0" borderId="45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46" xfId="0" applyNumberFormat="1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1" fontId="6" fillId="0" borderId="3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44" xfId="0" applyNumberFormat="1" applyFont="1" applyBorder="1" applyAlignment="1">
      <alignment horizontal="center" vertical="center"/>
    </xf>
    <xf numFmtId="0" fontId="9" fillId="0" borderId="41" xfId="0" applyFont="1" applyBorder="1" applyAlignment="1">
      <alignment horizontal="right" vertical="center"/>
    </xf>
    <xf numFmtId="0" fontId="9" fillId="0" borderId="35" xfId="0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center" vertical="center"/>
    </xf>
    <xf numFmtId="2" fontId="6" fillId="0" borderId="36" xfId="0" applyNumberFormat="1" applyFont="1" applyBorder="1" applyAlignment="1">
      <alignment horizontal="center" vertical="center"/>
    </xf>
    <xf numFmtId="2" fontId="6" fillId="0" borderId="47" xfId="0" applyNumberFormat="1" applyFont="1" applyBorder="1" applyAlignment="1">
      <alignment horizontal="center" vertical="center"/>
    </xf>
    <xf numFmtId="170" fontId="6" fillId="0" borderId="48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horizontal="right" vertical="center"/>
    </xf>
    <xf numFmtId="0" fontId="9" fillId="0" borderId="44" xfId="0" applyFont="1" applyBorder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44</xdr:row>
      <xdr:rowOff>76200</xdr:rowOff>
    </xdr:from>
    <xdr:to>
      <xdr:col>28</xdr:col>
      <xdr:colOff>0</xdr:colOff>
      <xdr:row>44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26</xdr:row>
      <xdr:rowOff>0</xdr:rowOff>
    </xdr:from>
    <xdr:to>
      <xdr:col>40</xdr:col>
      <xdr:colOff>66675</xdr:colOff>
      <xdr:row>29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26</xdr:row>
      <xdr:rowOff>0</xdr:rowOff>
    </xdr:from>
    <xdr:to>
      <xdr:col>41</xdr:col>
      <xdr:colOff>161925</xdr:colOff>
      <xdr:row>29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26</xdr:row>
      <xdr:rowOff>0</xdr:rowOff>
    </xdr:from>
    <xdr:to>
      <xdr:col>40</xdr:col>
      <xdr:colOff>66675</xdr:colOff>
      <xdr:row>29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46</xdr:row>
      <xdr:rowOff>0</xdr:rowOff>
    </xdr:from>
    <xdr:to>
      <xdr:col>40</xdr:col>
      <xdr:colOff>66675</xdr:colOff>
      <xdr:row>46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46</xdr:row>
      <xdr:rowOff>0</xdr:rowOff>
    </xdr:from>
    <xdr:to>
      <xdr:col>41</xdr:col>
      <xdr:colOff>161925</xdr:colOff>
      <xdr:row>46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46</xdr:row>
      <xdr:rowOff>0</xdr:rowOff>
    </xdr:from>
    <xdr:to>
      <xdr:col>40</xdr:col>
      <xdr:colOff>66675</xdr:colOff>
      <xdr:row>46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46</xdr:row>
      <xdr:rowOff>0</xdr:rowOff>
    </xdr:from>
    <xdr:to>
      <xdr:col>40</xdr:col>
      <xdr:colOff>66675</xdr:colOff>
      <xdr:row>46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46</xdr:row>
      <xdr:rowOff>0</xdr:rowOff>
    </xdr:from>
    <xdr:to>
      <xdr:col>41</xdr:col>
      <xdr:colOff>161925</xdr:colOff>
      <xdr:row>46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46</xdr:row>
      <xdr:rowOff>0</xdr:rowOff>
    </xdr:from>
    <xdr:to>
      <xdr:col>40</xdr:col>
      <xdr:colOff>66675</xdr:colOff>
      <xdr:row>46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46</xdr:row>
      <xdr:rowOff>0</xdr:rowOff>
    </xdr:from>
    <xdr:to>
      <xdr:col>40</xdr:col>
      <xdr:colOff>66675</xdr:colOff>
      <xdr:row>46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46</xdr:row>
      <xdr:rowOff>0</xdr:rowOff>
    </xdr:from>
    <xdr:to>
      <xdr:col>41</xdr:col>
      <xdr:colOff>161925</xdr:colOff>
      <xdr:row>46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46</xdr:row>
      <xdr:rowOff>0</xdr:rowOff>
    </xdr:from>
    <xdr:to>
      <xdr:col>40</xdr:col>
      <xdr:colOff>66675</xdr:colOff>
      <xdr:row>46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46</xdr:row>
      <xdr:rowOff>0</xdr:rowOff>
    </xdr:from>
    <xdr:to>
      <xdr:col>40</xdr:col>
      <xdr:colOff>66675</xdr:colOff>
      <xdr:row>46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46</xdr:row>
      <xdr:rowOff>0</xdr:rowOff>
    </xdr:from>
    <xdr:to>
      <xdr:col>41</xdr:col>
      <xdr:colOff>161925</xdr:colOff>
      <xdr:row>46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46</xdr:row>
      <xdr:rowOff>0</xdr:rowOff>
    </xdr:from>
    <xdr:to>
      <xdr:col>40</xdr:col>
      <xdr:colOff>66675</xdr:colOff>
      <xdr:row>46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B425"/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B446"/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B452"/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B473"/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B494"/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B500"/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B617"/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B633"/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B638"/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B649"/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B669"/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B681"/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B682"/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B683"/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B684"/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B685"/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B686"/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B687"/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B688"/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B689"/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B690"/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B695"/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B696"/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B697"/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B698"/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B699"/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B834"/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B846"/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B847"/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B848"/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B853"/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B854"/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B855"/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B863"/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B864"/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B865"/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B992"/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B1011"/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B1013"/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B1015"/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B1033"/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B1034"/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B1036"/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B1044"/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B1045"/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B1046"/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B1047"/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B1050"/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B1051"/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B1052"/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B1063"/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B1064"/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B1065"/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B1066"/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B1067"/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B1074"/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B1075"/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B1076"/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B1077"/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B1078"/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B1079"/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B1080"/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B1081"/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B1082"/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B1083"/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B1084"/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B1130"/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B1131"/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B1132"/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B1150"/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B1151"/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B1157"/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B1158"/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B1159"/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B1178"/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B1179"/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B1180"/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B1246"/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B1258"/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B1263"/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B1264"/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B1265"/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B1267"/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B1274"/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B1278"/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B1279"/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B1284"/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B1285"/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B1291"/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B1292"/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B1295"/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B1299"/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B1305"/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B1306"/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B1307"/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B1311"/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B1312"/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B1313"/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B1325"/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B1326"/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B1327"/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B1332"/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B1338"/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B1339"/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B1346"/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B1352"/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B1359"/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B1360"/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B1373"/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B1415"/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B1436"/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B1446"/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B1450"/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B1456"/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B1457"/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B1467"/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B1468"/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B1469"/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B1470"/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B1471"/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B1472"/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B1473"/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B1477"/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B1481"/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B1482"/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B1483"/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B1487"/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B1492"/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B1493"/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B1494"/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B1502"/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B1503"/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B1504"/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B1508"/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B1512"/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B1513"/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B1514"/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B1515"/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B1519"/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B1520"/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B1525"/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B1640"/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B1641"/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B1642"/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B1643"/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B1644"/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B1645"/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B1646"/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B1647"/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B1648"/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B1649"/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B1650"/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B1658"/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B1659"/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B1660"/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B1661"/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B1662"/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B1663"/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B1664"/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B1665"/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B1739"/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B1761"/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B1771"/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B1790"/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B1823"/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B1824"/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B1825"/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B1826"/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B1827"/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B1828"/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B1829"/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B1830"/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B1831"/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B1832"/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B1833"/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B1848"/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B1849"/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B1850"/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B1851"/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B1852"/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B1853"/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B1854"/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B1855"/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B1856"/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B1857"/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B1858"/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B1859"/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B1860"/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B1861"/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B1862"/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B1863"/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B1864"/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B1877"/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B1878"/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B1879"/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B1880"/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B1881"/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B1882"/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B1883"/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B1884"/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B1885"/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B1886"/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B2040"/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B2041"/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B2042"/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B2043"/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B2044"/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B2045"/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B2046"/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B2047"/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B2048"/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B2049"/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B2050"/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B2058"/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B2059"/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B2060"/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B2061"/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B2062"/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B2064"/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B2066"/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B2067"/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B2068"/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B2069"/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B2070"/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B2071"/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B2072"/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B2073"/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B2074"/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B2075"/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B2076"/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B2098"/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B2099"/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B2100"/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B2101"/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B2102"/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B2103"/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B2104"/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B2107"/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B2108"/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B2109"/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B2130"/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B2136"/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B2137"/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B2145"/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B2146"/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B2164"/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B2165"/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B2219"/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B2225"/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B2248"/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B2254"/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B2259"/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B2265"/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B2278"/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B2284"/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B2702"/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B2707"/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B2714"/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B2715"/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B2731"/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B2736"/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B2743"/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B2744"/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B2779"/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B2784"/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B2791"/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B2792"/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B2798"/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B2803"/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B2811"/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B2929"/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B2935"/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B2936"/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B2937"/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B2938"/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B2940"/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B2942"/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B2945"/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B2946"/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B2951"/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B2963"/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B2968"/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B2969"/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B2970"/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B2977"/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B2978"/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B2979"/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B2983"/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B2993"/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B2994"/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B2999"/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B3000"/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B3002"/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B3003"/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B3005"/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B3008"/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B3012"/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B3018"/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B3022"/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B3023"/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B3027"/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B3028"/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B3033"/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B3034"/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B3037"/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B3040"/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B3041"/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B3042"/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B3052"/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B3053"/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B3058"/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B3077"/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B3080"/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B3085"/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B3105"/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B3161"/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B3164"/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B3169"/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B3190"/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B3193"/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B3198"/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B3282"/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B3285"/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B3290"/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B3300"/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B3306"/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B3321"/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B3322"/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B3327"/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B3334"/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B3355"/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B3356"/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B3361"/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B3397"/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B3418"/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B3419"/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B3421"/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B3424"/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B3443"/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B3448"/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B3723"/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B3757"/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B3762"/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B3768"/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B3794"/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B3795"/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B3796"/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B3803"/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B3806"/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B3807"/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B3812"/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B3823"/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B3842"/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B3847"/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B3851"/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B3855"/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B3856"/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B3857"/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B3867"/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B3868"/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B3881"/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B3903"/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B3912"/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B3919"/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B3929"/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B3938"/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B3944"/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B4086"/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B4087"/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B4114"/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B4124"/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B4125"/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B4152"/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B4254"/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B4255"/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B4279"/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B4280"/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B4282"/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B4294"/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B4307"/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B4336"/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B4420"/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B4421"/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B4422"/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B4423"/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B4463"/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B4464"/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B4465"/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B4466"/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B4467"/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B4492"/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B4594"/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B4595"/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B4596"/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B4597"/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B4619"/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B4620"/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B4621"/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B4909"/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B4962"/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B5206"/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B5232"/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B6187"/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B6188"/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B6303"/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B6304"/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B6364"/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B6365"/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B6376"/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B6377"/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B6437"/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B6438"/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B6557"/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B6637"/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B6649"/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B6762"/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B6856"/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B6857"/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B6858"/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B6859"/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B6860"/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B6861"/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B6862"/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B6863"/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B6864"/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B6865"/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B6866"/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B6867"/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B6868"/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B6869"/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B6870"/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B6871"/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B6872"/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B6873"/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B6874"/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B6875"/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B6876"/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B6877"/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B6878"/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B6879"/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B6880"/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B6881"/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B6882"/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B6883"/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B6884"/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B6885"/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B6886"/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B6887"/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B6888"/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B6889"/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B6890"/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B6891"/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B6892"/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B6893"/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B6894"/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B6895"/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B6896"/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B6897"/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B6898"/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B6899"/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B6900"/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B6901"/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B6902"/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B6903"/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B6904"/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B6922"/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B6923"/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B6924"/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B6925"/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B6927"/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B6928"/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B6929"/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B6930"/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B6931"/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B6933"/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B6934"/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B6935"/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B6936"/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B6938"/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B6939"/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B6940"/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B6941"/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B6942"/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B6943"/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B6944"/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B6945"/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B6946"/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B6947"/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B6948"/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B6949"/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B6950"/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B6951"/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B6952"/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B6953"/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B6954"/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B6955"/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B6956"/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B6957"/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B6958"/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B6959"/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B6960"/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B6961"/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B6962"/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B6963"/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B6964"/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B6965"/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B6966"/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B6967"/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B6968"/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B6969"/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B6970"/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B6971"/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B6972"/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B6973"/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B6974"/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B6975"/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B7181"/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B7196"/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B7197"/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B7218"/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B7238"/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B7295"/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B7296"/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B7302"/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  <cell r="G7334"/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  <cell r="G7335"/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  <cell r="G7336"/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  <cell r="G7338"/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  <cell r="G7339"/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  <cell r="G7340"/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  <cell r="G7341"/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  <cell r="G7342"/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  <cell r="G7343"/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  <cell r="G7344"/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  <cell r="G7345"/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  <cell r="G7347"/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  <cell r="G7348"/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  <cell r="G7349"/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  <cell r="G7351"/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  <cell r="G7353"/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  <cell r="G7354"/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  <cell r="G7355"/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  <cell r="G7357"/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  <cell r="G7358"/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  <cell r="G7359"/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  <cell r="G7360"/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  <cell r="G7361"/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  <cell r="G7362"/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  <cell r="G7363"/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  <cell r="G7364"/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  <cell r="G7366"/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  <cell r="G7367"/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  <cell r="G7368"/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  <cell r="G7369"/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  <cell r="G7370"/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  <cell r="G7371"/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  <cell r="G7372"/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  <cell r="G7373"/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  <cell r="G7374"/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  <cell r="G7375"/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  <cell r="G7376"/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  <cell r="G7377"/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  <cell r="G7378"/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  <cell r="G7379"/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  <cell r="G7380"/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  <cell r="G7381"/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  <cell r="G7383"/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  <cell r="G7384"/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  <cell r="G7385"/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  <cell r="G7386"/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  <cell r="G7387"/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  <cell r="G7388"/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  <cell r="G7389"/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  <cell r="G7390"/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  <cell r="G7391"/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  <cell r="G7392"/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  <cell r="G7393"/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  <cell r="G7394"/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  <cell r="G7395"/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  <cell r="G7397"/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  <cell r="G7398"/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  <cell r="G7399"/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  <cell r="G7400"/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  <cell r="G7401"/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  <cell r="G7402"/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  <cell r="G7403"/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  <cell r="G7404"/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  <cell r="G7405"/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  <cell r="G7406"/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  <cell r="G7407"/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  <cell r="G7408"/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  <cell r="G7409"/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  <cell r="G7410"/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  <cell r="G7411"/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  <cell r="G7412"/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  <cell r="G7416"/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  <cell r="G7417"/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  <cell r="G7418"/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  <cell r="G7419"/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  <cell r="G7420"/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  <cell r="G7421"/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  <cell r="G7422"/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  <cell r="G7423"/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  <cell r="G7424"/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  <cell r="G7425"/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  <cell r="G7426"/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  <cell r="G7427"/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  <cell r="G7428"/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  <cell r="G7429"/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  <cell r="G7433"/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  <cell r="G7434"/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  <cell r="G7435"/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  <cell r="G7436"/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  <cell r="G7437"/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  <cell r="G7438"/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  <cell r="G7439"/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  <cell r="G7440"/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  <cell r="G7442"/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  <cell r="G7443"/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  <cell r="G7444"/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  <cell r="G7445"/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  <cell r="G7446"/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  <cell r="G7447"/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  <cell r="G7448"/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  <cell r="G7449"/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  <cell r="G7450"/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  <cell r="G7451"/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  <cell r="G7452"/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  <cell r="G7453"/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  <cell r="G7458"/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  <cell r="G7459"/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  <cell r="G7460"/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  <cell r="G7461"/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  <cell r="G7462"/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  <cell r="G7463"/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  <cell r="G7464"/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  <cell r="G7465"/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  <cell r="G7466"/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  <cell r="G7477"/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  <cell r="G7478"/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  <cell r="G7479"/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  <cell r="G7480"/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  <cell r="G7481"/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  <cell r="G7482"/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  <cell r="G7487"/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  <cell r="G7488"/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  <cell r="G7489"/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  <cell r="G7490"/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  <cell r="G7491"/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  <cell r="G7492"/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  <cell r="G7493"/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  <cell r="G7494"/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  <cell r="G7495"/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  <cell r="G7496"/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  <cell r="G7497"/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  <cell r="G7498"/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  <cell r="G7499"/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  <cell r="G7500"/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  <cell r="G7501"/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  <cell r="G7502"/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  <cell r="G7503"/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  <cell r="G7504"/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  <cell r="G7505"/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  <cell r="G7506"/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  <cell r="G7507"/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  <cell r="G7508"/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  <cell r="G7509"/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  <cell r="G7510"/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  <cell r="G7511"/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  <cell r="G7522"/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  <cell r="G7569"/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  <cell r="G7570"/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  <cell r="G7571"/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  <cell r="G7572"/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  <cell r="G7573"/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  <cell r="G7621"/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  <cell r="G7622"/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  <cell r="G7623"/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  <cell r="G7624"/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  <cell r="G7631"/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  <cell r="G7633"/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  <cell r="G7653"/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  <cell r="G7654"/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  <cell r="G7655"/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  <cell r="G7656"/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  <cell r="G7671"/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  <cell r="G7672"/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  <cell r="G7673"/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  <cell r="G7674"/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  <cell r="G7675"/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  <cell r="G7702"/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  <cell r="G7704"/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  <cell r="G7720"/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  <cell r="G7723"/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  <cell r="G7724"/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  <cell r="G7725"/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  <cell r="G7726"/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  <cell r="G7727"/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  <cell r="G7728"/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  <cell r="G7729"/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  <cell r="G7730"/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  <cell r="G7731"/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  <cell r="G7732"/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  <cell r="G7733"/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  <cell r="G7734"/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  <cell r="G7735"/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  <cell r="G7750"/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  <cell r="G7751"/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  <cell r="G7752"/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  <cell r="G7753"/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  <cell r="G7754"/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  <cell r="G7755"/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  <cell r="G7756"/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  <cell r="G7757"/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  <cell r="G7758"/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  <cell r="G7759"/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  <cell r="G7760"/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  <cell r="G7761"/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  <cell r="G7762"/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  <cell r="G7763"/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  <cell r="G7764"/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  <cell r="G7765"/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  <cell r="G7766"/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  <cell r="G7768"/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  <cell r="G7769"/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  <cell r="G7771"/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  <cell r="G7772"/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  <cell r="G7773"/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  <cell r="G7774"/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  <cell r="G7775"/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  <cell r="G7776"/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  <cell r="G7777"/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  <cell r="G7778"/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  <cell r="G7779"/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  <cell r="G7780"/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  <cell r="G7781"/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  <cell r="G7782"/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  <cell r="G7783"/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  <cell r="G7791"/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  <cell r="G7792"/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B7865"/>
          <cell r="C7865"/>
          <cell r="D7865"/>
          <cell r="F7865"/>
          <cell r="G7865"/>
        </row>
        <row r="7866">
          <cell r="A7866"/>
          <cell r="B7866"/>
          <cell r="C7866"/>
          <cell r="D7866"/>
          <cell r="F7866"/>
          <cell r="G7866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289"/>
  <sheetViews>
    <sheetView showGridLines="0" tabSelected="1" topLeftCell="A10" zoomScaleNormal="100" workbookViewId="0">
      <selection activeCell="D14" sqref="D14:T46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9.7109375" style="6" customWidth="1"/>
    <col min="8" max="8" width="9.7109375" style="9" customWidth="1"/>
    <col min="9" max="10" width="9.7109375" style="6" customWidth="1"/>
    <col min="11" max="11" width="10.85546875" style="6" customWidth="1"/>
    <col min="12" max="28" width="9.7109375" style="6" customWidth="1"/>
    <col min="29" max="29" width="2.7109375" style="6" customWidth="1"/>
    <col min="30" max="16384" width="9.140625" style="6"/>
  </cols>
  <sheetData>
    <row r="1" spans="1:36" ht="12.75" customHeight="1" x14ac:dyDescent="0.2">
      <c r="A1" s="6">
        <v>1</v>
      </c>
      <c r="D1" s="3"/>
      <c r="E1" s="3"/>
      <c r="F1" s="4" t="s">
        <v>8</v>
      </c>
      <c r="G1" s="3" t="s">
        <v>13</v>
      </c>
      <c r="H1" s="2"/>
      <c r="I1" s="2"/>
      <c r="J1" s="2"/>
      <c r="K1" s="2"/>
      <c r="L1" s="2"/>
      <c r="M1" s="2"/>
      <c r="N1" s="2"/>
      <c r="O1" s="2"/>
      <c r="P1" s="34"/>
      <c r="Q1" s="34"/>
      <c r="R1" s="34"/>
      <c r="S1" s="34"/>
      <c r="T1" s="34"/>
      <c r="U1" s="2"/>
      <c r="V1" s="2"/>
      <c r="W1" s="2"/>
      <c r="X1" s="2"/>
      <c r="Y1" s="2"/>
      <c r="Z1" s="2"/>
      <c r="AA1" s="35"/>
      <c r="AB1" s="35"/>
    </row>
    <row r="2" spans="1:36" ht="12.75" customHeight="1" x14ac:dyDescent="0.2">
      <c r="D2" s="3"/>
      <c r="E2" s="3"/>
      <c r="F2" s="4" t="s">
        <v>7</v>
      </c>
      <c r="G2" s="3" t="s">
        <v>14</v>
      </c>
      <c r="H2" s="2"/>
      <c r="I2" s="2"/>
      <c r="J2" s="2"/>
      <c r="K2" s="2"/>
      <c r="L2" s="2"/>
      <c r="M2" s="2"/>
      <c r="N2" s="2"/>
      <c r="O2" s="2"/>
      <c r="P2" s="34"/>
      <c r="Q2" s="34"/>
      <c r="R2" s="34"/>
      <c r="S2" s="34"/>
      <c r="T2" s="34"/>
      <c r="U2" s="2"/>
      <c r="V2" s="2"/>
      <c r="W2" s="2"/>
      <c r="X2" s="2"/>
      <c r="Y2" s="2"/>
      <c r="Z2" s="2"/>
      <c r="AA2" s="35"/>
      <c r="AB2" s="35"/>
    </row>
    <row r="3" spans="1:36" ht="12.75" customHeight="1" x14ac:dyDescent="0.2">
      <c r="D3" s="3"/>
      <c r="E3" s="4"/>
      <c r="F3" s="4"/>
      <c r="G3" s="3" t="s">
        <v>15</v>
      </c>
      <c r="H3" s="2"/>
      <c r="I3" s="2"/>
      <c r="J3" s="2"/>
      <c r="K3" s="2"/>
      <c r="L3" s="2"/>
      <c r="M3" s="2"/>
      <c r="N3" s="2"/>
      <c r="O3" s="2"/>
      <c r="P3" s="3"/>
      <c r="Q3" s="3"/>
      <c r="R3" s="3"/>
      <c r="S3" s="3"/>
      <c r="T3" s="3"/>
      <c r="U3" s="2"/>
      <c r="V3" s="2"/>
      <c r="W3" s="2"/>
      <c r="X3" s="2"/>
      <c r="Y3" s="2"/>
      <c r="Z3" s="2"/>
      <c r="AA3" s="35"/>
      <c r="AB3" s="35"/>
    </row>
    <row r="4" spans="1:36" ht="12.75" customHeight="1" x14ac:dyDescent="0.2">
      <c r="D4" s="3"/>
      <c r="E4" s="4"/>
      <c r="F4" s="5"/>
      <c r="G4" s="3" t="s">
        <v>16</v>
      </c>
      <c r="H4" s="2"/>
      <c r="I4" s="2"/>
      <c r="J4" s="2"/>
      <c r="K4" s="2"/>
      <c r="L4" s="2"/>
      <c r="M4" s="2"/>
      <c r="N4" s="2"/>
      <c r="O4" s="2"/>
      <c r="P4" s="3"/>
      <c r="Q4" s="3"/>
      <c r="R4" s="3"/>
      <c r="S4" s="3"/>
      <c r="T4" s="3"/>
      <c r="U4" s="2"/>
      <c r="V4" s="2"/>
      <c r="W4" s="2"/>
      <c r="X4" s="2"/>
      <c r="Y4" s="2"/>
      <c r="Z4" s="2"/>
      <c r="AA4" s="35"/>
      <c r="AB4" s="35"/>
    </row>
    <row r="5" spans="1:36" ht="12.75" customHeight="1" x14ac:dyDescent="0.2">
      <c r="D5" s="3"/>
      <c r="E5" s="4"/>
      <c r="F5" s="5"/>
      <c r="G5" s="3"/>
      <c r="H5" s="2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2"/>
      <c r="V5" s="2"/>
      <c r="W5" s="2"/>
      <c r="X5" s="2"/>
      <c r="Y5" s="2"/>
      <c r="Z5" s="2"/>
      <c r="AA5" s="35"/>
      <c r="AB5" s="35"/>
    </row>
    <row r="6" spans="1:36" ht="12.75" customHeight="1" x14ac:dyDescent="0.2">
      <c r="D6" s="3"/>
      <c r="E6" s="4"/>
      <c r="F6" s="5"/>
      <c r="G6" s="3"/>
      <c r="H6" s="2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2"/>
      <c r="V6" s="2"/>
      <c r="W6" s="2"/>
      <c r="X6" s="2"/>
      <c r="Y6" s="2"/>
      <c r="Z6" s="2"/>
      <c r="AA6" s="35"/>
      <c r="AB6" s="35"/>
    </row>
    <row r="7" spans="1:36" ht="12.75" customHeight="1" x14ac:dyDescent="0.2">
      <c r="D7" s="3"/>
      <c r="E7" s="7"/>
      <c r="F7" s="5"/>
      <c r="G7" s="8"/>
      <c r="H7" s="2"/>
      <c r="I7" s="2"/>
      <c r="J7" s="2"/>
      <c r="K7" s="2"/>
      <c r="L7" s="2"/>
      <c r="M7" s="2"/>
      <c r="N7" s="2"/>
      <c r="O7" s="2"/>
      <c r="P7" s="3"/>
      <c r="Q7" s="3"/>
      <c r="R7" s="3"/>
      <c r="S7" s="3"/>
      <c r="T7" s="3"/>
      <c r="U7" s="2"/>
      <c r="V7" s="2"/>
      <c r="W7" s="2"/>
      <c r="X7" s="2"/>
      <c r="Y7" s="2"/>
      <c r="Z7" s="2"/>
      <c r="AA7" s="35"/>
      <c r="AB7" s="35"/>
    </row>
    <row r="8" spans="1:36" ht="12.75" customHeight="1" thickBot="1" x14ac:dyDescent="0.25"/>
    <row r="9" spans="1:36" ht="12.75" customHeight="1" thickBot="1" x14ac:dyDescent="0.25">
      <c r="B9" s="39" t="s">
        <v>10</v>
      </c>
      <c r="D9" s="83">
        <f>AD9</f>
        <v>1</v>
      </c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D9" s="36">
        <v>1</v>
      </c>
      <c r="AE9" s="37" t="s">
        <v>9</v>
      </c>
      <c r="AF9" s="11"/>
      <c r="AG9" s="11"/>
      <c r="AH9" s="11"/>
      <c r="AI9" s="11"/>
      <c r="AJ9" s="11"/>
    </row>
    <row r="10" spans="1:36" ht="12.75" customHeight="1" thickBot="1" x14ac:dyDescent="0.25">
      <c r="B10" s="40"/>
      <c r="D10" s="10"/>
      <c r="E10" s="10"/>
      <c r="F10" s="10"/>
      <c r="G10" s="10"/>
      <c r="H10" s="11"/>
      <c r="I10" s="11"/>
      <c r="J10" s="11"/>
      <c r="K10" s="38" t="s">
        <v>29</v>
      </c>
      <c r="L10" s="38" t="s">
        <v>36</v>
      </c>
      <c r="M10" s="38"/>
      <c r="N10" s="38"/>
      <c r="O10" s="38" t="s">
        <v>58</v>
      </c>
      <c r="P10" s="38" t="s">
        <v>21</v>
      </c>
      <c r="Q10" s="38" t="s">
        <v>23</v>
      </c>
      <c r="R10" s="38" t="s">
        <v>26</v>
      </c>
      <c r="S10" s="38" t="s">
        <v>22</v>
      </c>
      <c r="T10" s="38" t="s">
        <v>27</v>
      </c>
      <c r="U10" s="38"/>
      <c r="V10" s="38"/>
      <c r="W10" s="38"/>
      <c r="X10" s="38"/>
      <c r="Y10" s="38"/>
      <c r="Z10" s="38"/>
      <c r="AA10" s="38"/>
      <c r="AB10" s="38"/>
    </row>
    <row r="11" spans="1:36" ht="12.75" customHeight="1" x14ac:dyDescent="0.2">
      <c r="D11" s="10"/>
      <c r="E11" s="10"/>
      <c r="F11" s="10"/>
      <c r="G11" s="10"/>
      <c r="H11" s="11"/>
      <c r="I11" s="11"/>
      <c r="J11" s="11"/>
      <c r="K11" s="13"/>
      <c r="L11" s="54"/>
      <c r="M11" s="54"/>
      <c r="N11" s="54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</row>
    <row r="12" spans="1:36" ht="12.75" customHeight="1" x14ac:dyDescent="0.2">
      <c r="D12" s="11"/>
      <c r="E12" s="11"/>
      <c r="F12" s="1"/>
      <c r="G12" s="11"/>
      <c r="H12" s="10"/>
      <c r="I12" s="11"/>
      <c r="J12" s="11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</row>
    <row r="13" spans="1:36" ht="12.75" customHeight="1" thickBot="1" x14ac:dyDescent="0.25">
      <c r="D13" s="11"/>
      <c r="E13" s="11"/>
      <c r="F13" s="1"/>
      <c r="G13" s="11"/>
      <c r="H13" s="10"/>
      <c r="I13" s="11"/>
      <c r="J13" s="11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</row>
    <row r="14" spans="1:36" ht="12.75" customHeight="1" thickBot="1" x14ac:dyDescent="0.25">
      <c r="B14" s="118" t="s">
        <v>11</v>
      </c>
      <c r="D14" s="100" t="s">
        <v>2</v>
      </c>
      <c r="E14" s="101"/>
      <c r="F14" s="101"/>
      <c r="G14" s="97" t="s">
        <v>0</v>
      </c>
      <c r="H14" s="97" t="s">
        <v>6</v>
      </c>
      <c r="I14" s="97" t="s">
        <v>19</v>
      </c>
      <c r="J14" s="106" t="s">
        <v>18</v>
      </c>
      <c r="K14" s="64">
        <v>254</v>
      </c>
      <c r="L14" s="65">
        <v>442</v>
      </c>
      <c r="M14" s="65">
        <v>442</v>
      </c>
      <c r="N14" s="65">
        <v>407</v>
      </c>
      <c r="O14" s="65">
        <v>409</v>
      </c>
      <c r="P14" s="65">
        <v>617</v>
      </c>
      <c r="Q14" s="65">
        <v>621</v>
      </c>
      <c r="R14" s="65">
        <v>621</v>
      </c>
      <c r="S14" s="65">
        <v>875</v>
      </c>
      <c r="T14" s="66">
        <v>209</v>
      </c>
      <c r="U14" s="68"/>
      <c r="V14" s="67"/>
      <c r="W14" s="47" t="str">
        <f t="shared" ref="W14:AB14" si="0">IF(OR(TRIM(W10)=0,TRIM(W10)=""),"",IF(IFERROR(TRIM(INDEX(QryItemNamed,MATCH(TRIM(W10),ITEM,0),2)),"")="Y","SPECIAL",LEFT(IFERROR(TRIM(INDEX(ITEM,MATCH(TRIM(W10),ITEM,0))),""),3)))</f>
        <v/>
      </c>
      <c r="X14" s="15" t="str">
        <f t="shared" si="0"/>
        <v/>
      </c>
      <c r="Y14" s="15" t="str">
        <f t="shared" si="0"/>
        <v/>
      </c>
      <c r="Z14" s="15" t="str">
        <f t="shared" si="0"/>
        <v/>
      </c>
      <c r="AA14" s="15" t="str">
        <f t="shared" si="0"/>
        <v/>
      </c>
      <c r="AB14" s="15" t="str">
        <f t="shared" si="0"/>
        <v/>
      </c>
    </row>
    <row r="15" spans="1:36" ht="12.75" customHeight="1" x14ac:dyDescent="0.2">
      <c r="B15" s="119"/>
      <c r="D15" s="102"/>
      <c r="E15" s="103"/>
      <c r="F15" s="103"/>
      <c r="G15" s="98"/>
      <c r="H15" s="98"/>
      <c r="I15" s="98"/>
      <c r="J15" s="98"/>
      <c r="K15" s="82" t="s">
        <v>55</v>
      </c>
      <c r="L15" s="128" t="s">
        <v>56</v>
      </c>
      <c r="M15" s="112" t="s">
        <v>61</v>
      </c>
      <c r="N15" s="112" t="s">
        <v>57</v>
      </c>
      <c r="O15" s="82" t="s">
        <v>59</v>
      </c>
      <c r="P15" s="82" t="s">
        <v>30</v>
      </c>
      <c r="Q15" s="82" t="s">
        <v>24</v>
      </c>
      <c r="R15" s="82" t="s">
        <v>31</v>
      </c>
      <c r="S15" s="82" t="s">
        <v>32</v>
      </c>
      <c r="T15" s="109" t="s">
        <v>34</v>
      </c>
      <c r="U15" s="127"/>
      <c r="V15" s="107"/>
      <c r="W15" s="115" t="str">
        <f t="shared" ref="W15:AB15" si="1">IF(OR(TRIM(W10)=0,TRIM(W10)=""),IF(W11="","",W11),IF(IFERROR(TRIM(INDEX(QryItemNamed,MATCH(TRIM(W10),ITEM,0),2)),"")="Y",TRIM(RIGHT(IFERROR(TRIM(INDEX(QryItemNamed,MATCH(TRIM(W10),ITEM,0),4)),"123456789012"),LEN(IFERROR(TRIM(INDEX(QryItemNamed,MATCH(TRIM(W10),ITEM,0),4)),"123456789012"))-9))&amp;W11,IFERROR(TRIM(INDEX(QryItemNamed,MATCH(TRIM(W10),ITEM,0),4))&amp;W11,"ITEM CODE DOES NOT EXIST IN ITEM MASTER")))</f>
        <v/>
      </c>
      <c r="X15" s="80" t="str">
        <f>IF(OR(TRIM(X10)=0,TRIM(X10)=""),IF(X11="","",X11),IF(IFERROR(TRIM(INDEX(QryItemNamed,MATCH(TRIM(X10),ITEM,0),2)),"")="Y",TRIM(RIGHT(IFERROR(TRIM(INDEX(QryItemNamed,MATCH(TRIM(X10),ITEM,0),4)),"123456789012"),LEN(IFERROR(TRIM(INDEX(QryItemNamed,MATCH(TRIM(X10),ITEM,0),4)),"123456789012"))-9))&amp;X11,IFERROR(TRIM(INDEX(QryItemNamed,MATCH(TRIM(X10),ITEM,0),4))&amp;X11,"ITEM CODE DOES NOT EXIST IN ITEM MASTER")))</f>
        <v/>
      </c>
      <c r="Y15" s="80" t="str">
        <f t="shared" si="1"/>
        <v/>
      </c>
      <c r="Z15" s="80" t="str">
        <f t="shared" si="1"/>
        <v/>
      </c>
      <c r="AA15" s="80" t="str">
        <f t="shared" si="1"/>
        <v/>
      </c>
      <c r="AB15" s="80" t="str">
        <f t="shared" si="1"/>
        <v/>
      </c>
    </row>
    <row r="16" spans="1:36" ht="12.75" customHeight="1" x14ac:dyDescent="0.2">
      <c r="B16" s="119"/>
      <c r="D16" s="102"/>
      <c r="E16" s="103"/>
      <c r="F16" s="103"/>
      <c r="G16" s="98"/>
      <c r="H16" s="98"/>
      <c r="I16" s="98"/>
      <c r="J16" s="98"/>
      <c r="K16" s="107"/>
      <c r="L16" s="129"/>
      <c r="M16" s="113"/>
      <c r="N16" s="113"/>
      <c r="O16" s="107"/>
      <c r="P16" s="107"/>
      <c r="Q16" s="107"/>
      <c r="R16" s="107"/>
      <c r="S16" s="107"/>
      <c r="T16" s="110"/>
      <c r="U16" s="127"/>
      <c r="V16" s="107"/>
      <c r="W16" s="116"/>
      <c r="X16" s="81"/>
      <c r="Y16" s="81"/>
      <c r="Z16" s="81"/>
      <c r="AA16" s="81"/>
      <c r="AB16" s="81"/>
    </row>
    <row r="17" spans="2:28" ht="12.75" customHeight="1" x14ac:dyDescent="0.2">
      <c r="B17" s="119"/>
      <c r="D17" s="102"/>
      <c r="E17" s="103"/>
      <c r="F17" s="103"/>
      <c r="G17" s="98"/>
      <c r="H17" s="98"/>
      <c r="I17" s="98"/>
      <c r="J17" s="98"/>
      <c r="K17" s="107"/>
      <c r="L17" s="129"/>
      <c r="M17" s="113"/>
      <c r="N17" s="113"/>
      <c r="O17" s="107"/>
      <c r="P17" s="107"/>
      <c r="Q17" s="107"/>
      <c r="R17" s="107"/>
      <c r="S17" s="107"/>
      <c r="T17" s="110"/>
      <c r="U17" s="127"/>
      <c r="V17" s="107"/>
      <c r="W17" s="116"/>
      <c r="X17" s="81"/>
      <c r="Y17" s="81"/>
      <c r="Z17" s="81"/>
      <c r="AA17" s="81"/>
      <c r="AB17" s="81"/>
    </row>
    <row r="18" spans="2:28" ht="12.75" customHeight="1" x14ac:dyDescent="0.2">
      <c r="B18" s="119"/>
      <c r="D18" s="102"/>
      <c r="E18" s="103"/>
      <c r="F18" s="103"/>
      <c r="G18" s="98"/>
      <c r="H18" s="98"/>
      <c r="I18" s="98"/>
      <c r="J18" s="98"/>
      <c r="K18" s="107"/>
      <c r="L18" s="129"/>
      <c r="M18" s="113"/>
      <c r="N18" s="113"/>
      <c r="O18" s="107"/>
      <c r="P18" s="107"/>
      <c r="Q18" s="107"/>
      <c r="R18" s="107"/>
      <c r="S18" s="107"/>
      <c r="T18" s="110"/>
      <c r="U18" s="127"/>
      <c r="V18" s="107"/>
      <c r="W18" s="116"/>
      <c r="X18" s="81"/>
      <c r="Y18" s="81"/>
      <c r="Z18" s="81"/>
      <c r="AA18" s="81"/>
      <c r="AB18" s="81"/>
    </row>
    <row r="19" spans="2:28" ht="12.75" customHeight="1" x14ac:dyDescent="0.2">
      <c r="B19" s="119"/>
      <c r="D19" s="102"/>
      <c r="E19" s="103"/>
      <c r="F19" s="103"/>
      <c r="G19" s="98"/>
      <c r="H19" s="98"/>
      <c r="I19" s="98"/>
      <c r="J19" s="98"/>
      <c r="K19" s="107"/>
      <c r="L19" s="129"/>
      <c r="M19" s="113"/>
      <c r="N19" s="113"/>
      <c r="O19" s="107"/>
      <c r="P19" s="107"/>
      <c r="Q19" s="107"/>
      <c r="R19" s="107"/>
      <c r="S19" s="107"/>
      <c r="T19" s="110"/>
      <c r="U19" s="127"/>
      <c r="V19" s="107"/>
      <c r="W19" s="116"/>
      <c r="X19" s="81"/>
      <c r="Y19" s="81"/>
      <c r="Z19" s="81"/>
      <c r="AA19" s="81"/>
      <c r="AB19" s="81"/>
    </row>
    <row r="20" spans="2:28" ht="12.75" customHeight="1" x14ac:dyDescent="0.2">
      <c r="B20" s="119"/>
      <c r="D20" s="102"/>
      <c r="E20" s="103"/>
      <c r="F20" s="103"/>
      <c r="G20" s="98"/>
      <c r="H20" s="98"/>
      <c r="I20" s="98"/>
      <c r="J20" s="98"/>
      <c r="K20" s="107"/>
      <c r="L20" s="129"/>
      <c r="M20" s="113"/>
      <c r="N20" s="113"/>
      <c r="O20" s="107"/>
      <c r="P20" s="107"/>
      <c r="Q20" s="107"/>
      <c r="R20" s="107"/>
      <c r="S20" s="107"/>
      <c r="T20" s="110"/>
      <c r="U20" s="127"/>
      <c r="V20" s="107"/>
      <c r="W20" s="116"/>
      <c r="X20" s="81"/>
      <c r="Y20" s="81"/>
      <c r="Z20" s="81"/>
      <c r="AA20" s="81"/>
      <c r="AB20" s="81"/>
    </row>
    <row r="21" spans="2:28" ht="12.75" customHeight="1" x14ac:dyDescent="0.2">
      <c r="B21" s="119"/>
      <c r="D21" s="102"/>
      <c r="E21" s="103"/>
      <c r="F21" s="103"/>
      <c r="G21" s="98"/>
      <c r="H21" s="98"/>
      <c r="I21" s="98"/>
      <c r="J21" s="98"/>
      <c r="K21" s="107"/>
      <c r="L21" s="129"/>
      <c r="M21" s="113"/>
      <c r="N21" s="113"/>
      <c r="O21" s="107"/>
      <c r="P21" s="107"/>
      <c r="Q21" s="107"/>
      <c r="R21" s="107"/>
      <c r="S21" s="107"/>
      <c r="T21" s="110"/>
      <c r="U21" s="127"/>
      <c r="V21" s="107"/>
      <c r="W21" s="116"/>
      <c r="X21" s="81"/>
      <c r="Y21" s="81"/>
      <c r="Z21" s="81"/>
      <c r="AA21" s="81"/>
      <c r="AB21" s="81"/>
    </row>
    <row r="22" spans="2:28" ht="12.75" customHeight="1" x14ac:dyDescent="0.2">
      <c r="B22" s="119"/>
      <c r="D22" s="102"/>
      <c r="E22" s="103"/>
      <c r="F22" s="103"/>
      <c r="G22" s="98"/>
      <c r="H22" s="98"/>
      <c r="I22" s="98"/>
      <c r="J22" s="98"/>
      <c r="K22" s="107"/>
      <c r="L22" s="129"/>
      <c r="M22" s="113"/>
      <c r="N22" s="113"/>
      <c r="O22" s="107"/>
      <c r="P22" s="107"/>
      <c r="Q22" s="107"/>
      <c r="R22" s="107"/>
      <c r="S22" s="107"/>
      <c r="T22" s="110"/>
      <c r="U22" s="127"/>
      <c r="V22" s="107"/>
      <c r="W22" s="116"/>
      <c r="X22" s="81"/>
      <c r="Y22" s="81"/>
      <c r="Z22" s="81"/>
      <c r="AA22" s="81"/>
      <c r="AB22" s="81"/>
    </row>
    <row r="23" spans="2:28" ht="12.75" customHeight="1" x14ac:dyDescent="0.2">
      <c r="B23" s="119"/>
      <c r="D23" s="102"/>
      <c r="E23" s="103"/>
      <c r="F23" s="103"/>
      <c r="G23" s="98"/>
      <c r="H23" s="98"/>
      <c r="I23" s="98"/>
      <c r="J23" s="98"/>
      <c r="K23" s="107"/>
      <c r="L23" s="129"/>
      <c r="M23" s="113"/>
      <c r="N23" s="113"/>
      <c r="O23" s="107"/>
      <c r="P23" s="107"/>
      <c r="Q23" s="107"/>
      <c r="R23" s="107"/>
      <c r="S23" s="107"/>
      <c r="T23" s="110"/>
      <c r="U23" s="127"/>
      <c r="V23" s="107"/>
      <c r="W23" s="116"/>
      <c r="X23" s="81"/>
      <c r="Y23" s="81"/>
      <c r="Z23" s="81"/>
      <c r="AA23" s="81"/>
      <c r="AB23" s="81"/>
    </row>
    <row r="24" spans="2:28" ht="12.75" customHeight="1" x14ac:dyDescent="0.2">
      <c r="B24" s="119"/>
      <c r="D24" s="102"/>
      <c r="E24" s="103"/>
      <c r="F24" s="103"/>
      <c r="G24" s="98"/>
      <c r="H24" s="98"/>
      <c r="I24" s="98"/>
      <c r="J24" s="98"/>
      <c r="K24" s="107"/>
      <c r="L24" s="129"/>
      <c r="M24" s="113"/>
      <c r="N24" s="113"/>
      <c r="O24" s="107"/>
      <c r="P24" s="107"/>
      <c r="Q24" s="107"/>
      <c r="R24" s="107"/>
      <c r="S24" s="107"/>
      <c r="T24" s="110"/>
      <c r="U24" s="127"/>
      <c r="V24" s="107"/>
      <c r="W24" s="116"/>
      <c r="X24" s="81"/>
      <c r="Y24" s="81"/>
      <c r="Z24" s="81"/>
      <c r="AA24" s="81"/>
      <c r="AB24" s="81"/>
    </row>
    <row r="25" spans="2:28" ht="12.75" customHeight="1" x14ac:dyDescent="0.2">
      <c r="B25" s="119"/>
      <c r="D25" s="102"/>
      <c r="E25" s="103"/>
      <c r="F25" s="103"/>
      <c r="G25" s="98"/>
      <c r="H25" s="98"/>
      <c r="I25" s="98"/>
      <c r="J25" s="98"/>
      <c r="K25" s="107"/>
      <c r="L25" s="129"/>
      <c r="M25" s="113"/>
      <c r="N25" s="113"/>
      <c r="O25" s="107"/>
      <c r="P25" s="107"/>
      <c r="Q25" s="107"/>
      <c r="R25" s="107"/>
      <c r="S25" s="107"/>
      <c r="T25" s="110"/>
      <c r="U25" s="127"/>
      <c r="V25" s="107"/>
      <c r="W25" s="116"/>
      <c r="X25" s="81"/>
      <c r="Y25" s="81"/>
      <c r="Z25" s="81"/>
      <c r="AA25" s="81"/>
      <c r="AB25" s="81"/>
    </row>
    <row r="26" spans="2:28" ht="12.75" customHeight="1" thickBot="1" x14ac:dyDescent="0.25">
      <c r="B26" s="119"/>
      <c r="D26" s="104"/>
      <c r="E26" s="105"/>
      <c r="F26" s="105"/>
      <c r="G26" s="99"/>
      <c r="H26" s="99"/>
      <c r="I26" s="99"/>
      <c r="J26" s="99"/>
      <c r="K26" s="108"/>
      <c r="L26" s="130"/>
      <c r="M26" s="114"/>
      <c r="N26" s="114"/>
      <c r="O26" s="108"/>
      <c r="P26" s="108"/>
      <c r="Q26" s="108"/>
      <c r="R26" s="108"/>
      <c r="S26" s="108"/>
      <c r="T26" s="111"/>
      <c r="U26" s="127"/>
      <c r="V26" s="107"/>
      <c r="W26" s="117"/>
      <c r="X26" s="82"/>
      <c r="Y26" s="82"/>
      <c r="Z26" s="82"/>
      <c r="AA26" s="82"/>
      <c r="AB26" s="82"/>
    </row>
    <row r="27" spans="2:28" ht="12.75" customHeight="1" thickBot="1" x14ac:dyDescent="0.25">
      <c r="B27" s="120"/>
      <c r="D27" s="121"/>
      <c r="E27" s="92"/>
      <c r="F27" s="92"/>
      <c r="G27" s="16"/>
      <c r="H27" s="16" t="s">
        <v>5</v>
      </c>
      <c r="I27" s="16" t="s">
        <v>5</v>
      </c>
      <c r="J27" s="16" t="s">
        <v>17</v>
      </c>
      <c r="K27" s="16" t="s">
        <v>17</v>
      </c>
      <c r="L27" s="16" t="s">
        <v>28</v>
      </c>
      <c r="M27" s="16" t="s">
        <v>28</v>
      </c>
      <c r="N27" s="16" t="s">
        <v>60</v>
      </c>
      <c r="O27" s="16" t="s">
        <v>5</v>
      </c>
      <c r="P27" s="16" t="s">
        <v>28</v>
      </c>
      <c r="Q27" s="16" t="s">
        <v>25</v>
      </c>
      <c r="R27" s="78" t="s">
        <v>25</v>
      </c>
      <c r="S27" s="16" t="s">
        <v>33</v>
      </c>
      <c r="T27" s="79" t="s">
        <v>35</v>
      </c>
      <c r="U27" s="68"/>
      <c r="V27" s="67"/>
      <c r="W27" s="48" t="str">
        <f t="shared" ref="W27:AB27" si="2">IF(OR(TRIM(W10)=0,TRIM(W10)=""),"",IF(IFERROR(TRIM(INDEX(QryItemNamed,MATCH(TRIM(W10),ITEM,0),3)),"")="LS","",IFERROR(TRIM(INDEX(QryItemNamed,MATCH(TRIM(W10),ITEM,0),3)),"")))</f>
        <v/>
      </c>
      <c r="X27" s="17" t="str">
        <f t="shared" si="2"/>
        <v/>
      </c>
      <c r="Y27" s="17" t="str">
        <f t="shared" si="2"/>
        <v/>
      </c>
      <c r="Z27" s="17" t="str">
        <f t="shared" si="2"/>
        <v/>
      </c>
      <c r="AA27" s="17" t="str">
        <f t="shared" si="2"/>
        <v/>
      </c>
      <c r="AB27" s="17" t="str">
        <f t="shared" si="2"/>
        <v/>
      </c>
    </row>
    <row r="28" spans="2:28" ht="12.75" customHeight="1" x14ac:dyDescent="0.2">
      <c r="B28" s="55"/>
      <c r="D28" s="122" t="s">
        <v>37</v>
      </c>
      <c r="E28" s="123"/>
      <c r="F28" s="123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63"/>
      <c r="U28" s="68"/>
      <c r="V28" s="67"/>
      <c r="W28" s="57"/>
      <c r="X28" s="56"/>
      <c r="Y28" s="56"/>
      <c r="Z28" s="56"/>
      <c r="AA28" s="58"/>
      <c r="AB28" s="56"/>
    </row>
    <row r="29" spans="2:28" ht="12.75" customHeight="1" x14ac:dyDescent="0.2">
      <c r="B29" s="41"/>
      <c r="D29" s="53" t="s">
        <v>38</v>
      </c>
      <c r="E29" s="24" t="s">
        <v>1</v>
      </c>
      <c r="F29" s="23" t="s">
        <v>39</v>
      </c>
      <c r="G29" s="24" t="s">
        <v>20</v>
      </c>
      <c r="H29" s="22">
        <v>1936.9</v>
      </c>
      <c r="I29" s="22">
        <v>24.9</v>
      </c>
      <c r="J29" s="24">
        <v>5358.76</v>
      </c>
      <c r="K29" s="22">
        <v>5358.76</v>
      </c>
      <c r="L29" s="22">
        <v>148.86000000000001</v>
      </c>
      <c r="M29" s="22">
        <v>148.86000000000001</v>
      </c>
      <c r="N29" s="22">
        <v>455.5</v>
      </c>
      <c r="O29" s="22"/>
      <c r="P29" s="22">
        <v>80.75</v>
      </c>
      <c r="Q29" s="24">
        <v>25</v>
      </c>
      <c r="R29" s="124">
        <v>288</v>
      </c>
      <c r="S29" s="22">
        <v>968.5</v>
      </c>
      <c r="T29" s="62">
        <v>0.73</v>
      </c>
      <c r="U29" s="50"/>
      <c r="V29" s="22"/>
      <c r="W29" s="49"/>
      <c r="X29" s="20"/>
      <c r="Y29" s="20"/>
      <c r="Z29" s="20"/>
      <c r="AA29" s="21"/>
      <c r="AB29" s="20"/>
    </row>
    <row r="30" spans="2:28" ht="12.75" customHeight="1" x14ac:dyDescent="0.2">
      <c r="B30" s="42"/>
      <c r="D30" s="53" t="s">
        <v>39</v>
      </c>
      <c r="E30" s="24" t="s">
        <v>1</v>
      </c>
      <c r="F30" s="23" t="s">
        <v>40</v>
      </c>
      <c r="G30" s="24" t="s">
        <v>20</v>
      </c>
      <c r="H30" s="22">
        <v>5200</v>
      </c>
      <c r="I30" s="22">
        <v>25</v>
      </c>
      <c r="J30" s="22">
        <v>14444.44</v>
      </c>
      <c r="K30" s="22">
        <v>14444.44</v>
      </c>
      <c r="L30" s="22">
        <v>401.25</v>
      </c>
      <c r="M30" s="22">
        <v>401.25</v>
      </c>
      <c r="N30" s="22">
        <v>1227.8</v>
      </c>
      <c r="O30" s="22"/>
      <c r="P30" s="22">
        <v>216.75</v>
      </c>
      <c r="Q30" s="24">
        <v>65</v>
      </c>
      <c r="R30" s="125"/>
      <c r="S30" s="22">
        <v>2600</v>
      </c>
      <c r="T30" s="62">
        <v>1.97</v>
      </c>
      <c r="U30" s="50"/>
      <c r="V30" s="22"/>
      <c r="W30" s="49"/>
      <c r="X30" s="20"/>
      <c r="Y30" s="20"/>
      <c r="Z30" s="20"/>
      <c r="AA30" s="21"/>
      <c r="AB30" s="22"/>
    </row>
    <row r="31" spans="2:28" ht="12.75" customHeight="1" x14ac:dyDescent="0.2">
      <c r="B31" s="42"/>
      <c r="D31" s="73" t="s">
        <v>40</v>
      </c>
      <c r="E31" s="67" t="s">
        <v>1</v>
      </c>
      <c r="F31" s="67" t="s">
        <v>41</v>
      </c>
      <c r="G31" s="24" t="s">
        <v>20</v>
      </c>
      <c r="H31" s="22">
        <v>1000</v>
      </c>
      <c r="I31" s="22">
        <v>26.6</v>
      </c>
      <c r="J31" s="22">
        <v>2955.56</v>
      </c>
      <c r="K31" s="22">
        <v>2955.56</v>
      </c>
      <c r="L31" s="22">
        <v>140</v>
      </c>
      <c r="M31" s="22">
        <v>24.63</v>
      </c>
      <c r="N31" s="22">
        <v>251.22</v>
      </c>
      <c r="O31" s="22"/>
      <c r="P31" s="22">
        <v>29.25</v>
      </c>
      <c r="Q31" s="24">
        <v>13</v>
      </c>
      <c r="R31" s="125"/>
      <c r="S31" s="22">
        <v>500</v>
      </c>
      <c r="T31" s="62">
        <v>0.38</v>
      </c>
      <c r="U31" s="50"/>
      <c r="V31" s="22"/>
      <c r="W31" s="49"/>
      <c r="X31" s="20"/>
      <c r="Y31" s="20"/>
      <c r="Z31" s="22"/>
      <c r="AA31" s="21"/>
      <c r="AB31" s="22"/>
    </row>
    <row r="32" spans="2:28" ht="12.75" customHeight="1" x14ac:dyDescent="0.2">
      <c r="B32" s="42"/>
      <c r="D32" s="53" t="s">
        <v>41</v>
      </c>
      <c r="E32" s="24" t="s">
        <v>1</v>
      </c>
      <c r="F32" s="23" t="s">
        <v>42</v>
      </c>
      <c r="G32" s="24" t="s">
        <v>20</v>
      </c>
      <c r="H32" s="22">
        <v>1373</v>
      </c>
      <c r="I32" s="22">
        <v>28.1</v>
      </c>
      <c r="J32" s="22">
        <v>4286.8</v>
      </c>
      <c r="K32" s="22">
        <v>4286.8</v>
      </c>
      <c r="L32" s="22">
        <v>238.2</v>
      </c>
      <c r="M32" s="22"/>
      <c r="N32" s="22">
        <v>364.4</v>
      </c>
      <c r="O32" s="22"/>
      <c r="P32" s="22"/>
      <c r="Q32" s="24"/>
      <c r="R32" s="125"/>
      <c r="S32" s="22">
        <v>686.5</v>
      </c>
      <c r="T32" s="62"/>
      <c r="U32" s="50"/>
      <c r="V32" s="22"/>
      <c r="W32" s="49"/>
      <c r="X32" s="20"/>
      <c r="Y32" s="20"/>
      <c r="Z32" s="22"/>
      <c r="AA32" s="21"/>
      <c r="AB32" s="22"/>
    </row>
    <row r="33" spans="2:28" ht="12.75" customHeight="1" x14ac:dyDescent="0.2">
      <c r="B33" s="42"/>
      <c r="D33" s="53" t="s">
        <v>43</v>
      </c>
      <c r="E33" s="24" t="s">
        <v>1</v>
      </c>
      <c r="F33" s="23" t="s">
        <v>44</v>
      </c>
      <c r="G33" s="24" t="s">
        <v>20</v>
      </c>
      <c r="H33" s="22">
        <v>2150</v>
      </c>
      <c r="I33" s="22">
        <v>27.9</v>
      </c>
      <c r="J33" s="22">
        <v>6665</v>
      </c>
      <c r="K33" s="22">
        <v>6665</v>
      </c>
      <c r="L33" s="22">
        <v>370.3</v>
      </c>
      <c r="M33" s="22"/>
      <c r="N33" s="22">
        <v>566.53</v>
      </c>
      <c r="O33" s="22"/>
      <c r="P33" s="22"/>
      <c r="Q33" s="24"/>
      <c r="R33" s="125"/>
      <c r="S33" s="22">
        <v>1075</v>
      </c>
      <c r="T33" s="62"/>
      <c r="U33" s="50"/>
      <c r="V33" s="22"/>
      <c r="W33" s="60"/>
      <c r="X33" s="25"/>
      <c r="Y33" s="22"/>
      <c r="Z33" s="22"/>
      <c r="AA33" s="21"/>
      <c r="AB33" s="22"/>
    </row>
    <row r="34" spans="2:28" ht="12.75" customHeight="1" x14ac:dyDescent="0.2">
      <c r="B34" s="42"/>
      <c r="D34" s="73" t="s">
        <v>44</v>
      </c>
      <c r="E34" s="67" t="s">
        <v>1</v>
      </c>
      <c r="F34" s="67" t="s">
        <v>62</v>
      </c>
      <c r="G34" s="24" t="s">
        <v>20</v>
      </c>
      <c r="H34" s="22">
        <v>1176.23</v>
      </c>
      <c r="I34" s="22">
        <v>26.2</v>
      </c>
      <c r="J34" s="22">
        <v>3424.14</v>
      </c>
      <c r="K34" s="22">
        <v>3424.14</v>
      </c>
      <c r="L34" s="22">
        <v>190.23</v>
      </c>
      <c r="M34" s="22"/>
      <c r="N34" s="22">
        <v>291.05</v>
      </c>
      <c r="O34" s="22"/>
      <c r="P34" s="22">
        <v>49</v>
      </c>
      <c r="Q34" s="24"/>
      <c r="R34" s="125"/>
      <c r="S34" s="22">
        <v>588.12</v>
      </c>
      <c r="T34" s="62">
        <v>0.45</v>
      </c>
      <c r="U34" s="50"/>
      <c r="V34" s="22"/>
      <c r="W34" s="60"/>
      <c r="X34" s="25"/>
      <c r="Y34" s="22"/>
      <c r="Z34" s="22"/>
      <c r="AA34" s="21"/>
      <c r="AB34" s="22"/>
    </row>
    <row r="35" spans="2:28" ht="12.75" customHeight="1" x14ac:dyDescent="0.2">
      <c r="B35" s="42"/>
      <c r="D35" s="53" t="s">
        <v>63</v>
      </c>
      <c r="E35" s="24" t="s">
        <v>1</v>
      </c>
      <c r="F35" s="23" t="s">
        <v>45</v>
      </c>
      <c r="G35" s="24" t="s">
        <v>20</v>
      </c>
      <c r="H35" s="22">
        <v>640.72</v>
      </c>
      <c r="I35" s="22">
        <v>25</v>
      </c>
      <c r="J35" s="22">
        <v>1779.78</v>
      </c>
      <c r="K35" s="22">
        <v>1779.78</v>
      </c>
      <c r="L35" s="22">
        <v>49.44</v>
      </c>
      <c r="M35" s="22">
        <v>49.44</v>
      </c>
      <c r="N35" s="22">
        <v>151.28</v>
      </c>
      <c r="O35" s="22">
        <v>26</v>
      </c>
      <c r="P35" s="22">
        <v>26.75</v>
      </c>
      <c r="Q35" s="24">
        <v>8</v>
      </c>
      <c r="R35" s="125"/>
      <c r="S35" s="22">
        <v>320.36</v>
      </c>
      <c r="T35" s="62">
        <v>0.24</v>
      </c>
      <c r="U35" s="50"/>
      <c r="V35" s="22"/>
      <c r="W35" s="60"/>
      <c r="X35" s="25"/>
      <c r="Y35" s="22"/>
      <c r="Z35" s="22"/>
      <c r="AA35" s="21"/>
      <c r="AB35" s="22"/>
    </row>
    <row r="36" spans="2:28" ht="12.75" customHeight="1" x14ac:dyDescent="0.2">
      <c r="B36" s="42"/>
      <c r="D36" s="53" t="s">
        <v>46</v>
      </c>
      <c r="E36" s="24" t="s">
        <v>1</v>
      </c>
      <c r="F36" s="23" t="s">
        <v>47</v>
      </c>
      <c r="G36" s="24" t="s">
        <v>20</v>
      </c>
      <c r="H36" s="22">
        <v>8305.48</v>
      </c>
      <c r="I36" s="22">
        <v>25</v>
      </c>
      <c r="J36" s="22">
        <v>23070.78</v>
      </c>
      <c r="K36" s="22">
        <v>23070.78</v>
      </c>
      <c r="L36" s="22">
        <v>640.86</v>
      </c>
      <c r="M36" s="22">
        <v>640.86</v>
      </c>
      <c r="N36" s="22">
        <v>1961.02</v>
      </c>
      <c r="O36" s="22">
        <v>26</v>
      </c>
      <c r="P36" s="22">
        <v>346</v>
      </c>
      <c r="Q36" s="24">
        <v>104</v>
      </c>
      <c r="R36" s="125"/>
      <c r="S36" s="22">
        <v>4152.74</v>
      </c>
      <c r="T36" s="62">
        <v>3.15</v>
      </c>
      <c r="U36" s="50"/>
      <c r="V36" s="22"/>
      <c r="W36" s="60"/>
      <c r="X36" s="25"/>
      <c r="Y36" s="22"/>
      <c r="Z36" s="22"/>
      <c r="AA36" s="21"/>
      <c r="AB36" s="22"/>
    </row>
    <row r="37" spans="2:28" ht="12.75" customHeight="1" x14ac:dyDescent="0.2">
      <c r="B37" s="42"/>
      <c r="D37" s="53" t="s">
        <v>48</v>
      </c>
      <c r="E37" s="24" t="s">
        <v>1</v>
      </c>
      <c r="F37" s="23" t="s">
        <v>49</v>
      </c>
      <c r="G37" s="24" t="s">
        <v>20</v>
      </c>
      <c r="H37" s="22">
        <v>8203.07</v>
      </c>
      <c r="I37" s="22">
        <v>25</v>
      </c>
      <c r="J37" s="22">
        <v>22786.31</v>
      </c>
      <c r="K37" s="22">
        <v>22786.31</v>
      </c>
      <c r="L37" s="22">
        <v>632.96</v>
      </c>
      <c r="M37" s="22">
        <v>632.96</v>
      </c>
      <c r="N37" s="22">
        <v>1936.84</v>
      </c>
      <c r="O37" s="22">
        <v>26</v>
      </c>
      <c r="P37" s="22">
        <v>341.75</v>
      </c>
      <c r="Q37" s="24">
        <v>102</v>
      </c>
      <c r="R37" s="125"/>
      <c r="S37" s="22">
        <v>4101.54</v>
      </c>
      <c r="T37" s="62">
        <v>3.11</v>
      </c>
      <c r="U37" s="50"/>
      <c r="V37" s="22"/>
      <c r="W37" s="60"/>
      <c r="X37" s="25"/>
      <c r="Y37" s="22"/>
      <c r="Z37" s="22"/>
      <c r="AA37" s="21"/>
      <c r="AB37" s="22"/>
    </row>
    <row r="38" spans="2:28" ht="12.75" customHeight="1" x14ac:dyDescent="0.2">
      <c r="B38" s="42"/>
      <c r="D38" s="53" t="s">
        <v>49</v>
      </c>
      <c r="E38" s="24" t="s">
        <v>1</v>
      </c>
      <c r="F38" s="23" t="s">
        <v>50</v>
      </c>
      <c r="G38" s="24" t="s">
        <v>20</v>
      </c>
      <c r="H38" s="22">
        <v>265</v>
      </c>
      <c r="I38" s="22">
        <v>34.5</v>
      </c>
      <c r="J38" s="22">
        <v>1015.83</v>
      </c>
      <c r="K38" s="22">
        <v>1015.83</v>
      </c>
      <c r="L38" s="22">
        <v>56.44</v>
      </c>
      <c r="M38" s="22"/>
      <c r="N38" s="22">
        <v>86.35</v>
      </c>
      <c r="O38" s="22">
        <v>26</v>
      </c>
      <c r="P38" s="22">
        <v>11</v>
      </c>
      <c r="Q38" s="24"/>
      <c r="R38" s="125"/>
      <c r="S38" s="22">
        <v>132.5</v>
      </c>
      <c r="T38" s="62">
        <v>0.1</v>
      </c>
      <c r="U38" s="50"/>
      <c r="V38" s="22"/>
      <c r="W38" s="60"/>
      <c r="X38" s="25"/>
      <c r="Y38" s="22"/>
      <c r="Z38" s="22"/>
      <c r="AA38" s="21"/>
      <c r="AB38" s="22"/>
    </row>
    <row r="39" spans="2:28" ht="12.75" customHeight="1" x14ac:dyDescent="0.2">
      <c r="B39" s="42"/>
      <c r="D39" s="53" t="s">
        <v>50</v>
      </c>
      <c r="E39" s="24" t="s">
        <v>1</v>
      </c>
      <c r="F39" s="23" t="s">
        <v>51</v>
      </c>
      <c r="G39" s="24" t="s">
        <v>20</v>
      </c>
      <c r="H39" s="22">
        <v>746</v>
      </c>
      <c r="I39" s="22">
        <v>22</v>
      </c>
      <c r="J39" s="22">
        <v>1823.56</v>
      </c>
      <c r="K39" s="22">
        <v>1823.56</v>
      </c>
      <c r="L39" s="22">
        <v>101.31</v>
      </c>
      <c r="M39" s="22"/>
      <c r="N39" s="22">
        <v>155</v>
      </c>
      <c r="O39" s="22"/>
      <c r="P39" s="22">
        <v>31</v>
      </c>
      <c r="Q39" s="24"/>
      <c r="R39" s="125"/>
      <c r="S39" s="22">
        <v>373</v>
      </c>
      <c r="T39" s="62">
        <v>0.28000000000000003</v>
      </c>
      <c r="U39" s="50"/>
      <c r="V39" s="22"/>
      <c r="W39" s="60"/>
      <c r="X39" s="25"/>
      <c r="Y39" s="22"/>
      <c r="Z39" s="22"/>
      <c r="AA39" s="21"/>
      <c r="AB39" s="22"/>
    </row>
    <row r="40" spans="2:28" ht="12.75" customHeight="1" x14ac:dyDescent="0.2">
      <c r="B40" s="42"/>
      <c r="D40" s="53" t="s">
        <v>51</v>
      </c>
      <c r="E40" s="24" t="s">
        <v>1</v>
      </c>
      <c r="F40" s="23" t="s">
        <v>52</v>
      </c>
      <c r="G40" s="24" t="s">
        <v>20</v>
      </c>
      <c r="H40" s="22">
        <v>564</v>
      </c>
      <c r="I40" s="22">
        <v>23</v>
      </c>
      <c r="J40" s="22">
        <v>1441.33</v>
      </c>
      <c r="K40" s="22">
        <v>1441.33</v>
      </c>
      <c r="L40" s="22">
        <v>80.099999999999994</v>
      </c>
      <c r="M40" s="22"/>
      <c r="N40" s="22">
        <v>122.51</v>
      </c>
      <c r="O40" s="22"/>
      <c r="P40" s="22"/>
      <c r="Q40" s="24"/>
      <c r="R40" s="125"/>
      <c r="S40" s="22">
        <v>282</v>
      </c>
      <c r="T40" s="62"/>
      <c r="U40" s="50"/>
      <c r="V40" s="22"/>
      <c r="W40" s="60"/>
      <c r="X40" s="25"/>
      <c r="Y40" s="22"/>
      <c r="Z40" s="22"/>
      <c r="AA40" s="21"/>
      <c r="AB40" s="22"/>
    </row>
    <row r="41" spans="2:28" ht="12.75" customHeight="1" x14ac:dyDescent="0.2">
      <c r="B41" s="42"/>
      <c r="D41" s="53" t="s">
        <v>52</v>
      </c>
      <c r="E41" s="24" t="s">
        <v>1</v>
      </c>
      <c r="F41" s="23" t="s">
        <v>53</v>
      </c>
      <c r="G41" s="24" t="s">
        <v>20</v>
      </c>
      <c r="H41" s="22">
        <v>375</v>
      </c>
      <c r="I41" s="22">
        <v>59.5</v>
      </c>
      <c r="J41" s="22">
        <v>2479.17</v>
      </c>
      <c r="K41" s="22">
        <v>2479.17</v>
      </c>
      <c r="L41" s="22">
        <v>137.72999999999999</v>
      </c>
      <c r="M41" s="22"/>
      <c r="N41" s="22">
        <v>210.73</v>
      </c>
      <c r="O41" s="22"/>
      <c r="P41" s="22"/>
      <c r="Q41" s="24"/>
      <c r="R41" s="125"/>
      <c r="S41" s="22">
        <v>187.5</v>
      </c>
      <c r="T41" s="62"/>
      <c r="U41" s="50"/>
      <c r="V41" s="22"/>
      <c r="W41" s="60"/>
      <c r="X41" s="25"/>
      <c r="Y41" s="22"/>
      <c r="Z41" s="22"/>
      <c r="AA41" s="21"/>
      <c r="AB41" s="22"/>
    </row>
    <row r="42" spans="2:28" ht="12.75" customHeight="1" x14ac:dyDescent="0.2">
      <c r="B42" s="42"/>
      <c r="D42" s="53" t="s">
        <v>53</v>
      </c>
      <c r="E42" s="24" t="s">
        <v>1</v>
      </c>
      <c r="F42" s="23" t="s">
        <v>54</v>
      </c>
      <c r="G42" s="24" t="s">
        <v>20</v>
      </c>
      <c r="H42" s="22">
        <v>685.76</v>
      </c>
      <c r="I42" s="22">
        <v>25</v>
      </c>
      <c r="J42" s="22">
        <v>1904.89</v>
      </c>
      <c r="K42" s="22">
        <v>1904.89</v>
      </c>
      <c r="L42" s="22">
        <v>105.83</v>
      </c>
      <c r="M42" s="22"/>
      <c r="N42" s="22">
        <v>161.91999999999999</v>
      </c>
      <c r="O42" s="22"/>
      <c r="P42" s="22">
        <v>28.5</v>
      </c>
      <c r="Q42" s="24"/>
      <c r="R42" s="126"/>
      <c r="S42" s="22">
        <v>342.88</v>
      </c>
      <c r="T42" s="62">
        <v>0.26</v>
      </c>
      <c r="U42" s="50"/>
      <c r="V42" s="22"/>
      <c r="W42" s="60"/>
      <c r="X42" s="25"/>
      <c r="Y42" s="22"/>
      <c r="Z42" s="22"/>
      <c r="AA42" s="21"/>
      <c r="AB42" s="22"/>
    </row>
    <row r="43" spans="2:28" ht="12.75" customHeight="1" x14ac:dyDescent="0.2">
      <c r="B43" s="42"/>
      <c r="D43" s="53"/>
      <c r="E43" s="23"/>
      <c r="F43" s="23"/>
      <c r="G43" s="24"/>
      <c r="H43" s="22"/>
      <c r="I43" s="22"/>
      <c r="J43" s="22"/>
      <c r="K43" s="22"/>
      <c r="L43" s="22"/>
      <c r="M43" s="22"/>
      <c r="N43" s="22"/>
      <c r="O43" s="22"/>
      <c r="P43" s="22"/>
      <c r="Q43" s="24"/>
      <c r="R43" s="24"/>
      <c r="S43" s="22"/>
      <c r="T43" s="62"/>
      <c r="U43" s="50"/>
      <c r="V43" s="22"/>
      <c r="W43" s="60"/>
      <c r="X43" s="25"/>
      <c r="Y43" s="22"/>
      <c r="Z43" s="22"/>
      <c r="AA43" s="21"/>
      <c r="AB43" s="22"/>
    </row>
    <row r="44" spans="2:28" ht="12.75" customHeight="1" thickBot="1" x14ac:dyDescent="0.25">
      <c r="B44" s="43"/>
      <c r="D44" s="131"/>
      <c r="E44" s="132"/>
      <c r="F44" s="132"/>
      <c r="G44" s="26"/>
      <c r="H44" s="26"/>
      <c r="I44" s="28"/>
      <c r="J44" s="28"/>
      <c r="K44" s="28"/>
      <c r="L44" s="28"/>
      <c r="M44" s="28"/>
      <c r="N44" s="28"/>
      <c r="O44" s="28"/>
      <c r="P44" s="28"/>
      <c r="Q44" s="26"/>
      <c r="R44" s="26"/>
      <c r="S44" s="28"/>
      <c r="T44" s="133"/>
      <c r="U44" s="50"/>
      <c r="V44" s="22"/>
      <c r="W44" s="61"/>
      <c r="X44" s="29"/>
      <c r="Y44" s="28"/>
      <c r="Z44" s="28"/>
      <c r="AA44" s="29"/>
      <c r="AB44" s="28"/>
    </row>
    <row r="45" spans="2:28" ht="12.75" customHeight="1" thickBot="1" x14ac:dyDescent="0.25">
      <c r="D45" s="139" t="s">
        <v>3</v>
      </c>
      <c r="E45" s="140"/>
      <c r="F45" s="140"/>
      <c r="G45" s="140"/>
      <c r="H45" s="140"/>
      <c r="I45" s="140"/>
      <c r="J45" s="145"/>
      <c r="K45" s="143">
        <v>93436.35</v>
      </c>
      <c r="L45" s="141">
        <v>3293.51</v>
      </c>
      <c r="M45" s="141">
        <v>1898</v>
      </c>
      <c r="N45" s="141">
        <v>7942.15</v>
      </c>
      <c r="O45" s="141">
        <v>104</v>
      </c>
      <c r="P45" s="141">
        <v>1160.75</v>
      </c>
      <c r="Q45" s="141">
        <v>317</v>
      </c>
      <c r="R45" s="141">
        <v>288</v>
      </c>
      <c r="S45" s="141">
        <v>16310.64</v>
      </c>
      <c r="T45" s="142">
        <v>10.67</v>
      </c>
      <c r="U45" s="71"/>
      <c r="V45" s="70"/>
      <c r="W45" s="51" t="str">
        <f t="shared" ref="W45:AB45" si="3">IF(W10="","",IF(W27="","",IF(SUM(W29:W44)&lt;&gt;0,SUM(W29:W44),"")))</f>
        <v/>
      </c>
      <c r="X45" s="32" t="str">
        <f t="shared" si="3"/>
        <v/>
      </c>
      <c r="Y45" s="32" t="str">
        <f t="shared" si="3"/>
        <v/>
      </c>
      <c r="Z45" s="32" t="str">
        <f t="shared" si="3"/>
        <v/>
      </c>
      <c r="AA45" s="32" t="str">
        <f t="shared" si="3"/>
        <v/>
      </c>
      <c r="AB45" s="32" t="str">
        <f t="shared" si="3"/>
        <v/>
      </c>
    </row>
    <row r="46" spans="2:28" ht="12.75" customHeight="1" thickBot="1" x14ac:dyDescent="0.25">
      <c r="B46" s="6" t="s">
        <v>12</v>
      </c>
      <c r="D46" s="134" t="s">
        <v>4</v>
      </c>
      <c r="E46" s="135"/>
      <c r="F46" s="135"/>
      <c r="G46" s="135"/>
      <c r="H46" s="135"/>
      <c r="I46" s="135"/>
      <c r="J46" s="146"/>
      <c r="K46" s="144">
        <v>93437</v>
      </c>
      <c r="L46" s="136">
        <v>3294</v>
      </c>
      <c r="M46" s="136">
        <v>1898</v>
      </c>
      <c r="N46" s="136">
        <v>7943</v>
      </c>
      <c r="O46" s="136">
        <v>104</v>
      </c>
      <c r="P46" s="137">
        <v>1161</v>
      </c>
      <c r="Q46" s="136">
        <v>317</v>
      </c>
      <c r="R46" s="136">
        <v>288</v>
      </c>
      <c r="S46" s="136">
        <v>16311</v>
      </c>
      <c r="T46" s="138">
        <v>10.67</v>
      </c>
      <c r="U46" s="72"/>
      <c r="V46" s="70"/>
      <c r="W46" s="52" t="str">
        <f t="shared" ref="W46:AB46" si="4">IF(W10="","",IF(W27="",IF(SUM(COUNTIF(W29:W44,"LS")+COUNTIF(W29:W44,"LUMP"))&gt;0,"LS",""),IF(W45&lt;&gt;"",ROUNDUP(W45,0),"")))</f>
        <v/>
      </c>
      <c r="X46" s="33" t="str">
        <f t="shared" si="4"/>
        <v/>
      </c>
      <c r="Y46" s="33" t="str">
        <f t="shared" si="4"/>
        <v/>
      </c>
      <c r="Z46" s="33" t="str">
        <f t="shared" si="4"/>
        <v/>
      </c>
      <c r="AA46" s="33" t="str">
        <f t="shared" si="4"/>
        <v/>
      </c>
      <c r="AB46" s="33" t="str">
        <f t="shared" si="4"/>
        <v/>
      </c>
    </row>
    <row r="47" spans="2:28" ht="12.75" customHeight="1" thickBot="1" x14ac:dyDescent="0.25">
      <c r="D47" s="74"/>
      <c r="E47" s="75"/>
      <c r="F47" s="75"/>
      <c r="G47" s="75"/>
      <c r="H47" s="69"/>
      <c r="I47" s="75"/>
      <c r="J47" s="75"/>
      <c r="K47" s="75"/>
      <c r="L47" s="75"/>
      <c r="M47" s="75"/>
      <c r="N47" s="75"/>
      <c r="O47" s="76"/>
      <c r="P47" s="76"/>
      <c r="Q47" s="75"/>
      <c r="R47" s="75"/>
      <c r="S47" s="75"/>
      <c r="T47" s="77"/>
    </row>
    <row r="48" spans="2:28" ht="12.75" customHeight="1" thickBot="1" x14ac:dyDescent="0.25">
      <c r="B48" s="39" t="s">
        <v>10</v>
      </c>
      <c r="D48" s="83">
        <f>D9+1</f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</row>
    <row r="49" spans="2:28" ht="12.75" customHeight="1" thickBot="1" x14ac:dyDescent="0.25">
      <c r="B49" s="40"/>
      <c r="D49" s="10"/>
      <c r="E49" s="10"/>
      <c r="F49" s="10"/>
      <c r="G49" s="10"/>
      <c r="H49" s="11"/>
      <c r="I49" s="11"/>
      <c r="J49" s="11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</row>
    <row r="50" spans="2:28" ht="12.75" customHeight="1" x14ac:dyDescent="0.2">
      <c r="D50" s="10"/>
      <c r="E50" s="10"/>
      <c r="F50" s="10"/>
      <c r="G50" s="10"/>
      <c r="H50" s="11"/>
      <c r="I50" s="11"/>
      <c r="J50" s="11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</row>
    <row r="51" spans="2:28" ht="12.75" customHeight="1" x14ac:dyDescent="0.2">
      <c r="D51" s="11"/>
      <c r="E51" s="11"/>
      <c r="F51" s="1"/>
      <c r="G51" s="11"/>
      <c r="H51" s="10"/>
      <c r="I51" s="11"/>
      <c r="J51" s="11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</row>
    <row r="52" spans="2:28" ht="12.75" customHeight="1" thickBot="1" x14ac:dyDescent="0.25">
      <c r="D52" s="11"/>
      <c r="E52" s="11"/>
      <c r="F52" s="1"/>
      <c r="G52" s="11"/>
      <c r="H52" s="10"/>
      <c r="I52" s="11"/>
      <c r="J52" s="11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</row>
    <row r="53" spans="2:28" ht="12.75" customHeight="1" x14ac:dyDescent="0.2">
      <c r="B53" s="118" t="s">
        <v>11</v>
      </c>
      <c r="D53" s="84" t="s">
        <v>2</v>
      </c>
      <c r="E53" s="85"/>
      <c r="F53" s="86"/>
      <c r="G53" s="90" t="s">
        <v>0</v>
      </c>
      <c r="H53" s="90" t="s">
        <v>6</v>
      </c>
      <c r="I53" s="90" t="s">
        <v>19</v>
      </c>
      <c r="J53" s="90" t="s">
        <v>18</v>
      </c>
      <c r="K53" s="15" t="str">
        <f t="shared" ref="K53:AB53" si="5">IF(OR(TRIM(K49)=0,TRIM(K49)=""),"",IF(IFERROR(TRIM(INDEX(QryItemNamed,MATCH(TRIM(K49),ITEM,0),2)),"")="Y","SPECIAL",LEFT(IFERROR(TRIM(INDEX(ITEM,MATCH(TRIM(K49),ITEM,0))),""),3)))</f>
        <v/>
      </c>
      <c r="L53" s="15"/>
      <c r="M53" s="15"/>
      <c r="N53" s="15"/>
      <c r="O53" s="15" t="str">
        <f t="shared" si="5"/>
        <v/>
      </c>
      <c r="P53" s="15" t="str">
        <f t="shared" si="5"/>
        <v/>
      </c>
      <c r="Q53" s="15" t="str">
        <f t="shared" si="5"/>
        <v/>
      </c>
      <c r="R53" s="15" t="str">
        <f t="shared" si="5"/>
        <v/>
      </c>
      <c r="S53" s="15" t="str">
        <f t="shared" si="5"/>
        <v/>
      </c>
      <c r="T53" s="15" t="str">
        <f t="shared" si="5"/>
        <v/>
      </c>
      <c r="U53" s="15" t="str">
        <f t="shared" si="5"/>
        <v/>
      </c>
      <c r="V53" s="15" t="str">
        <f t="shared" si="5"/>
        <v/>
      </c>
      <c r="W53" s="15" t="str">
        <f t="shared" si="5"/>
        <v/>
      </c>
      <c r="X53" s="15" t="str">
        <f t="shared" si="5"/>
        <v/>
      </c>
      <c r="Y53" s="15" t="str">
        <f t="shared" si="5"/>
        <v/>
      </c>
      <c r="Z53" s="15" t="str">
        <f t="shared" si="5"/>
        <v/>
      </c>
      <c r="AA53" s="15" t="str">
        <f t="shared" si="5"/>
        <v/>
      </c>
      <c r="AB53" s="15" t="str">
        <f t="shared" si="5"/>
        <v/>
      </c>
    </row>
    <row r="54" spans="2:28" ht="12.75" customHeight="1" x14ac:dyDescent="0.2">
      <c r="B54" s="119"/>
      <c r="D54" s="87"/>
      <c r="E54" s="88"/>
      <c r="F54" s="89"/>
      <c r="G54" s="91"/>
      <c r="H54" s="91"/>
      <c r="I54" s="91"/>
      <c r="J54" s="91"/>
      <c r="K54" s="80" t="str">
        <f t="shared" ref="K54:AB54" si="6">IF(OR(TRIM(K49)=0,TRIM(K49)=""),IF(K50="","",K50),IF(IFERROR(TRIM(INDEX(QryItemNamed,MATCH(TRIM(K49),ITEM,0),2)),"")="Y",TRIM(RIGHT(IFERROR(TRIM(INDEX(QryItemNamed,MATCH(TRIM(K49),ITEM,0),4)),"123456789012"),LEN(IFERROR(TRIM(INDEX(QryItemNamed,MATCH(TRIM(K49),ITEM,0),4)),"123456789012"))-9))&amp;K50,IFERROR(TRIM(INDEX(QryItemNamed,MATCH(TRIM(K49),ITEM,0),4))&amp;K50,"ITEM CODE DOES NOT EXIST IN ITEM MASTER")))</f>
        <v/>
      </c>
      <c r="L54" s="44"/>
      <c r="M54" s="44"/>
      <c r="N54" s="44"/>
      <c r="O54" s="80" t="str">
        <f t="shared" si="6"/>
        <v/>
      </c>
      <c r="P54" s="80" t="str">
        <f t="shared" si="6"/>
        <v/>
      </c>
      <c r="Q54" s="80" t="str">
        <f t="shared" si="6"/>
        <v/>
      </c>
      <c r="R54" s="80" t="str">
        <f t="shared" si="6"/>
        <v/>
      </c>
      <c r="S54" s="80" t="str">
        <f t="shared" si="6"/>
        <v/>
      </c>
      <c r="T54" s="80" t="str">
        <f t="shared" si="6"/>
        <v/>
      </c>
      <c r="U54" s="80" t="str">
        <f t="shared" si="6"/>
        <v/>
      </c>
      <c r="V54" s="80" t="str">
        <f t="shared" si="6"/>
        <v/>
      </c>
      <c r="W54" s="80" t="str">
        <f t="shared" si="6"/>
        <v/>
      </c>
      <c r="X54" s="80" t="str">
        <f t="shared" si="6"/>
        <v/>
      </c>
      <c r="Y54" s="80" t="str">
        <f t="shared" si="6"/>
        <v/>
      </c>
      <c r="Z54" s="80" t="str">
        <f t="shared" si="6"/>
        <v/>
      </c>
      <c r="AA54" s="80" t="str">
        <f t="shared" si="6"/>
        <v/>
      </c>
      <c r="AB54" s="80" t="str">
        <f t="shared" si="6"/>
        <v/>
      </c>
    </row>
    <row r="55" spans="2:28" ht="12.75" customHeight="1" x14ac:dyDescent="0.2">
      <c r="B55" s="119"/>
      <c r="D55" s="87"/>
      <c r="E55" s="88"/>
      <c r="F55" s="89"/>
      <c r="G55" s="91"/>
      <c r="H55" s="91"/>
      <c r="I55" s="91"/>
      <c r="J55" s="91"/>
      <c r="K55" s="81"/>
      <c r="L55" s="45"/>
      <c r="M55" s="45"/>
      <c r="N55" s="45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</row>
    <row r="56" spans="2:28" ht="12.75" customHeight="1" x14ac:dyDescent="0.2">
      <c r="B56" s="119"/>
      <c r="D56" s="87"/>
      <c r="E56" s="88"/>
      <c r="F56" s="89"/>
      <c r="G56" s="91"/>
      <c r="H56" s="91"/>
      <c r="I56" s="91"/>
      <c r="J56" s="91"/>
      <c r="K56" s="81"/>
      <c r="L56" s="45"/>
      <c r="M56" s="45"/>
      <c r="N56" s="45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</row>
    <row r="57" spans="2:28" ht="12.75" customHeight="1" x14ac:dyDescent="0.2">
      <c r="B57" s="119"/>
      <c r="D57" s="87"/>
      <c r="E57" s="88"/>
      <c r="F57" s="89"/>
      <c r="G57" s="91"/>
      <c r="H57" s="91"/>
      <c r="I57" s="91"/>
      <c r="J57" s="91"/>
      <c r="K57" s="81"/>
      <c r="L57" s="45"/>
      <c r="M57" s="45"/>
      <c r="N57" s="45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</row>
    <row r="58" spans="2:28" ht="12.75" customHeight="1" x14ac:dyDescent="0.2">
      <c r="B58" s="119"/>
      <c r="D58" s="87"/>
      <c r="E58" s="88"/>
      <c r="F58" s="89"/>
      <c r="G58" s="91"/>
      <c r="H58" s="91"/>
      <c r="I58" s="91"/>
      <c r="J58" s="91"/>
      <c r="K58" s="81"/>
      <c r="L58" s="45"/>
      <c r="M58" s="45"/>
      <c r="N58" s="45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</row>
    <row r="59" spans="2:28" ht="12.75" customHeight="1" x14ac:dyDescent="0.2">
      <c r="B59" s="119"/>
      <c r="D59" s="87"/>
      <c r="E59" s="88"/>
      <c r="F59" s="89"/>
      <c r="G59" s="91"/>
      <c r="H59" s="91"/>
      <c r="I59" s="91"/>
      <c r="J59" s="91"/>
      <c r="K59" s="81"/>
      <c r="L59" s="45"/>
      <c r="M59" s="45"/>
      <c r="N59" s="45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</row>
    <row r="60" spans="2:28" ht="12.75" customHeight="1" x14ac:dyDescent="0.2">
      <c r="B60" s="119"/>
      <c r="D60" s="87"/>
      <c r="E60" s="88"/>
      <c r="F60" s="89"/>
      <c r="G60" s="91"/>
      <c r="H60" s="91"/>
      <c r="I60" s="91"/>
      <c r="J60" s="91"/>
      <c r="K60" s="81"/>
      <c r="L60" s="45"/>
      <c r="M60" s="45"/>
      <c r="N60" s="45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</row>
    <row r="61" spans="2:28" ht="12.75" customHeight="1" x14ac:dyDescent="0.2">
      <c r="B61" s="119"/>
      <c r="D61" s="87"/>
      <c r="E61" s="88"/>
      <c r="F61" s="89"/>
      <c r="G61" s="91"/>
      <c r="H61" s="91"/>
      <c r="I61" s="91"/>
      <c r="J61" s="91"/>
      <c r="K61" s="81"/>
      <c r="L61" s="45"/>
      <c r="M61" s="45"/>
      <c r="N61" s="45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</row>
    <row r="62" spans="2:28" ht="12.75" customHeight="1" x14ac:dyDescent="0.2">
      <c r="B62" s="119"/>
      <c r="D62" s="87"/>
      <c r="E62" s="88"/>
      <c r="F62" s="89"/>
      <c r="G62" s="91"/>
      <c r="H62" s="91"/>
      <c r="I62" s="91"/>
      <c r="J62" s="91"/>
      <c r="K62" s="81"/>
      <c r="L62" s="45"/>
      <c r="M62" s="45"/>
      <c r="N62" s="45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</row>
    <row r="63" spans="2:28" ht="12.75" customHeight="1" x14ac:dyDescent="0.2">
      <c r="B63" s="119"/>
      <c r="D63" s="87"/>
      <c r="E63" s="88"/>
      <c r="F63" s="89"/>
      <c r="G63" s="91"/>
      <c r="H63" s="91"/>
      <c r="I63" s="91"/>
      <c r="J63" s="91"/>
      <c r="K63" s="81"/>
      <c r="L63" s="45"/>
      <c r="M63" s="45"/>
      <c r="N63" s="45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</row>
    <row r="64" spans="2:28" ht="12.75" customHeight="1" x14ac:dyDescent="0.2">
      <c r="B64" s="119"/>
      <c r="D64" s="87"/>
      <c r="E64" s="88"/>
      <c r="F64" s="89"/>
      <c r="G64" s="91"/>
      <c r="H64" s="91"/>
      <c r="I64" s="91"/>
      <c r="J64" s="91"/>
      <c r="K64" s="81"/>
      <c r="L64" s="45"/>
      <c r="M64" s="45"/>
      <c r="N64" s="45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</row>
    <row r="65" spans="2:28" ht="12.75" customHeight="1" x14ac:dyDescent="0.2">
      <c r="B65" s="119"/>
      <c r="D65" s="87"/>
      <c r="E65" s="88"/>
      <c r="F65" s="89"/>
      <c r="G65" s="91"/>
      <c r="H65" s="91"/>
      <c r="I65" s="91"/>
      <c r="J65" s="91"/>
      <c r="K65" s="82"/>
      <c r="L65" s="46"/>
      <c r="M65" s="46"/>
      <c r="N65" s="46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</row>
    <row r="66" spans="2:28" ht="12.75" customHeight="1" thickBot="1" x14ac:dyDescent="0.25">
      <c r="B66" s="120"/>
      <c r="D66" s="92"/>
      <c r="E66" s="92"/>
      <c r="F66" s="92"/>
      <c r="G66" s="16"/>
      <c r="H66" s="17" t="s">
        <v>5</v>
      </c>
      <c r="I66" s="17" t="s">
        <v>5</v>
      </c>
      <c r="J66" s="17" t="s">
        <v>17</v>
      </c>
      <c r="K66" s="17" t="str">
        <f t="shared" ref="K66:AB66" si="7">IF(OR(TRIM(K49)=0,TRIM(K49)=""),"",IF(IFERROR(TRIM(INDEX(QryItemNamed,MATCH(TRIM(K49),ITEM,0),3)),"")="LS","",IFERROR(TRIM(INDEX(QryItemNamed,MATCH(TRIM(K49),ITEM,0),3)),"")))</f>
        <v/>
      </c>
      <c r="L66" s="17"/>
      <c r="M66" s="17"/>
      <c r="N66" s="17"/>
      <c r="O66" s="17" t="str">
        <f t="shared" si="7"/>
        <v/>
      </c>
      <c r="P66" s="17" t="str">
        <f t="shared" si="7"/>
        <v/>
      </c>
      <c r="Q66" s="17" t="str">
        <f t="shared" si="7"/>
        <v/>
      </c>
      <c r="R66" s="17" t="str">
        <f t="shared" si="7"/>
        <v/>
      </c>
      <c r="S66" s="17" t="str">
        <f t="shared" si="7"/>
        <v/>
      </c>
      <c r="T66" s="17" t="str">
        <f t="shared" si="7"/>
        <v/>
      </c>
      <c r="U66" s="17" t="str">
        <f t="shared" si="7"/>
        <v/>
      </c>
      <c r="V66" s="17" t="str">
        <f t="shared" si="7"/>
        <v/>
      </c>
      <c r="W66" s="17" t="str">
        <f t="shared" si="7"/>
        <v/>
      </c>
      <c r="X66" s="17" t="str">
        <f t="shared" si="7"/>
        <v/>
      </c>
      <c r="Y66" s="17" t="str">
        <f t="shared" si="7"/>
        <v/>
      </c>
      <c r="Z66" s="17" t="str">
        <f t="shared" si="7"/>
        <v/>
      </c>
      <c r="AA66" s="17" t="str">
        <f t="shared" si="7"/>
        <v/>
      </c>
      <c r="AB66" s="17" t="str">
        <f t="shared" si="7"/>
        <v/>
      </c>
    </row>
    <row r="67" spans="2:28" ht="12.75" customHeight="1" x14ac:dyDescent="0.2">
      <c r="B67" s="41"/>
      <c r="D67" s="18"/>
      <c r="E67" s="19"/>
      <c r="F67" s="18"/>
      <c r="G67" s="19"/>
      <c r="H67" s="20" t="str">
        <f t="shared" ref="H67:H98" si="8">IF(D67&lt;&gt;"",F67-D67,"")</f>
        <v/>
      </c>
      <c r="I67" s="20"/>
      <c r="J67" s="20" t="str">
        <f t="shared" ref="J67:J98" si="9">IF(D67&lt;&gt;"",H67*I67/9,"")</f>
        <v/>
      </c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1"/>
      <c r="AB67" s="20"/>
    </row>
    <row r="68" spans="2:28" ht="12.75" customHeight="1" x14ac:dyDescent="0.2">
      <c r="B68" s="42"/>
      <c r="D68" s="18"/>
      <c r="E68" s="19" t="s">
        <v>1</v>
      </c>
      <c r="F68" s="18"/>
      <c r="G68" s="19"/>
      <c r="H68" s="20" t="str">
        <f t="shared" si="8"/>
        <v/>
      </c>
      <c r="I68" s="20"/>
      <c r="J68" s="20" t="str">
        <f t="shared" si="9"/>
        <v/>
      </c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1"/>
      <c r="AB68" s="22"/>
    </row>
    <row r="69" spans="2:28" ht="12.75" customHeight="1" x14ac:dyDescent="0.2">
      <c r="B69" s="42"/>
      <c r="D69" s="23"/>
      <c r="E69" s="24"/>
      <c r="F69" s="23"/>
      <c r="G69" s="24"/>
      <c r="H69" s="22" t="str">
        <f t="shared" si="8"/>
        <v/>
      </c>
      <c r="I69" s="22"/>
      <c r="J69" s="22" t="str">
        <f t="shared" si="9"/>
        <v/>
      </c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2"/>
      <c r="AA69" s="21"/>
      <c r="AB69" s="22"/>
    </row>
    <row r="70" spans="2:28" ht="12.75" customHeight="1" x14ac:dyDescent="0.2">
      <c r="B70" s="42"/>
      <c r="D70" s="23"/>
      <c r="E70" s="24"/>
      <c r="F70" s="23"/>
      <c r="G70" s="24"/>
      <c r="H70" s="22" t="str">
        <f t="shared" si="8"/>
        <v/>
      </c>
      <c r="I70" s="22"/>
      <c r="J70" s="22" t="str">
        <f t="shared" si="9"/>
        <v/>
      </c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2"/>
      <c r="AA70" s="21"/>
      <c r="AB70" s="22"/>
    </row>
    <row r="71" spans="2:28" ht="12.75" customHeight="1" x14ac:dyDescent="0.2">
      <c r="B71" s="42"/>
      <c r="D71" s="23"/>
      <c r="E71" s="24"/>
      <c r="F71" s="23"/>
      <c r="G71" s="24"/>
      <c r="H71" s="22" t="str">
        <f t="shared" si="8"/>
        <v/>
      </c>
      <c r="I71" s="22"/>
      <c r="J71" s="22" t="str">
        <f t="shared" si="9"/>
        <v/>
      </c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5"/>
      <c r="X71" s="25"/>
      <c r="Y71" s="22"/>
      <c r="Z71" s="22"/>
      <c r="AA71" s="21"/>
      <c r="AB71" s="22"/>
    </row>
    <row r="72" spans="2:28" ht="12.75" customHeight="1" x14ac:dyDescent="0.2">
      <c r="B72" s="42"/>
      <c r="D72" s="23"/>
      <c r="E72" s="24"/>
      <c r="F72" s="23"/>
      <c r="G72" s="24"/>
      <c r="H72" s="22" t="str">
        <f t="shared" si="8"/>
        <v/>
      </c>
      <c r="I72" s="22"/>
      <c r="J72" s="22" t="str">
        <f t="shared" si="9"/>
        <v/>
      </c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2"/>
      <c r="V72" s="20"/>
      <c r="W72" s="25"/>
      <c r="X72" s="25"/>
      <c r="Y72" s="22"/>
      <c r="Z72" s="22"/>
      <c r="AA72" s="21"/>
      <c r="AB72" s="22"/>
    </row>
    <row r="73" spans="2:28" ht="12.75" customHeight="1" x14ac:dyDescent="0.2">
      <c r="B73" s="42"/>
      <c r="D73" s="23"/>
      <c r="E73" s="24"/>
      <c r="F73" s="23"/>
      <c r="G73" s="24"/>
      <c r="H73" s="22" t="str">
        <f t="shared" si="8"/>
        <v/>
      </c>
      <c r="I73" s="22"/>
      <c r="J73" s="22" t="str">
        <f t="shared" si="9"/>
        <v/>
      </c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2"/>
      <c r="V73" s="20"/>
      <c r="W73" s="25"/>
      <c r="X73" s="25"/>
      <c r="Y73" s="22"/>
      <c r="Z73" s="22"/>
      <c r="AA73" s="21"/>
      <c r="AB73" s="22"/>
    </row>
    <row r="74" spans="2:28" ht="12.75" customHeight="1" x14ac:dyDescent="0.2">
      <c r="B74" s="42"/>
      <c r="D74" s="23"/>
      <c r="E74" s="24"/>
      <c r="F74" s="23"/>
      <c r="G74" s="24"/>
      <c r="H74" s="22" t="str">
        <f t="shared" si="8"/>
        <v/>
      </c>
      <c r="I74" s="22"/>
      <c r="J74" s="22" t="str">
        <f t="shared" si="9"/>
        <v/>
      </c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2"/>
      <c r="V74" s="20"/>
      <c r="W74" s="25"/>
      <c r="X74" s="25"/>
      <c r="Y74" s="22"/>
      <c r="Z74" s="22"/>
      <c r="AA74" s="21"/>
      <c r="AB74" s="22"/>
    </row>
    <row r="75" spans="2:28" ht="12.75" customHeight="1" x14ac:dyDescent="0.2">
      <c r="B75" s="42"/>
      <c r="D75" s="23"/>
      <c r="E75" s="24"/>
      <c r="F75" s="23"/>
      <c r="G75" s="24"/>
      <c r="H75" s="22" t="str">
        <f t="shared" si="8"/>
        <v/>
      </c>
      <c r="I75" s="22"/>
      <c r="J75" s="22" t="str">
        <f t="shared" si="9"/>
        <v/>
      </c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2"/>
      <c r="V75" s="20"/>
      <c r="W75" s="25"/>
      <c r="X75" s="25"/>
      <c r="Y75" s="22"/>
      <c r="Z75" s="22"/>
      <c r="AA75" s="21"/>
      <c r="AB75" s="22"/>
    </row>
    <row r="76" spans="2:28" ht="12.75" customHeight="1" x14ac:dyDescent="0.2">
      <c r="B76" s="42"/>
      <c r="D76" s="23"/>
      <c r="E76" s="24"/>
      <c r="F76" s="23"/>
      <c r="G76" s="24"/>
      <c r="H76" s="22" t="str">
        <f t="shared" si="8"/>
        <v/>
      </c>
      <c r="I76" s="22"/>
      <c r="J76" s="22" t="str">
        <f t="shared" si="9"/>
        <v/>
      </c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2"/>
      <c r="V76" s="20"/>
      <c r="W76" s="25"/>
      <c r="X76" s="25"/>
      <c r="Y76" s="22"/>
      <c r="Z76" s="22"/>
      <c r="AA76" s="21"/>
      <c r="AB76" s="22"/>
    </row>
    <row r="77" spans="2:28" ht="12.75" customHeight="1" x14ac:dyDescent="0.2">
      <c r="B77" s="42"/>
      <c r="D77" s="23"/>
      <c r="E77" s="24"/>
      <c r="F77" s="23"/>
      <c r="G77" s="24"/>
      <c r="H77" s="22" t="str">
        <f t="shared" si="8"/>
        <v/>
      </c>
      <c r="I77" s="22"/>
      <c r="J77" s="22" t="str">
        <f t="shared" si="9"/>
        <v/>
      </c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2"/>
      <c r="V77" s="20"/>
      <c r="W77" s="25"/>
      <c r="X77" s="25"/>
      <c r="Y77" s="22"/>
      <c r="Z77" s="22"/>
      <c r="AA77" s="21"/>
      <c r="AB77" s="22"/>
    </row>
    <row r="78" spans="2:28" ht="12.75" customHeight="1" x14ac:dyDescent="0.2">
      <c r="B78" s="42"/>
      <c r="D78" s="23"/>
      <c r="E78" s="24"/>
      <c r="F78" s="23"/>
      <c r="G78" s="24"/>
      <c r="H78" s="22" t="str">
        <f t="shared" si="8"/>
        <v/>
      </c>
      <c r="I78" s="22"/>
      <c r="J78" s="22" t="str">
        <f t="shared" si="9"/>
        <v/>
      </c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2"/>
      <c r="V78" s="20"/>
      <c r="W78" s="25"/>
      <c r="X78" s="25"/>
      <c r="Y78" s="22"/>
      <c r="Z78" s="22"/>
      <c r="AA78" s="21"/>
      <c r="AB78" s="22"/>
    </row>
    <row r="79" spans="2:28" ht="12.75" customHeight="1" x14ac:dyDescent="0.2">
      <c r="B79" s="42"/>
      <c r="D79" s="23"/>
      <c r="E79" s="24"/>
      <c r="F79" s="23"/>
      <c r="G79" s="24"/>
      <c r="H79" s="22" t="str">
        <f t="shared" si="8"/>
        <v/>
      </c>
      <c r="I79" s="22"/>
      <c r="J79" s="22" t="str">
        <f t="shared" si="9"/>
        <v/>
      </c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2"/>
      <c r="V79" s="20"/>
      <c r="W79" s="25"/>
      <c r="X79" s="25"/>
      <c r="Y79" s="22"/>
      <c r="Z79" s="22"/>
      <c r="AA79" s="21"/>
      <c r="AB79" s="22"/>
    </row>
    <row r="80" spans="2:28" ht="12.75" customHeight="1" x14ac:dyDescent="0.2">
      <c r="B80" s="42"/>
      <c r="D80" s="23"/>
      <c r="E80" s="24"/>
      <c r="F80" s="23"/>
      <c r="G80" s="24"/>
      <c r="H80" s="22" t="str">
        <f t="shared" si="8"/>
        <v/>
      </c>
      <c r="I80" s="22"/>
      <c r="J80" s="22" t="str">
        <f t="shared" si="9"/>
        <v/>
      </c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2"/>
      <c r="V80" s="20"/>
      <c r="W80" s="25"/>
      <c r="X80" s="25"/>
      <c r="Y80" s="22"/>
      <c r="Z80" s="22"/>
      <c r="AA80" s="21"/>
      <c r="AB80" s="22"/>
    </row>
    <row r="81" spans="2:28" ht="12.75" customHeight="1" x14ac:dyDescent="0.2">
      <c r="B81" s="42"/>
      <c r="D81" s="23"/>
      <c r="E81" s="24"/>
      <c r="F81" s="23"/>
      <c r="G81" s="24"/>
      <c r="H81" s="22" t="str">
        <f t="shared" si="8"/>
        <v/>
      </c>
      <c r="I81" s="22"/>
      <c r="J81" s="22" t="str">
        <f t="shared" si="9"/>
        <v/>
      </c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2"/>
      <c r="V81" s="20"/>
      <c r="W81" s="25"/>
      <c r="X81" s="25"/>
      <c r="Y81" s="22"/>
      <c r="Z81" s="22"/>
      <c r="AA81" s="21"/>
      <c r="AB81" s="22"/>
    </row>
    <row r="82" spans="2:28" ht="12.75" customHeight="1" x14ac:dyDescent="0.2">
      <c r="B82" s="42"/>
      <c r="D82" s="23"/>
      <c r="E82" s="24"/>
      <c r="F82" s="23"/>
      <c r="G82" s="24"/>
      <c r="H82" s="22" t="str">
        <f t="shared" si="8"/>
        <v/>
      </c>
      <c r="I82" s="22"/>
      <c r="J82" s="22" t="str">
        <f t="shared" si="9"/>
        <v/>
      </c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2"/>
      <c r="V82" s="20"/>
      <c r="W82" s="25"/>
      <c r="X82" s="25"/>
      <c r="Y82" s="22"/>
      <c r="Z82" s="22"/>
      <c r="AA82" s="21"/>
      <c r="AB82" s="22"/>
    </row>
    <row r="83" spans="2:28" ht="12.75" customHeight="1" x14ac:dyDescent="0.2">
      <c r="B83" s="42"/>
      <c r="D83" s="23"/>
      <c r="E83" s="24"/>
      <c r="F83" s="23"/>
      <c r="G83" s="24"/>
      <c r="H83" s="22" t="str">
        <f t="shared" si="8"/>
        <v/>
      </c>
      <c r="I83" s="22"/>
      <c r="J83" s="22" t="str">
        <f t="shared" si="9"/>
        <v/>
      </c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2"/>
      <c r="V83" s="20"/>
      <c r="W83" s="25"/>
      <c r="X83" s="25"/>
      <c r="Y83" s="22"/>
      <c r="Z83" s="22"/>
      <c r="AA83" s="21"/>
      <c r="AB83" s="22"/>
    </row>
    <row r="84" spans="2:28" ht="12.75" customHeight="1" x14ac:dyDescent="0.2">
      <c r="B84" s="42"/>
      <c r="D84" s="23"/>
      <c r="E84" s="24"/>
      <c r="F84" s="23"/>
      <c r="G84" s="24"/>
      <c r="H84" s="22" t="str">
        <f t="shared" si="8"/>
        <v/>
      </c>
      <c r="I84" s="22"/>
      <c r="J84" s="22" t="str">
        <f t="shared" si="9"/>
        <v/>
      </c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2"/>
      <c r="V84" s="20"/>
      <c r="W84" s="25"/>
      <c r="X84" s="25"/>
      <c r="Y84" s="22"/>
      <c r="Z84" s="22"/>
      <c r="AA84" s="21"/>
      <c r="AB84" s="22"/>
    </row>
    <row r="85" spans="2:28" ht="12.75" customHeight="1" x14ac:dyDescent="0.2">
      <c r="B85" s="42"/>
      <c r="D85" s="23"/>
      <c r="E85" s="24"/>
      <c r="F85" s="23"/>
      <c r="G85" s="24"/>
      <c r="H85" s="22" t="str">
        <f t="shared" si="8"/>
        <v/>
      </c>
      <c r="I85" s="22"/>
      <c r="J85" s="22" t="str">
        <f t="shared" si="9"/>
        <v/>
      </c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2"/>
      <c r="V85" s="20"/>
      <c r="W85" s="25"/>
      <c r="X85" s="25"/>
      <c r="Y85" s="22"/>
      <c r="Z85" s="22"/>
      <c r="AA85" s="21"/>
      <c r="AB85" s="22"/>
    </row>
    <row r="86" spans="2:28" ht="12.75" customHeight="1" x14ac:dyDescent="0.2">
      <c r="B86" s="42"/>
      <c r="D86" s="23"/>
      <c r="E86" s="24"/>
      <c r="F86" s="23"/>
      <c r="G86" s="24"/>
      <c r="H86" s="22" t="str">
        <f t="shared" si="8"/>
        <v/>
      </c>
      <c r="I86" s="22"/>
      <c r="J86" s="22" t="str">
        <f t="shared" si="9"/>
        <v/>
      </c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2"/>
      <c r="V86" s="20"/>
      <c r="W86" s="25"/>
      <c r="X86" s="25"/>
      <c r="Y86" s="22"/>
      <c r="Z86" s="22"/>
      <c r="AA86" s="21"/>
      <c r="AB86" s="22"/>
    </row>
    <row r="87" spans="2:28" ht="12.75" customHeight="1" x14ac:dyDescent="0.2">
      <c r="B87" s="42"/>
      <c r="D87" s="23"/>
      <c r="E87" s="24"/>
      <c r="F87" s="23"/>
      <c r="G87" s="24"/>
      <c r="H87" s="22" t="str">
        <f t="shared" si="8"/>
        <v/>
      </c>
      <c r="I87" s="22"/>
      <c r="J87" s="22" t="str">
        <f t="shared" si="9"/>
        <v/>
      </c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2"/>
      <c r="V87" s="20"/>
      <c r="W87" s="25"/>
      <c r="X87" s="25"/>
      <c r="Y87" s="22"/>
      <c r="Z87" s="22"/>
      <c r="AA87" s="21"/>
      <c r="AB87" s="22"/>
    </row>
    <row r="88" spans="2:28" ht="12.75" customHeight="1" x14ac:dyDescent="0.2">
      <c r="B88" s="42"/>
      <c r="D88" s="23"/>
      <c r="E88" s="24"/>
      <c r="F88" s="23"/>
      <c r="G88" s="24"/>
      <c r="H88" s="22" t="str">
        <f t="shared" si="8"/>
        <v/>
      </c>
      <c r="I88" s="22"/>
      <c r="J88" s="22" t="str">
        <f t="shared" si="9"/>
        <v/>
      </c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2"/>
      <c r="V88" s="20"/>
      <c r="W88" s="25"/>
      <c r="X88" s="25"/>
      <c r="Y88" s="22"/>
      <c r="Z88" s="22"/>
      <c r="AA88" s="21"/>
      <c r="AB88" s="22"/>
    </row>
    <row r="89" spans="2:28" ht="12.75" customHeight="1" x14ac:dyDescent="0.2">
      <c r="B89" s="42"/>
      <c r="D89" s="23"/>
      <c r="E89" s="24"/>
      <c r="F89" s="23"/>
      <c r="G89" s="24"/>
      <c r="H89" s="22" t="str">
        <f t="shared" si="8"/>
        <v/>
      </c>
      <c r="I89" s="22"/>
      <c r="J89" s="22" t="str">
        <f t="shared" si="9"/>
        <v/>
      </c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2"/>
      <c r="V89" s="20"/>
      <c r="W89" s="25"/>
      <c r="X89" s="25"/>
      <c r="Y89" s="22"/>
      <c r="Z89" s="22"/>
      <c r="AA89" s="21"/>
      <c r="AB89" s="22"/>
    </row>
    <row r="90" spans="2:28" ht="12.75" customHeight="1" x14ac:dyDescent="0.2">
      <c r="B90" s="42"/>
      <c r="D90" s="23"/>
      <c r="E90" s="24"/>
      <c r="F90" s="23"/>
      <c r="G90" s="24"/>
      <c r="H90" s="22" t="str">
        <f t="shared" si="8"/>
        <v/>
      </c>
      <c r="I90" s="22"/>
      <c r="J90" s="22" t="str">
        <f t="shared" si="9"/>
        <v/>
      </c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2"/>
      <c r="V90" s="20"/>
      <c r="W90" s="25"/>
      <c r="X90" s="25"/>
      <c r="Y90" s="22"/>
      <c r="Z90" s="22"/>
      <c r="AA90" s="21"/>
      <c r="AB90" s="22"/>
    </row>
    <row r="91" spans="2:28" ht="12.75" customHeight="1" x14ac:dyDescent="0.2">
      <c r="B91" s="42"/>
      <c r="D91" s="23"/>
      <c r="E91" s="24"/>
      <c r="F91" s="23"/>
      <c r="G91" s="24"/>
      <c r="H91" s="22" t="str">
        <f t="shared" si="8"/>
        <v/>
      </c>
      <c r="I91" s="22"/>
      <c r="J91" s="22" t="str">
        <f t="shared" si="9"/>
        <v/>
      </c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2"/>
      <c r="V91" s="20"/>
      <c r="W91" s="25"/>
      <c r="X91" s="25"/>
      <c r="Y91" s="22"/>
      <c r="Z91" s="22"/>
      <c r="AA91" s="21"/>
      <c r="AB91" s="22"/>
    </row>
    <row r="92" spans="2:28" ht="12.75" customHeight="1" x14ac:dyDescent="0.2">
      <c r="B92" s="42"/>
      <c r="D92" s="23"/>
      <c r="E92" s="24"/>
      <c r="F92" s="23"/>
      <c r="G92" s="24"/>
      <c r="H92" s="22" t="str">
        <f t="shared" si="8"/>
        <v/>
      </c>
      <c r="I92" s="22"/>
      <c r="J92" s="22" t="str">
        <f t="shared" si="9"/>
        <v/>
      </c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5"/>
      <c r="X92" s="25"/>
      <c r="Y92" s="22"/>
      <c r="Z92" s="22"/>
      <c r="AA92" s="21"/>
      <c r="AB92" s="22"/>
    </row>
    <row r="93" spans="2:28" ht="12.75" customHeight="1" x14ac:dyDescent="0.2">
      <c r="B93" s="42"/>
      <c r="D93" s="23"/>
      <c r="E93" s="24"/>
      <c r="F93" s="23"/>
      <c r="G93" s="24"/>
      <c r="H93" s="22" t="str">
        <f t="shared" si="8"/>
        <v/>
      </c>
      <c r="I93" s="22"/>
      <c r="J93" s="22" t="str">
        <f t="shared" si="9"/>
        <v/>
      </c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2"/>
      <c r="V93" s="20"/>
      <c r="W93" s="25"/>
      <c r="X93" s="25"/>
      <c r="Y93" s="22"/>
      <c r="Z93" s="22"/>
      <c r="AA93" s="21"/>
      <c r="AB93" s="22"/>
    </row>
    <row r="94" spans="2:28" ht="12.75" customHeight="1" x14ac:dyDescent="0.2">
      <c r="B94" s="42"/>
      <c r="D94" s="23"/>
      <c r="E94" s="24"/>
      <c r="F94" s="23"/>
      <c r="G94" s="24"/>
      <c r="H94" s="22" t="str">
        <f t="shared" si="8"/>
        <v/>
      </c>
      <c r="I94" s="22"/>
      <c r="J94" s="22" t="str">
        <f t="shared" si="9"/>
        <v/>
      </c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2"/>
      <c r="V94" s="20"/>
      <c r="W94" s="25"/>
      <c r="X94" s="25"/>
      <c r="Y94" s="22"/>
      <c r="Z94" s="22"/>
      <c r="AA94" s="21"/>
      <c r="AB94" s="22"/>
    </row>
    <row r="95" spans="2:28" ht="12.75" customHeight="1" x14ac:dyDescent="0.2">
      <c r="B95" s="42"/>
      <c r="D95" s="23"/>
      <c r="E95" s="24"/>
      <c r="F95" s="23"/>
      <c r="G95" s="24"/>
      <c r="H95" s="22" t="str">
        <f t="shared" si="8"/>
        <v/>
      </c>
      <c r="I95" s="22"/>
      <c r="J95" s="22" t="str">
        <f t="shared" si="9"/>
        <v/>
      </c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2"/>
      <c r="V95" s="20"/>
      <c r="W95" s="25"/>
      <c r="X95" s="25"/>
      <c r="Y95" s="22"/>
      <c r="Z95" s="22"/>
      <c r="AA95" s="21"/>
      <c r="AB95" s="22"/>
    </row>
    <row r="96" spans="2:28" ht="12.75" customHeight="1" x14ac:dyDescent="0.2">
      <c r="B96" s="42"/>
      <c r="D96" s="23"/>
      <c r="E96" s="24"/>
      <c r="F96" s="23"/>
      <c r="G96" s="24"/>
      <c r="H96" s="22" t="str">
        <f t="shared" si="8"/>
        <v/>
      </c>
      <c r="I96" s="22"/>
      <c r="J96" s="22" t="str">
        <f t="shared" si="9"/>
        <v/>
      </c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5"/>
      <c r="X96" s="25"/>
      <c r="Y96" s="22"/>
      <c r="Z96" s="22"/>
      <c r="AA96" s="21"/>
      <c r="AB96" s="22"/>
    </row>
    <row r="97" spans="2:28" ht="12.75" customHeight="1" x14ac:dyDescent="0.2">
      <c r="B97" s="42"/>
      <c r="D97" s="23"/>
      <c r="E97" s="24"/>
      <c r="F97" s="23"/>
      <c r="G97" s="24"/>
      <c r="H97" s="22" t="str">
        <f t="shared" si="8"/>
        <v/>
      </c>
      <c r="I97" s="22"/>
      <c r="J97" s="22" t="str">
        <f t="shared" si="9"/>
        <v/>
      </c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5"/>
      <c r="X97" s="25"/>
      <c r="Y97" s="22"/>
      <c r="Z97" s="22"/>
      <c r="AA97" s="21"/>
      <c r="AB97" s="22"/>
    </row>
    <row r="98" spans="2:28" ht="12.75" customHeight="1" x14ac:dyDescent="0.2">
      <c r="B98" s="42"/>
      <c r="D98" s="23"/>
      <c r="E98" s="24"/>
      <c r="F98" s="23"/>
      <c r="G98" s="24"/>
      <c r="H98" s="22" t="str">
        <f t="shared" si="8"/>
        <v/>
      </c>
      <c r="I98" s="22"/>
      <c r="J98" s="22" t="str">
        <f t="shared" si="9"/>
        <v/>
      </c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5"/>
      <c r="X98" s="25"/>
      <c r="Y98" s="22"/>
      <c r="Z98" s="22"/>
      <c r="AA98" s="21"/>
      <c r="AB98" s="22"/>
    </row>
    <row r="99" spans="2:28" ht="12.75" customHeight="1" x14ac:dyDescent="0.2">
      <c r="B99" s="42"/>
      <c r="D99" s="23"/>
      <c r="E99" s="24"/>
      <c r="F99" s="23"/>
      <c r="G99" s="24"/>
      <c r="H99" s="22" t="str">
        <f t="shared" ref="H99:H125" si="10">IF(D99&lt;&gt;"",F99-D99,"")</f>
        <v/>
      </c>
      <c r="I99" s="22"/>
      <c r="J99" s="22" t="str">
        <f t="shared" ref="J99:J125" si="11">IF(D99&lt;&gt;"",H99*I99/9,"")</f>
        <v/>
      </c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5"/>
      <c r="X99" s="25"/>
      <c r="Y99" s="22"/>
      <c r="Z99" s="22"/>
      <c r="AA99" s="21"/>
      <c r="AB99" s="22"/>
    </row>
    <row r="100" spans="2:28" ht="12.75" customHeight="1" x14ac:dyDescent="0.2">
      <c r="B100" s="42"/>
      <c r="D100" s="23"/>
      <c r="E100" s="24"/>
      <c r="F100" s="23"/>
      <c r="G100" s="24"/>
      <c r="H100" s="22" t="str">
        <f t="shared" si="10"/>
        <v/>
      </c>
      <c r="I100" s="22"/>
      <c r="J100" s="22" t="str">
        <f t="shared" si="11"/>
        <v/>
      </c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5"/>
      <c r="X100" s="25"/>
      <c r="Y100" s="22"/>
      <c r="Z100" s="22"/>
      <c r="AA100" s="21"/>
      <c r="AB100" s="22"/>
    </row>
    <row r="101" spans="2:28" ht="12.75" customHeight="1" x14ac:dyDescent="0.2">
      <c r="B101" s="42"/>
      <c r="D101" s="23"/>
      <c r="E101" s="24"/>
      <c r="F101" s="23"/>
      <c r="G101" s="24"/>
      <c r="H101" s="22" t="str">
        <f t="shared" si="10"/>
        <v/>
      </c>
      <c r="I101" s="22"/>
      <c r="J101" s="22" t="str">
        <f t="shared" si="11"/>
        <v/>
      </c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5"/>
      <c r="X101" s="25"/>
      <c r="Y101" s="22"/>
      <c r="Z101" s="22"/>
      <c r="AA101" s="21"/>
      <c r="AB101" s="22"/>
    </row>
    <row r="102" spans="2:28" ht="12.75" customHeight="1" x14ac:dyDescent="0.2">
      <c r="B102" s="42"/>
      <c r="D102" s="23"/>
      <c r="E102" s="24"/>
      <c r="F102" s="23"/>
      <c r="G102" s="24"/>
      <c r="H102" s="22" t="str">
        <f t="shared" si="10"/>
        <v/>
      </c>
      <c r="I102" s="22"/>
      <c r="J102" s="22" t="str">
        <f t="shared" si="11"/>
        <v/>
      </c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2"/>
      <c r="W102" s="25"/>
      <c r="X102" s="25"/>
      <c r="Y102" s="22"/>
      <c r="Z102" s="22"/>
      <c r="AA102" s="25"/>
      <c r="AB102" s="22"/>
    </row>
    <row r="103" spans="2:28" ht="12.75" customHeight="1" x14ac:dyDescent="0.2">
      <c r="B103" s="42"/>
      <c r="D103" s="23"/>
      <c r="E103" s="24"/>
      <c r="F103" s="23"/>
      <c r="G103" s="24"/>
      <c r="H103" s="22" t="str">
        <f t="shared" si="10"/>
        <v/>
      </c>
      <c r="I103" s="22"/>
      <c r="J103" s="22" t="str">
        <f t="shared" si="11"/>
        <v/>
      </c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2"/>
      <c r="W103" s="20"/>
      <c r="X103" s="20"/>
      <c r="Y103" s="20"/>
      <c r="Z103" s="22"/>
      <c r="AA103" s="21"/>
      <c r="AB103" s="22"/>
    </row>
    <row r="104" spans="2:28" ht="12.75" customHeight="1" x14ac:dyDescent="0.2">
      <c r="B104" s="42"/>
      <c r="D104" s="23"/>
      <c r="E104" s="24"/>
      <c r="F104" s="23"/>
      <c r="G104" s="24"/>
      <c r="H104" s="22" t="str">
        <f t="shared" si="10"/>
        <v/>
      </c>
      <c r="I104" s="22"/>
      <c r="J104" s="22" t="str">
        <f t="shared" si="11"/>
        <v/>
      </c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2"/>
      <c r="W104" s="20"/>
      <c r="X104" s="20"/>
      <c r="Y104" s="20"/>
      <c r="Z104" s="22"/>
      <c r="AA104" s="21"/>
      <c r="AB104" s="22"/>
    </row>
    <row r="105" spans="2:28" ht="12.75" customHeight="1" x14ac:dyDescent="0.2">
      <c r="B105" s="42"/>
      <c r="D105" s="23"/>
      <c r="E105" s="24"/>
      <c r="F105" s="23"/>
      <c r="G105" s="24"/>
      <c r="H105" s="22" t="str">
        <f t="shared" si="10"/>
        <v/>
      </c>
      <c r="I105" s="22"/>
      <c r="J105" s="22" t="str">
        <f t="shared" si="11"/>
        <v/>
      </c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2"/>
      <c r="W105" s="20"/>
      <c r="X105" s="20"/>
      <c r="Y105" s="20"/>
      <c r="Z105" s="22"/>
      <c r="AA105" s="21"/>
      <c r="AB105" s="22"/>
    </row>
    <row r="106" spans="2:28" ht="12.75" customHeight="1" x14ac:dyDescent="0.2">
      <c r="B106" s="42"/>
      <c r="D106" s="23"/>
      <c r="E106" s="24"/>
      <c r="F106" s="23"/>
      <c r="G106" s="24"/>
      <c r="H106" s="22" t="str">
        <f t="shared" si="10"/>
        <v/>
      </c>
      <c r="I106" s="22"/>
      <c r="J106" s="22" t="str">
        <f t="shared" si="11"/>
        <v/>
      </c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2"/>
      <c r="W106" s="20"/>
      <c r="X106" s="20"/>
      <c r="Y106" s="20"/>
      <c r="Z106" s="22"/>
      <c r="AA106" s="21"/>
      <c r="AB106" s="22"/>
    </row>
    <row r="107" spans="2:28" ht="12.75" customHeight="1" x14ac:dyDescent="0.2">
      <c r="B107" s="42"/>
      <c r="D107" s="23"/>
      <c r="E107" s="24"/>
      <c r="F107" s="23"/>
      <c r="G107" s="24"/>
      <c r="H107" s="22" t="str">
        <f t="shared" si="10"/>
        <v/>
      </c>
      <c r="I107" s="22"/>
      <c r="J107" s="22" t="str">
        <f t="shared" si="11"/>
        <v/>
      </c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2"/>
      <c r="W107" s="20"/>
      <c r="X107" s="20"/>
      <c r="Y107" s="20"/>
      <c r="Z107" s="22"/>
      <c r="AA107" s="21"/>
      <c r="AB107" s="22"/>
    </row>
    <row r="108" spans="2:28" ht="12.75" customHeight="1" x14ac:dyDescent="0.2">
      <c r="B108" s="42"/>
      <c r="D108" s="23"/>
      <c r="E108" s="24"/>
      <c r="F108" s="23"/>
      <c r="G108" s="24"/>
      <c r="H108" s="22" t="str">
        <f t="shared" si="10"/>
        <v/>
      </c>
      <c r="I108" s="22"/>
      <c r="J108" s="22" t="str">
        <f t="shared" si="11"/>
        <v/>
      </c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2"/>
      <c r="AA108" s="21"/>
      <c r="AB108" s="22"/>
    </row>
    <row r="109" spans="2:28" ht="12.75" customHeight="1" x14ac:dyDescent="0.2">
      <c r="B109" s="42"/>
      <c r="D109" s="23"/>
      <c r="E109" s="24"/>
      <c r="F109" s="23"/>
      <c r="G109" s="24"/>
      <c r="H109" s="22" t="str">
        <f t="shared" si="10"/>
        <v/>
      </c>
      <c r="I109" s="22"/>
      <c r="J109" s="22" t="str">
        <f t="shared" si="11"/>
        <v/>
      </c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2"/>
      <c r="AA109" s="21"/>
      <c r="AB109" s="22"/>
    </row>
    <row r="110" spans="2:28" ht="12.75" customHeight="1" x14ac:dyDescent="0.2">
      <c r="B110" s="42"/>
      <c r="D110" s="23"/>
      <c r="E110" s="24"/>
      <c r="F110" s="23"/>
      <c r="G110" s="26"/>
      <c r="H110" s="22" t="str">
        <f t="shared" si="10"/>
        <v/>
      </c>
      <c r="I110" s="22"/>
      <c r="J110" s="22" t="str">
        <f t="shared" si="11"/>
        <v/>
      </c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2"/>
      <c r="AA110" s="21"/>
      <c r="AB110" s="22"/>
    </row>
    <row r="111" spans="2:28" ht="12.75" customHeight="1" x14ac:dyDescent="0.2">
      <c r="B111" s="42"/>
      <c r="D111" s="23"/>
      <c r="E111" s="24"/>
      <c r="F111" s="23"/>
      <c r="G111" s="26"/>
      <c r="H111" s="22" t="str">
        <f t="shared" si="10"/>
        <v/>
      </c>
      <c r="I111" s="22"/>
      <c r="J111" s="22" t="str">
        <f t="shared" si="11"/>
        <v/>
      </c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2"/>
      <c r="AA111" s="21"/>
      <c r="AB111" s="22"/>
    </row>
    <row r="112" spans="2:28" ht="12.75" customHeight="1" x14ac:dyDescent="0.2">
      <c r="B112" s="42"/>
      <c r="D112" s="23"/>
      <c r="E112" s="24"/>
      <c r="F112" s="23"/>
      <c r="G112" s="26"/>
      <c r="H112" s="22" t="str">
        <f t="shared" si="10"/>
        <v/>
      </c>
      <c r="I112" s="22"/>
      <c r="J112" s="22" t="str">
        <f t="shared" si="11"/>
        <v/>
      </c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2"/>
      <c r="AA112" s="21"/>
      <c r="AB112" s="22"/>
    </row>
    <row r="113" spans="2:28" ht="12.75" customHeight="1" x14ac:dyDescent="0.2">
      <c r="B113" s="42"/>
      <c r="D113" s="23"/>
      <c r="E113" s="24"/>
      <c r="F113" s="23"/>
      <c r="G113" s="24"/>
      <c r="H113" s="22" t="str">
        <f t="shared" si="10"/>
        <v/>
      </c>
      <c r="I113" s="22"/>
      <c r="J113" s="22" t="str">
        <f t="shared" si="11"/>
        <v/>
      </c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5"/>
      <c r="X113" s="20"/>
      <c r="Y113" s="20"/>
      <c r="Z113" s="22"/>
      <c r="AA113" s="21"/>
      <c r="AB113" s="22"/>
    </row>
    <row r="114" spans="2:28" ht="12.75" customHeight="1" x14ac:dyDescent="0.2">
      <c r="B114" s="42"/>
      <c r="D114" s="23"/>
      <c r="E114" s="24"/>
      <c r="F114" s="23"/>
      <c r="G114" s="24"/>
      <c r="H114" s="22" t="str">
        <f t="shared" si="10"/>
        <v/>
      </c>
      <c r="I114" s="22"/>
      <c r="J114" s="22" t="str">
        <f t="shared" si="11"/>
        <v/>
      </c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5"/>
      <c r="X114" s="20"/>
      <c r="Y114" s="20"/>
      <c r="Z114" s="22"/>
      <c r="AA114" s="21"/>
      <c r="AB114" s="22"/>
    </row>
    <row r="115" spans="2:28" ht="12.75" customHeight="1" x14ac:dyDescent="0.2">
      <c r="B115" s="42"/>
      <c r="D115" s="23"/>
      <c r="E115" s="24"/>
      <c r="F115" s="23"/>
      <c r="G115" s="24"/>
      <c r="H115" s="22" t="str">
        <f t="shared" si="10"/>
        <v/>
      </c>
      <c r="I115" s="22"/>
      <c r="J115" s="22" t="str">
        <f t="shared" si="11"/>
        <v/>
      </c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5"/>
      <c r="X115" s="20"/>
      <c r="Y115" s="20"/>
      <c r="Z115" s="22"/>
      <c r="AA115" s="21"/>
      <c r="AB115" s="22"/>
    </row>
    <row r="116" spans="2:28" ht="12.75" customHeight="1" x14ac:dyDescent="0.2">
      <c r="B116" s="42"/>
      <c r="D116" s="23"/>
      <c r="E116" s="24"/>
      <c r="F116" s="23"/>
      <c r="G116" s="24"/>
      <c r="H116" s="22" t="str">
        <f t="shared" si="10"/>
        <v/>
      </c>
      <c r="I116" s="22"/>
      <c r="J116" s="22" t="str">
        <f t="shared" si="11"/>
        <v/>
      </c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5"/>
      <c r="X116" s="20"/>
      <c r="Y116" s="20"/>
      <c r="Z116" s="22"/>
      <c r="AA116" s="21"/>
      <c r="AB116" s="22"/>
    </row>
    <row r="117" spans="2:28" ht="12.75" customHeight="1" x14ac:dyDescent="0.2">
      <c r="B117" s="42"/>
      <c r="D117" s="23"/>
      <c r="E117" s="24"/>
      <c r="F117" s="23"/>
      <c r="G117" s="24"/>
      <c r="H117" s="22" t="str">
        <f t="shared" si="10"/>
        <v/>
      </c>
      <c r="I117" s="22"/>
      <c r="J117" s="22" t="str">
        <f t="shared" si="11"/>
        <v/>
      </c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5"/>
      <c r="X117" s="20"/>
      <c r="Y117" s="20"/>
      <c r="Z117" s="22"/>
      <c r="AA117" s="21"/>
      <c r="AB117" s="22"/>
    </row>
    <row r="118" spans="2:28" ht="12.75" customHeight="1" x14ac:dyDescent="0.2">
      <c r="B118" s="42"/>
      <c r="D118" s="23"/>
      <c r="E118" s="24"/>
      <c r="F118" s="23"/>
      <c r="G118" s="24"/>
      <c r="H118" s="22" t="str">
        <f t="shared" si="10"/>
        <v/>
      </c>
      <c r="I118" s="22"/>
      <c r="J118" s="22" t="str">
        <f t="shared" si="11"/>
        <v/>
      </c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5"/>
      <c r="X118" s="25"/>
      <c r="Y118" s="22"/>
      <c r="Z118" s="22"/>
      <c r="AA118" s="21"/>
      <c r="AB118" s="22"/>
    </row>
    <row r="119" spans="2:28" ht="12.75" customHeight="1" x14ac:dyDescent="0.2">
      <c r="B119" s="42"/>
      <c r="D119" s="23"/>
      <c r="E119" s="24"/>
      <c r="F119" s="23"/>
      <c r="G119" s="24"/>
      <c r="H119" s="22" t="str">
        <f t="shared" si="10"/>
        <v/>
      </c>
      <c r="I119" s="22"/>
      <c r="J119" s="22" t="str">
        <f t="shared" si="11"/>
        <v/>
      </c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5"/>
      <c r="X119" s="25"/>
      <c r="Y119" s="22"/>
      <c r="Z119" s="22"/>
      <c r="AA119" s="21"/>
      <c r="AB119" s="22"/>
    </row>
    <row r="120" spans="2:28" ht="12.75" customHeight="1" x14ac:dyDescent="0.2">
      <c r="B120" s="42"/>
      <c r="D120" s="23"/>
      <c r="E120" s="24"/>
      <c r="F120" s="23"/>
      <c r="G120" s="24"/>
      <c r="H120" s="22" t="str">
        <f t="shared" si="10"/>
        <v/>
      </c>
      <c r="I120" s="22"/>
      <c r="J120" s="22" t="str">
        <f t="shared" si="11"/>
        <v/>
      </c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5"/>
      <c r="X120" s="25"/>
      <c r="Y120" s="22"/>
      <c r="Z120" s="22"/>
      <c r="AA120" s="21"/>
      <c r="AB120" s="22"/>
    </row>
    <row r="121" spans="2:28" ht="12.75" customHeight="1" x14ac:dyDescent="0.2">
      <c r="B121" s="42"/>
      <c r="D121" s="23"/>
      <c r="E121" s="24"/>
      <c r="F121" s="23"/>
      <c r="G121" s="24"/>
      <c r="H121" s="22" t="str">
        <f t="shared" si="10"/>
        <v/>
      </c>
      <c r="I121" s="22"/>
      <c r="J121" s="22" t="str">
        <f t="shared" si="11"/>
        <v/>
      </c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5"/>
      <c r="X121" s="25"/>
      <c r="Y121" s="22"/>
      <c r="Z121" s="22"/>
      <c r="AA121" s="21"/>
      <c r="AB121" s="22"/>
    </row>
    <row r="122" spans="2:28" ht="12.75" customHeight="1" x14ac:dyDescent="0.2">
      <c r="B122" s="42"/>
      <c r="D122" s="27"/>
      <c r="E122" s="26"/>
      <c r="F122" s="27"/>
      <c r="G122" s="26"/>
      <c r="H122" s="28" t="str">
        <f t="shared" si="10"/>
        <v/>
      </c>
      <c r="I122" s="28"/>
      <c r="J122" s="28" t="str">
        <f t="shared" si="11"/>
        <v/>
      </c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9"/>
      <c r="X122" s="29"/>
      <c r="Y122" s="28"/>
      <c r="Z122" s="28"/>
      <c r="AA122" s="29"/>
      <c r="AB122" s="28"/>
    </row>
    <row r="123" spans="2:28" ht="12.75" customHeight="1" x14ac:dyDescent="0.2">
      <c r="B123" s="42"/>
      <c r="D123" s="27"/>
      <c r="E123" s="26"/>
      <c r="F123" s="27"/>
      <c r="G123" s="26"/>
      <c r="H123" s="28" t="str">
        <f t="shared" si="10"/>
        <v/>
      </c>
      <c r="I123" s="28"/>
      <c r="J123" s="28" t="str">
        <f t="shared" si="11"/>
        <v/>
      </c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9"/>
      <c r="X123" s="29"/>
      <c r="Y123" s="28"/>
      <c r="Z123" s="28"/>
      <c r="AA123" s="29"/>
      <c r="AB123" s="28"/>
    </row>
    <row r="124" spans="2:28" ht="12.75" customHeight="1" x14ac:dyDescent="0.2">
      <c r="B124" s="42"/>
      <c r="D124" s="27"/>
      <c r="E124" s="26"/>
      <c r="F124" s="27"/>
      <c r="G124" s="26"/>
      <c r="H124" s="28" t="str">
        <f t="shared" si="10"/>
        <v/>
      </c>
      <c r="I124" s="28"/>
      <c r="J124" s="28" t="str">
        <f t="shared" si="11"/>
        <v/>
      </c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9"/>
      <c r="X124" s="29"/>
      <c r="Y124" s="28"/>
      <c r="Z124" s="28"/>
      <c r="AA124" s="29"/>
      <c r="AB124" s="28"/>
    </row>
    <row r="125" spans="2:28" ht="12.75" customHeight="1" thickBot="1" x14ac:dyDescent="0.25">
      <c r="B125" s="43"/>
      <c r="D125" s="30"/>
      <c r="E125" s="26"/>
      <c r="F125" s="31"/>
      <c r="G125" s="26"/>
      <c r="H125" s="26" t="str">
        <f t="shared" si="10"/>
        <v/>
      </c>
      <c r="I125" s="28"/>
      <c r="J125" s="28" t="str">
        <f t="shared" si="11"/>
        <v/>
      </c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9"/>
      <c r="X125" s="29"/>
      <c r="Y125" s="28"/>
      <c r="Z125" s="28"/>
      <c r="AA125" s="29"/>
      <c r="AB125" s="28"/>
    </row>
    <row r="126" spans="2:28" ht="12.75" customHeight="1" thickBot="1" x14ac:dyDescent="0.25">
      <c r="D126" s="93" t="s">
        <v>3</v>
      </c>
      <c r="E126" s="94"/>
      <c r="F126" s="94"/>
      <c r="G126" s="94"/>
      <c r="H126" s="94"/>
      <c r="I126" s="94"/>
      <c r="J126" s="94"/>
      <c r="K126" s="32" t="str">
        <f>IF(K49="","",IF(K66="","",IF(SUM(K67:K125)&lt;&gt;0,SUM(K67:K125),"")))</f>
        <v/>
      </c>
      <c r="L126" s="32"/>
      <c r="M126" s="32"/>
      <c r="N126" s="32"/>
      <c r="O126" s="32" t="str">
        <f t="shared" ref="O126" si="12">IF(O49="","",IF(O66="","",IF(SUM(O67:O125)&lt;&gt;0,SUM(O67:O125),"")))</f>
        <v/>
      </c>
      <c r="P126" s="32" t="str">
        <f t="shared" ref="P126" si="13">IF(P49="","",IF(P66="","",IF(SUM(P67:P125)&lt;&gt;0,SUM(P67:P125),"")))</f>
        <v/>
      </c>
      <c r="Q126" s="32" t="str">
        <f t="shared" ref="Q126" si="14">IF(Q49="","",IF(Q66="","",IF(SUM(Q67:Q125)&lt;&gt;0,SUM(Q67:Q125),"")))</f>
        <v/>
      </c>
      <c r="R126" s="32" t="str">
        <f t="shared" ref="R126" si="15">IF(R49="","",IF(R66="","",IF(SUM(R67:R125)&lt;&gt;0,SUM(R67:R125),"")))</f>
        <v/>
      </c>
      <c r="S126" s="32" t="str">
        <f t="shared" ref="S126" si="16">IF(S49="","",IF(S66="","",IF(SUM(S67:S125)&lt;&gt;0,SUM(S67:S125),"")))</f>
        <v/>
      </c>
      <c r="T126" s="32" t="str">
        <f t="shared" ref="T126" si="17">IF(T49="","",IF(T66="","",IF(SUM(T67:T125)&lt;&gt;0,SUM(T67:T125),"")))</f>
        <v/>
      </c>
      <c r="U126" s="32" t="str">
        <f t="shared" ref="U126" si="18">IF(U49="","",IF(U66="","",IF(SUM(U67:U125)&lt;&gt;0,SUM(U67:U125),"")))</f>
        <v/>
      </c>
      <c r="V126" s="32" t="str">
        <f t="shared" ref="V126" si="19">IF(V49="","",IF(V66="","",IF(SUM(V67:V125)&lt;&gt;0,SUM(V67:V125),"")))</f>
        <v/>
      </c>
      <c r="W126" s="32" t="str">
        <f t="shared" ref="W126" si="20">IF(W49="","",IF(W66="","",IF(SUM(W67:W125)&lt;&gt;0,SUM(W67:W125),"")))</f>
        <v/>
      </c>
      <c r="X126" s="32" t="str">
        <f t="shared" ref="X126" si="21">IF(X49="","",IF(X66="","",IF(SUM(X67:X125)&lt;&gt;0,SUM(X67:X125),"")))</f>
        <v/>
      </c>
      <c r="Y126" s="32" t="str">
        <f t="shared" ref="Y126" si="22">IF(Y49="","",IF(Y66="","",IF(SUM(Y67:Y125)&lt;&gt;0,SUM(Y67:Y125),"")))</f>
        <v/>
      </c>
      <c r="Z126" s="32" t="str">
        <f t="shared" ref="Z126" si="23">IF(Z49="","",IF(Z66="","",IF(SUM(Z67:Z125)&lt;&gt;0,SUM(Z67:Z125),"")))</f>
        <v/>
      </c>
      <c r="AA126" s="32" t="str">
        <f t="shared" ref="AA126" si="24">IF(AA49="","",IF(AA66="","",IF(SUM(AA67:AA125)&lt;&gt;0,SUM(AA67:AA125),"")))</f>
        <v/>
      </c>
      <c r="AB126" s="32" t="str">
        <f t="shared" ref="AB126" si="25">IF(AB49="","",IF(AB66="","",IF(SUM(AB67:AB125)&lt;&gt;0,SUM(AB67:AB125),"")))</f>
        <v/>
      </c>
    </row>
    <row r="127" spans="2:28" ht="12.75" customHeight="1" x14ac:dyDescent="0.2">
      <c r="B127" s="6" t="s">
        <v>12</v>
      </c>
      <c r="D127" s="95" t="s">
        <v>4</v>
      </c>
      <c r="E127" s="96"/>
      <c r="F127" s="96"/>
      <c r="G127" s="96"/>
      <c r="H127" s="96"/>
      <c r="I127" s="96"/>
      <c r="J127" s="96"/>
      <c r="K127" s="33" t="str">
        <f>IF(K49="","",IF(K66="",IF(SUM(COUNTIF(K67:K125,"LS")+COUNTIF(K67:K125,"LUMP"))&gt;0,"LS",""),IF(K126&lt;&gt;"",ROUNDUP(K126,0),"")))</f>
        <v/>
      </c>
      <c r="L127" s="33"/>
      <c r="M127" s="33"/>
      <c r="N127" s="33"/>
      <c r="O127" s="33" t="str">
        <f t="shared" ref="O127" si="26">IF(O49="","",IF(O66="",IF(SUM(COUNTIF(O67:O125,"LS")+COUNTIF(O67:O125,"LUMP"))&gt;0,"LS",""),IF(O126&lt;&gt;"",ROUNDUP(O126,0),"")))</f>
        <v/>
      </c>
      <c r="P127" s="33" t="str">
        <f t="shared" ref="P127" si="27">IF(P49="","",IF(P66="",IF(SUM(COUNTIF(P67:P125,"LS")+COUNTIF(P67:P125,"LUMP"))&gt;0,"LS",""),IF(P126&lt;&gt;"",ROUNDUP(P126,0),"")))</f>
        <v/>
      </c>
      <c r="Q127" s="33" t="str">
        <f t="shared" ref="Q127" si="28">IF(Q49="","",IF(Q66="",IF(SUM(COUNTIF(Q67:Q125,"LS")+COUNTIF(Q67:Q125,"LUMP"))&gt;0,"LS",""),IF(Q126&lt;&gt;"",ROUNDUP(Q126,0),"")))</f>
        <v/>
      </c>
      <c r="R127" s="33" t="str">
        <f t="shared" ref="R127" si="29">IF(R49="","",IF(R66="",IF(SUM(COUNTIF(R67:R125,"LS")+COUNTIF(R67:R125,"LUMP"))&gt;0,"LS",""),IF(R126&lt;&gt;"",ROUNDUP(R126,0),"")))</f>
        <v/>
      </c>
      <c r="S127" s="33" t="str">
        <f t="shared" ref="S127" si="30">IF(S49="","",IF(S66="",IF(SUM(COUNTIF(S67:S125,"LS")+COUNTIF(S67:S125,"LUMP"))&gt;0,"LS",""),IF(S126&lt;&gt;"",ROUNDUP(S126,0),"")))</f>
        <v/>
      </c>
      <c r="T127" s="33" t="str">
        <f t="shared" ref="T127" si="31">IF(T49="","",IF(T66="",IF(SUM(COUNTIF(T67:T125,"LS")+COUNTIF(T67:T125,"LUMP"))&gt;0,"LS",""),IF(T126&lt;&gt;"",ROUNDUP(T126,0),"")))</f>
        <v/>
      </c>
      <c r="U127" s="33" t="str">
        <f t="shared" ref="U127" si="32">IF(U49="","",IF(U66="",IF(SUM(COUNTIF(U67:U125,"LS")+COUNTIF(U67:U125,"LUMP"))&gt;0,"LS",""),IF(U126&lt;&gt;"",ROUNDUP(U126,0),"")))</f>
        <v/>
      </c>
      <c r="V127" s="33" t="str">
        <f t="shared" ref="V127" si="33">IF(V49="","",IF(V66="",IF(SUM(COUNTIF(V67:V125,"LS")+COUNTIF(V67:V125,"LUMP"))&gt;0,"LS",""),IF(V126&lt;&gt;"",ROUNDUP(V126,0),"")))</f>
        <v/>
      </c>
      <c r="W127" s="33" t="str">
        <f t="shared" ref="W127" si="34">IF(W49="","",IF(W66="",IF(SUM(COUNTIF(W67:W125,"LS")+COUNTIF(W67:W125,"LUMP"))&gt;0,"LS",""),IF(W126&lt;&gt;"",ROUNDUP(W126,0),"")))</f>
        <v/>
      </c>
      <c r="X127" s="33" t="str">
        <f t="shared" ref="X127" si="35">IF(X49="","",IF(X66="",IF(SUM(COUNTIF(X67:X125,"LS")+COUNTIF(X67:X125,"LUMP"))&gt;0,"LS",""),IF(X126&lt;&gt;"",ROUNDUP(X126,0),"")))</f>
        <v/>
      </c>
      <c r="Y127" s="33" t="str">
        <f t="shared" ref="Y127" si="36">IF(Y49="","",IF(Y66="",IF(SUM(COUNTIF(Y67:Y125,"LS")+COUNTIF(Y67:Y125,"LUMP"))&gt;0,"LS",""),IF(Y126&lt;&gt;"",ROUNDUP(Y126,0),"")))</f>
        <v/>
      </c>
      <c r="Z127" s="33" t="str">
        <f t="shared" ref="Z127" si="37">IF(Z49="","",IF(Z66="",IF(SUM(COUNTIF(Z67:Z125,"LS")+COUNTIF(Z67:Z125,"LUMP"))&gt;0,"LS",""),IF(Z126&lt;&gt;"",ROUNDUP(Z126,0),"")))</f>
        <v/>
      </c>
      <c r="AA127" s="33" t="str">
        <f t="shared" ref="AA127" si="38">IF(AA49="","",IF(AA66="",IF(SUM(COUNTIF(AA67:AA125,"LS")+COUNTIF(AA67:AA125,"LUMP"))&gt;0,"LS",""),IF(AA126&lt;&gt;"",ROUNDUP(AA126,0),"")))</f>
        <v/>
      </c>
      <c r="AB127" s="33" t="str">
        <f t="shared" ref="AB127" si="39">IF(AB49="","",IF(AB66="",IF(SUM(COUNTIF(AB67:AB125,"LS")+COUNTIF(AB67:AB125,"LUMP"))&gt;0,"LS",""),IF(AB126&lt;&gt;"",ROUNDUP(AB126,0),"")))</f>
        <v/>
      </c>
    </row>
    <row r="128" spans="2:28" ht="12.75" customHeight="1" thickBot="1" x14ac:dyDescent="0.25"/>
    <row r="129" spans="2:28" ht="12.75" customHeight="1" thickBot="1" x14ac:dyDescent="0.25">
      <c r="B129" s="39" t="s">
        <v>10</v>
      </c>
      <c r="D129" s="83">
        <f>D48+1</f>
        <v>3</v>
      </c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  <c r="AA129" s="83"/>
      <c r="AB129" s="83"/>
    </row>
    <row r="130" spans="2:28" ht="12.75" customHeight="1" thickBot="1" x14ac:dyDescent="0.25">
      <c r="B130" s="40"/>
      <c r="D130" s="10"/>
      <c r="E130" s="10"/>
      <c r="F130" s="10"/>
      <c r="G130" s="10"/>
      <c r="H130" s="11"/>
      <c r="I130" s="11"/>
      <c r="J130" s="11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</row>
    <row r="131" spans="2:28" ht="12.75" customHeight="1" x14ac:dyDescent="0.2">
      <c r="D131" s="10"/>
      <c r="E131" s="10"/>
      <c r="F131" s="10"/>
      <c r="G131" s="10"/>
      <c r="H131" s="11"/>
      <c r="I131" s="11"/>
      <c r="J131" s="11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</row>
    <row r="132" spans="2:28" ht="12.75" customHeight="1" x14ac:dyDescent="0.2">
      <c r="D132" s="11"/>
      <c r="E132" s="11"/>
      <c r="F132" s="1"/>
      <c r="G132" s="11"/>
      <c r="H132" s="10"/>
      <c r="I132" s="11"/>
      <c r="J132" s="11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</row>
    <row r="133" spans="2:28" ht="12.75" customHeight="1" thickBot="1" x14ac:dyDescent="0.25">
      <c r="D133" s="11"/>
      <c r="E133" s="11"/>
      <c r="F133" s="1"/>
      <c r="G133" s="11"/>
      <c r="H133" s="10"/>
      <c r="I133" s="11"/>
      <c r="J133" s="11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</row>
    <row r="134" spans="2:28" ht="12.75" customHeight="1" x14ac:dyDescent="0.2">
      <c r="B134" s="118" t="s">
        <v>11</v>
      </c>
      <c r="D134" s="84" t="s">
        <v>2</v>
      </c>
      <c r="E134" s="85"/>
      <c r="F134" s="86"/>
      <c r="G134" s="90" t="s">
        <v>0</v>
      </c>
      <c r="H134" s="90" t="s">
        <v>6</v>
      </c>
      <c r="I134" s="90" t="s">
        <v>19</v>
      </c>
      <c r="J134" s="90" t="s">
        <v>18</v>
      </c>
      <c r="K134" s="15" t="str">
        <f t="shared" ref="K134:AB134" si="40">IF(OR(TRIM(K130)=0,TRIM(K130)=""),"",IF(IFERROR(TRIM(INDEX(QryItemNamed,MATCH(TRIM(K130),ITEM,0),2)),"")="Y","SPECIAL",LEFT(IFERROR(TRIM(INDEX(ITEM,MATCH(TRIM(K130),ITEM,0))),""),3)))</f>
        <v/>
      </c>
      <c r="L134" s="15"/>
      <c r="M134" s="15"/>
      <c r="N134" s="15"/>
      <c r="O134" s="15" t="str">
        <f t="shared" si="40"/>
        <v/>
      </c>
      <c r="P134" s="15" t="str">
        <f t="shared" si="40"/>
        <v/>
      </c>
      <c r="Q134" s="15" t="str">
        <f t="shared" si="40"/>
        <v/>
      </c>
      <c r="R134" s="15" t="str">
        <f t="shared" si="40"/>
        <v/>
      </c>
      <c r="S134" s="15" t="str">
        <f t="shared" si="40"/>
        <v/>
      </c>
      <c r="T134" s="15" t="str">
        <f t="shared" si="40"/>
        <v/>
      </c>
      <c r="U134" s="15" t="str">
        <f t="shared" si="40"/>
        <v/>
      </c>
      <c r="V134" s="15" t="str">
        <f t="shared" si="40"/>
        <v/>
      </c>
      <c r="W134" s="15" t="str">
        <f t="shared" si="40"/>
        <v/>
      </c>
      <c r="X134" s="15" t="str">
        <f t="shared" si="40"/>
        <v/>
      </c>
      <c r="Y134" s="15" t="str">
        <f t="shared" si="40"/>
        <v/>
      </c>
      <c r="Z134" s="15" t="str">
        <f t="shared" si="40"/>
        <v/>
      </c>
      <c r="AA134" s="15" t="str">
        <f t="shared" si="40"/>
        <v/>
      </c>
      <c r="AB134" s="15" t="str">
        <f t="shared" si="40"/>
        <v/>
      </c>
    </row>
    <row r="135" spans="2:28" ht="12.75" customHeight="1" x14ac:dyDescent="0.2">
      <c r="B135" s="119"/>
      <c r="D135" s="87"/>
      <c r="E135" s="88"/>
      <c r="F135" s="89"/>
      <c r="G135" s="91"/>
      <c r="H135" s="91"/>
      <c r="I135" s="91"/>
      <c r="J135" s="91"/>
      <c r="K135" s="80" t="str">
        <f t="shared" ref="K135:AB135" si="41">IF(OR(TRIM(K130)=0,TRIM(K130)=""),IF(K131="","",K131),IF(IFERROR(TRIM(INDEX(QryItemNamed,MATCH(TRIM(K130),ITEM,0),2)),"")="Y",TRIM(RIGHT(IFERROR(TRIM(INDEX(QryItemNamed,MATCH(TRIM(K130),ITEM,0),4)),"123456789012"),LEN(IFERROR(TRIM(INDEX(QryItemNamed,MATCH(TRIM(K130),ITEM,0),4)),"123456789012"))-9))&amp;K131,IFERROR(TRIM(INDEX(QryItemNamed,MATCH(TRIM(K130),ITEM,0),4))&amp;K131,"ITEM CODE DOES NOT EXIST IN ITEM MASTER")))</f>
        <v/>
      </c>
      <c r="L135" s="44"/>
      <c r="M135" s="44"/>
      <c r="N135" s="44"/>
      <c r="O135" s="80" t="str">
        <f t="shared" si="41"/>
        <v/>
      </c>
      <c r="P135" s="80" t="str">
        <f t="shared" si="41"/>
        <v/>
      </c>
      <c r="Q135" s="80" t="str">
        <f t="shared" si="41"/>
        <v/>
      </c>
      <c r="R135" s="80" t="str">
        <f t="shared" si="41"/>
        <v/>
      </c>
      <c r="S135" s="80" t="str">
        <f t="shared" si="41"/>
        <v/>
      </c>
      <c r="T135" s="80" t="str">
        <f t="shared" si="41"/>
        <v/>
      </c>
      <c r="U135" s="80" t="str">
        <f t="shared" si="41"/>
        <v/>
      </c>
      <c r="V135" s="80" t="str">
        <f t="shared" si="41"/>
        <v/>
      </c>
      <c r="W135" s="80" t="str">
        <f t="shared" si="41"/>
        <v/>
      </c>
      <c r="X135" s="80" t="str">
        <f t="shared" si="41"/>
        <v/>
      </c>
      <c r="Y135" s="80" t="str">
        <f t="shared" si="41"/>
        <v/>
      </c>
      <c r="Z135" s="80" t="str">
        <f t="shared" si="41"/>
        <v/>
      </c>
      <c r="AA135" s="80" t="str">
        <f t="shared" si="41"/>
        <v/>
      </c>
      <c r="AB135" s="80" t="str">
        <f t="shared" si="41"/>
        <v/>
      </c>
    </row>
    <row r="136" spans="2:28" ht="12.75" customHeight="1" x14ac:dyDescent="0.2">
      <c r="B136" s="119"/>
      <c r="D136" s="87"/>
      <c r="E136" s="88"/>
      <c r="F136" s="89"/>
      <c r="G136" s="91"/>
      <c r="H136" s="91"/>
      <c r="I136" s="91"/>
      <c r="J136" s="91"/>
      <c r="K136" s="81"/>
      <c r="L136" s="45"/>
      <c r="M136" s="45"/>
      <c r="N136" s="45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</row>
    <row r="137" spans="2:28" ht="12.75" customHeight="1" x14ac:dyDescent="0.2">
      <c r="B137" s="119"/>
      <c r="D137" s="87"/>
      <c r="E137" s="88"/>
      <c r="F137" s="89"/>
      <c r="G137" s="91"/>
      <c r="H137" s="91"/>
      <c r="I137" s="91"/>
      <c r="J137" s="91"/>
      <c r="K137" s="81"/>
      <c r="L137" s="45"/>
      <c r="M137" s="45"/>
      <c r="N137" s="45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</row>
    <row r="138" spans="2:28" ht="12.75" customHeight="1" x14ac:dyDescent="0.2">
      <c r="B138" s="119"/>
      <c r="D138" s="87"/>
      <c r="E138" s="88"/>
      <c r="F138" s="89"/>
      <c r="G138" s="91"/>
      <c r="H138" s="91"/>
      <c r="I138" s="91"/>
      <c r="J138" s="91"/>
      <c r="K138" s="81"/>
      <c r="L138" s="45"/>
      <c r="M138" s="45"/>
      <c r="N138" s="45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</row>
    <row r="139" spans="2:28" ht="12.75" customHeight="1" x14ac:dyDescent="0.2">
      <c r="B139" s="119"/>
      <c r="D139" s="87"/>
      <c r="E139" s="88"/>
      <c r="F139" s="89"/>
      <c r="G139" s="91"/>
      <c r="H139" s="91"/>
      <c r="I139" s="91"/>
      <c r="J139" s="91"/>
      <c r="K139" s="81"/>
      <c r="L139" s="45"/>
      <c r="M139" s="45"/>
      <c r="N139" s="45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</row>
    <row r="140" spans="2:28" ht="12.75" customHeight="1" x14ac:dyDescent="0.2">
      <c r="B140" s="119"/>
      <c r="D140" s="87"/>
      <c r="E140" s="88"/>
      <c r="F140" s="89"/>
      <c r="G140" s="91"/>
      <c r="H140" s="91"/>
      <c r="I140" s="91"/>
      <c r="J140" s="91"/>
      <c r="K140" s="81"/>
      <c r="L140" s="45"/>
      <c r="M140" s="45"/>
      <c r="N140" s="45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</row>
    <row r="141" spans="2:28" ht="12.75" customHeight="1" x14ac:dyDescent="0.2">
      <c r="B141" s="119"/>
      <c r="D141" s="87"/>
      <c r="E141" s="88"/>
      <c r="F141" s="89"/>
      <c r="G141" s="91"/>
      <c r="H141" s="91"/>
      <c r="I141" s="91"/>
      <c r="J141" s="91"/>
      <c r="K141" s="81"/>
      <c r="L141" s="45"/>
      <c r="M141" s="45"/>
      <c r="N141" s="45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</row>
    <row r="142" spans="2:28" ht="12.75" customHeight="1" x14ac:dyDescent="0.2">
      <c r="B142" s="119"/>
      <c r="D142" s="87"/>
      <c r="E142" s="88"/>
      <c r="F142" s="89"/>
      <c r="G142" s="91"/>
      <c r="H142" s="91"/>
      <c r="I142" s="91"/>
      <c r="J142" s="91"/>
      <c r="K142" s="81"/>
      <c r="L142" s="45"/>
      <c r="M142" s="45"/>
      <c r="N142" s="45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</row>
    <row r="143" spans="2:28" ht="12.75" customHeight="1" x14ac:dyDescent="0.2">
      <c r="B143" s="119"/>
      <c r="D143" s="87"/>
      <c r="E143" s="88"/>
      <c r="F143" s="89"/>
      <c r="G143" s="91"/>
      <c r="H143" s="91"/>
      <c r="I143" s="91"/>
      <c r="J143" s="91"/>
      <c r="K143" s="81"/>
      <c r="L143" s="45"/>
      <c r="M143" s="45"/>
      <c r="N143" s="45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</row>
    <row r="144" spans="2:28" ht="12.75" customHeight="1" x14ac:dyDescent="0.2">
      <c r="B144" s="119"/>
      <c r="D144" s="87"/>
      <c r="E144" s="88"/>
      <c r="F144" s="89"/>
      <c r="G144" s="91"/>
      <c r="H144" s="91"/>
      <c r="I144" s="91"/>
      <c r="J144" s="91"/>
      <c r="K144" s="81"/>
      <c r="L144" s="45"/>
      <c r="M144" s="45"/>
      <c r="N144" s="45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</row>
    <row r="145" spans="2:28" ht="12.75" customHeight="1" x14ac:dyDescent="0.2">
      <c r="B145" s="119"/>
      <c r="D145" s="87"/>
      <c r="E145" s="88"/>
      <c r="F145" s="89"/>
      <c r="G145" s="91"/>
      <c r="H145" s="91"/>
      <c r="I145" s="91"/>
      <c r="J145" s="91"/>
      <c r="K145" s="81"/>
      <c r="L145" s="45"/>
      <c r="M145" s="45"/>
      <c r="N145" s="45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</row>
    <row r="146" spans="2:28" ht="12.75" customHeight="1" x14ac:dyDescent="0.2">
      <c r="B146" s="119"/>
      <c r="D146" s="87"/>
      <c r="E146" s="88"/>
      <c r="F146" s="89"/>
      <c r="G146" s="91"/>
      <c r="H146" s="91"/>
      <c r="I146" s="91"/>
      <c r="J146" s="91"/>
      <c r="K146" s="82"/>
      <c r="L146" s="46"/>
      <c r="M146" s="46"/>
      <c r="N146" s="46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</row>
    <row r="147" spans="2:28" ht="12.75" customHeight="1" thickBot="1" x14ac:dyDescent="0.25">
      <c r="B147" s="120"/>
      <c r="D147" s="92"/>
      <c r="E147" s="92"/>
      <c r="F147" s="92"/>
      <c r="G147" s="16"/>
      <c r="H147" s="17" t="s">
        <v>5</v>
      </c>
      <c r="I147" s="17" t="s">
        <v>5</v>
      </c>
      <c r="J147" s="17" t="s">
        <v>17</v>
      </c>
      <c r="K147" s="17" t="str">
        <f t="shared" ref="K147:AB147" si="42">IF(OR(TRIM(K130)=0,TRIM(K130)=""),"",IF(IFERROR(TRIM(INDEX(QryItemNamed,MATCH(TRIM(K130),ITEM,0),3)),"")="LS","",IFERROR(TRIM(INDEX(QryItemNamed,MATCH(TRIM(K130),ITEM,0),3)),"")))</f>
        <v/>
      </c>
      <c r="L147" s="17"/>
      <c r="M147" s="17"/>
      <c r="N147" s="17"/>
      <c r="O147" s="17" t="str">
        <f t="shared" si="42"/>
        <v/>
      </c>
      <c r="P147" s="17" t="str">
        <f t="shared" si="42"/>
        <v/>
      </c>
      <c r="Q147" s="17" t="str">
        <f t="shared" si="42"/>
        <v/>
      </c>
      <c r="R147" s="17" t="str">
        <f t="shared" si="42"/>
        <v/>
      </c>
      <c r="S147" s="17" t="str">
        <f t="shared" si="42"/>
        <v/>
      </c>
      <c r="T147" s="17" t="str">
        <f t="shared" si="42"/>
        <v/>
      </c>
      <c r="U147" s="17" t="str">
        <f t="shared" si="42"/>
        <v/>
      </c>
      <c r="V147" s="17" t="str">
        <f t="shared" si="42"/>
        <v/>
      </c>
      <c r="W147" s="17" t="str">
        <f t="shared" si="42"/>
        <v/>
      </c>
      <c r="X147" s="17" t="str">
        <f t="shared" si="42"/>
        <v/>
      </c>
      <c r="Y147" s="17" t="str">
        <f t="shared" si="42"/>
        <v/>
      </c>
      <c r="Z147" s="17" t="str">
        <f t="shared" si="42"/>
        <v/>
      </c>
      <c r="AA147" s="17" t="str">
        <f t="shared" si="42"/>
        <v/>
      </c>
      <c r="AB147" s="17" t="str">
        <f t="shared" si="42"/>
        <v/>
      </c>
    </row>
    <row r="148" spans="2:28" ht="12.75" customHeight="1" x14ac:dyDescent="0.2">
      <c r="B148" s="41"/>
      <c r="D148" s="18"/>
      <c r="E148" s="19"/>
      <c r="F148" s="18"/>
      <c r="G148" s="19"/>
      <c r="H148" s="20" t="str">
        <f t="shared" ref="H148:H179" si="43">IF(D148&lt;&gt;"",F148-D148,"")</f>
        <v/>
      </c>
      <c r="I148" s="20"/>
      <c r="J148" s="20" t="str">
        <f t="shared" ref="J148:J179" si="44">IF(D148&lt;&gt;"",H148*I148/9,"")</f>
        <v/>
      </c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1"/>
      <c r="AB148" s="20"/>
    </row>
    <row r="149" spans="2:28" ht="12.75" customHeight="1" x14ac:dyDescent="0.2">
      <c r="B149" s="42"/>
      <c r="D149" s="18"/>
      <c r="E149" s="19" t="s">
        <v>1</v>
      </c>
      <c r="F149" s="18"/>
      <c r="G149" s="19"/>
      <c r="H149" s="20" t="str">
        <f t="shared" si="43"/>
        <v/>
      </c>
      <c r="I149" s="20"/>
      <c r="J149" s="20" t="str">
        <f t="shared" si="44"/>
        <v/>
      </c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1"/>
      <c r="AB149" s="22"/>
    </row>
    <row r="150" spans="2:28" ht="12.75" customHeight="1" x14ac:dyDescent="0.2">
      <c r="B150" s="42"/>
      <c r="D150" s="23"/>
      <c r="E150" s="24"/>
      <c r="F150" s="23"/>
      <c r="G150" s="24"/>
      <c r="H150" s="22" t="str">
        <f t="shared" si="43"/>
        <v/>
      </c>
      <c r="I150" s="22"/>
      <c r="J150" s="22" t="str">
        <f t="shared" si="44"/>
        <v/>
      </c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2"/>
      <c r="AA150" s="21"/>
      <c r="AB150" s="22"/>
    </row>
    <row r="151" spans="2:28" ht="12.75" customHeight="1" x14ac:dyDescent="0.2">
      <c r="B151" s="42"/>
      <c r="D151" s="23"/>
      <c r="E151" s="24"/>
      <c r="F151" s="23"/>
      <c r="G151" s="24"/>
      <c r="H151" s="22" t="str">
        <f t="shared" si="43"/>
        <v/>
      </c>
      <c r="I151" s="22"/>
      <c r="J151" s="22" t="str">
        <f t="shared" si="44"/>
        <v/>
      </c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2"/>
      <c r="AA151" s="21"/>
      <c r="AB151" s="22"/>
    </row>
    <row r="152" spans="2:28" ht="12.75" customHeight="1" x14ac:dyDescent="0.2">
      <c r="B152" s="42"/>
      <c r="D152" s="23"/>
      <c r="E152" s="24"/>
      <c r="F152" s="23"/>
      <c r="G152" s="24"/>
      <c r="H152" s="22" t="str">
        <f t="shared" si="43"/>
        <v/>
      </c>
      <c r="I152" s="22"/>
      <c r="J152" s="22" t="str">
        <f t="shared" si="44"/>
        <v/>
      </c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5"/>
      <c r="X152" s="25"/>
      <c r="Y152" s="22"/>
      <c r="Z152" s="22"/>
      <c r="AA152" s="21"/>
      <c r="AB152" s="22"/>
    </row>
    <row r="153" spans="2:28" ht="12.75" customHeight="1" x14ac:dyDescent="0.2">
      <c r="B153" s="42"/>
      <c r="D153" s="23"/>
      <c r="E153" s="24"/>
      <c r="F153" s="23"/>
      <c r="G153" s="24"/>
      <c r="H153" s="22" t="str">
        <f t="shared" si="43"/>
        <v/>
      </c>
      <c r="I153" s="22"/>
      <c r="J153" s="22" t="str">
        <f t="shared" si="44"/>
        <v/>
      </c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2"/>
      <c r="V153" s="20"/>
      <c r="W153" s="25"/>
      <c r="X153" s="25"/>
      <c r="Y153" s="22"/>
      <c r="Z153" s="22"/>
      <c r="AA153" s="21"/>
      <c r="AB153" s="22"/>
    </row>
    <row r="154" spans="2:28" ht="12.75" customHeight="1" x14ac:dyDescent="0.2">
      <c r="B154" s="42"/>
      <c r="D154" s="23"/>
      <c r="E154" s="24"/>
      <c r="F154" s="23"/>
      <c r="G154" s="24"/>
      <c r="H154" s="22" t="str">
        <f t="shared" si="43"/>
        <v/>
      </c>
      <c r="I154" s="22"/>
      <c r="J154" s="22" t="str">
        <f t="shared" si="44"/>
        <v/>
      </c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2"/>
      <c r="V154" s="20"/>
      <c r="W154" s="25"/>
      <c r="X154" s="25"/>
      <c r="Y154" s="22"/>
      <c r="Z154" s="22"/>
      <c r="AA154" s="21"/>
      <c r="AB154" s="22"/>
    </row>
    <row r="155" spans="2:28" ht="12.75" customHeight="1" x14ac:dyDescent="0.2">
      <c r="B155" s="42"/>
      <c r="D155" s="23"/>
      <c r="E155" s="24"/>
      <c r="F155" s="23"/>
      <c r="G155" s="24"/>
      <c r="H155" s="22" t="str">
        <f t="shared" si="43"/>
        <v/>
      </c>
      <c r="I155" s="22"/>
      <c r="J155" s="22" t="str">
        <f t="shared" si="44"/>
        <v/>
      </c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2"/>
      <c r="V155" s="20"/>
      <c r="W155" s="25"/>
      <c r="X155" s="25"/>
      <c r="Y155" s="22"/>
      <c r="Z155" s="22"/>
      <c r="AA155" s="21"/>
      <c r="AB155" s="22"/>
    </row>
    <row r="156" spans="2:28" ht="12.75" customHeight="1" x14ac:dyDescent="0.2">
      <c r="B156" s="42"/>
      <c r="D156" s="23"/>
      <c r="E156" s="24"/>
      <c r="F156" s="23"/>
      <c r="G156" s="24"/>
      <c r="H156" s="22" t="str">
        <f t="shared" si="43"/>
        <v/>
      </c>
      <c r="I156" s="22"/>
      <c r="J156" s="22" t="str">
        <f t="shared" si="44"/>
        <v/>
      </c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2"/>
      <c r="V156" s="20"/>
      <c r="W156" s="25"/>
      <c r="X156" s="25"/>
      <c r="Y156" s="22"/>
      <c r="Z156" s="22"/>
      <c r="AA156" s="21"/>
      <c r="AB156" s="22"/>
    </row>
    <row r="157" spans="2:28" ht="12.75" customHeight="1" x14ac:dyDescent="0.2">
      <c r="B157" s="42"/>
      <c r="D157" s="23"/>
      <c r="E157" s="24"/>
      <c r="F157" s="23"/>
      <c r="G157" s="24"/>
      <c r="H157" s="22" t="str">
        <f t="shared" si="43"/>
        <v/>
      </c>
      <c r="I157" s="22"/>
      <c r="J157" s="22" t="str">
        <f t="shared" si="44"/>
        <v/>
      </c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2"/>
      <c r="V157" s="20"/>
      <c r="W157" s="25"/>
      <c r="X157" s="25"/>
      <c r="Y157" s="22"/>
      <c r="Z157" s="22"/>
      <c r="AA157" s="21"/>
      <c r="AB157" s="22"/>
    </row>
    <row r="158" spans="2:28" ht="12.75" customHeight="1" x14ac:dyDescent="0.2">
      <c r="B158" s="42"/>
      <c r="D158" s="23"/>
      <c r="E158" s="24"/>
      <c r="F158" s="23"/>
      <c r="G158" s="24"/>
      <c r="H158" s="22" t="str">
        <f t="shared" si="43"/>
        <v/>
      </c>
      <c r="I158" s="22"/>
      <c r="J158" s="22" t="str">
        <f t="shared" si="44"/>
        <v/>
      </c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2"/>
      <c r="V158" s="20"/>
      <c r="W158" s="25"/>
      <c r="X158" s="25"/>
      <c r="Y158" s="22"/>
      <c r="Z158" s="22"/>
      <c r="AA158" s="21"/>
      <c r="AB158" s="22"/>
    </row>
    <row r="159" spans="2:28" ht="12.75" customHeight="1" x14ac:dyDescent="0.2">
      <c r="B159" s="42"/>
      <c r="D159" s="23"/>
      <c r="E159" s="24"/>
      <c r="F159" s="23"/>
      <c r="G159" s="24"/>
      <c r="H159" s="22" t="str">
        <f t="shared" si="43"/>
        <v/>
      </c>
      <c r="I159" s="22"/>
      <c r="J159" s="22" t="str">
        <f t="shared" si="44"/>
        <v/>
      </c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2"/>
      <c r="V159" s="20"/>
      <c r="W159" s="25"/>
      <c r="X159" s="25"/>
      <c r="Y159" s="22"/>
      <c r="Z159" s="22"/>
      <c r="AA159" s="21"/>
      <c r="AB159" s="22"/>
    </row>
    <row r="160" spans="2:28" ht="12.75" customHeight="1" x14ac:dyDescent="0.2">
      <c r="B160" s="42"/>
      <c r="D160" s="23"/>
      <c r="E160" s="24"/>
      <c r="F160" s="23"/>
      <c r="G160" s="24"/>
      <c r="H160" s="22" t="str">
        <f t="shared" si="43"/>
        <v/>
      </c>
      <c r="I160" s="22"/>
      <c r="J160" s="22" t="str">
        <f t="shared" si="44"/>
        <v/>
      </c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2"/>
      <c r="V160" s="20"/>
      <c r="W160" s="25"/>
      <c r="X160" s="25"/>
      <c r="Y160" s="22"/>
      <c r="Z160" s="22"/>
      <c r="AA160" s="21"/>
      <c r="AB160" s="22"/>
    </row>
    <row r="161" spans="2:28" ht="12.75" customHeight="1" x14ac:dyDescent="0.2">
      <c r="B161" s="42"/>
      <c r="D161" s="23"/>
      <c r="E161" s="24"/>
      <c r="F161" s="23"/>
      <c r="G161" s="24"/>
      <c r="H161" s="22" t="str">
        <f t="shared" si="43"/>
        <v/>
      </c>
      <c r="I161" s="22"/>
      <c r="J161" s="22" t="str">
        <f t="shared" si="44"/>
        <v/>
      </c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2"/>
      <c r="V161" s="20"/>
      <c r="W161" s="25"/>
      <c r="X161" s="25"/>
      <c r="Y161" s="22"/>
      <c r="Z161" s="22"/>
      <c r="AA161" s="21"/>
      <c r="AB161" s="22"/>
    </row>
    <row r="162" spans="2:28" ht="12.75" customHeight="1" x14ac:dyDescent="0.2">
      <c r="B162" s="42"/>
      <c r="D162" s="23"/>
      <c r="E162" s="24"/>
      <c r="F162" s="23"/>
      <c r="G162" s="24"/>
      <c r="H162" s="22" t="str">
        <f t="shared" si="43"/>
        <v/>
      </c>
      <c r="I162" s="22"/>
      <c r="J162" s="22" t="str">
        <f t="shared" si="44"/>
        <v/>
      </c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2"/>
      <c r="V162" s="20"/>
      <c r="W162" s="25"/>
      <c r="X162" s="25"/>
      <c r="Y162" s="22"/>
      <c r="Z162" s="22"/>
      <c r="AA162" s="21"/>
      <c r="AB162" s="22"/>
    </row>
    <row r="163" spans="2:28" ht="12.75" customHeight="1" x14ac:dyDescent="0.2">
      <c r="B163" s="42"/>
      <c r="D163" s="23"/>
      <c r="E163" s="24"/>
      <c r="F163" s="23"/>
      <c r="G163" s="24"/>
      <c r="H163" s="22" t="str">
        <f t="shared" si="43"/>
        <v/>
      </c>
      <c r="I163" s="22"/>
      <c r="J163" s="22" t="str">
        <f t="shared" si="44"/>
        <v/>
      </c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2"/>
      <c r="V163" s="20"/>
      <c r="W163" s="25"/>
      <c r="X163" s="25"/>
      <c r="Y163" s="22"/>
      <c r="Z163" s="22"/>
      <c r="AA163" s="21"/>
      <c r="AB163" s="22"/>
    </row>
    <row r="164" spans="2:28" ht="12.75" customHeight="1" x14ac:dyDescent="0.2">
      <c r="B164" s="42"/>
      <c r="D164" s="23"/>
      <c r="E164" s="24"/>
      <c r="F164" s="23"/>
      <c r="G164" s="24"/>
      <c r="H164" s="22" t="str">
        <f t="shared" si="43"/>
        <v/>
      </c>
      <c r="I164" s="22"/>
      <c r="J164" s="22" t="str">
        <f t="shared" si="44"/>
        <v/>
      </c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2"/>
      <c r="V164" s="20"/>
      <c r="W164" s="25"/>
      <c r="X164" s="25"/>
      <c r="Y164" s="22"/>
      <c r="Z164" s="22"/>
      <c r="AA164" s="21"/>
      <c r="AB164" s="22"/>
    </row>
    <row r="165" spans="2:28" ht="12.75" customHeight="1" x14ac:dyDescent="0.2">
      <c r="B165" s="42"/>
      <c r="D165" s="23"/>
      <c r="E165" s="24"/>
      <c r="F165" s="23"/>
      <c r="G165" s="24"/>
      <c r="H165" s="22" t="str">
        <f t="shared" si="43"/>
        <v/>
      </c>
      <c r="I165" s="22"/>
      <c r="J165" s="22" t="str">
        <f t="shared" si="44"/>
        <v/>
      </c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2"/>
      <c r="V165" s="20"/>
      <c r="W165" s="25"/>
      <c r="X165" s="25"/>
      <c r="Y165" s="22"/>
      <c r="Z165" s="22"/>
      <c r="AA165" s="21"/>
      <c r="AB165" s="22"/>
    </row>
    <row r="166" spans="2:28" ht="12.75" customHeight="1" x14ac:dyDescent="0.2">
      <c r="B166" s="42"/>
      <c r="D166" s="23"/>
      <c r="E166" s="24"/>
      <c r="F166" s="23"/>
      <c r="G166" s="24"/>
      <c r="H166" s="22" t="str">
        <f t="shared" si="43"/>
        <v/>
      </c>
      <c r="I166" s="22"/>
      <c r="J166" s="22" t="str">
        <f t="shared" si="44"/>
        <v/>
      </c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2"/>
      <c r="V166" s="20"/>
      <c r="W166" s="25"/>
      <c r="X166" s="25"/>
      <c r="Y166" s="22"/>
      <c r="Z166" s="22"/>
      <c r="AA166" s="21"/>
      <c r="AB166" s="22"/>
    </row>
    <row r="167" spans="2:28" ht="12.75" customHeight="1" x14ac:dyDescent="0.2">
      <c r="B167" s="42"/>
      <c r="D167" s="23"/>
      <c r="E167" s="24"/>
      <c r="F167" s="23"/>
      <c r="G167" s="24"/>
      <c r="H167" s="22" t="str">
        <f t="shared" si="43"/>
        <v/>
      </c>
      <c r="I167" s="22"/>
      <c r="J167" s="22" t="str">
        <f t="shared" si="44"/>
        <v/>
      </c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2"/>
      <c r="V167" s="20"/>
      <c r="W167" s="25"/>
      <c r="X167" s="25"/>
      <c r="Y167" s="22"/>
      <c r="Z167" s="22"/>
      <c r="AA167" s="21"/>
      <c r="AB167" s="22"/>
    </row>
    <row r="168" spans="2:28" ht="12.75" customHeight="1" x14ac:dyDescent="0.2">
      <c r="B168" s="42"/>
      <c r="D168" s="23"/>
      <c r="E168" s="24"/>
      <c r="F168" s="23"/>
      <c r="G168" s="24"/>
      <c r="H168" s="22" t="str">
        <f t="shared" si="43"/>
        <v/>
      </c>
      <c r="I168" s="22"/>
      <c r="J168" s="22" t="str">
        <f t="shared" si="44"/>
        <v/>
      </c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2"/>
      <c r="V168" s="20"/>
      <c r="W168" s="25"/>
      <c r="X168" s="25"/>
      <c r="Y168" s="22"/>
      <c r="Z168" s="22"/>
      <c r="AA168" s="21"/>
      <c r="AB168" s="22"/>
    </row>
    <row r="169" spans="2:28" ht="12.75" customHeight="1" x14ac:dyDescent="0.2">
      <c r="B169" s="42"/>
      <c r="D169" s="23"/>
      <c r="E169" s="24"/>
      <c r="F169" s="23"/>
      <c r="G169" s="24"/>
      <c r="H169" s="22" t="str">
        <f t="shared" si="43"/>
        <v/>
      </c>
      <c r="I169" s="22"/>
      <c r="J169" s="22" t="str">
        <f t="shared" si="44"/>
        <v/>
      </c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2"/>
      <c r="V169" s="20"/>
      <c r="W169" s="25"/>
      <c r="X169" s="25"/>
      <c r="Y169" s="22"/>
      <c r="Z169" s="22"/>
      <c r="AA169" s="21"/>
      <c r="AB169" s="22"/>
    </row>
    <row r="170" spans="2:28" ht="12.75" customHeight="1" x14ac:dyDescent="0.2">
      <c r="B170" s="42"/>
      <c r="D170" s="23"/>
      <c r="E170" s="24"/>
      <c r="F170" s="23"/>
      <c r="G170" s="24"/>
      <c r="H170" s="22" t="str">
        <f t="shared" si="43"/>
        <v/>
      </c>
      <c r="I170" s="22"/>
      <c r="J170" s="22" t="str">
        <f t="shared" si="44"/>
        <v/>
      </c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2"/>
      <c r="V170" s="20"/>
      <c r="W170" s="25"/>
      <c r="X170" s="25"/>
      <c r="Y170" s="22"/>
      <c r="Z170" s="22"/>
      <c r="AA170" s="21"/>
      <c r="AB170" s="22"/>
    </row>
    <row r="171" spans="2:28" ht="12.75" customHeight="1" x14ac:dyDescent="0.2">
      <c r="B171" s="42"/>
      <c r="D171" s="23"/>
      <c r="E171" s="24"/>
      <c r="F171" s="23"/>
      <c r="G171" s="24"/>
      <c r="H171" s="22" t="str">
        <f t="shared" si="43"/>
        <v/>
      </c>
      <c r="I171" s="22"/>
      <c r="J171" s="22" t="str">
        <f t="shared" si="44"/>
        <v/>
      </c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2"/>
      <c r="V171" s="20"/>
      <c r="W171" s="25"/>
      <c r="X171" s="25"/>
      <c r="Y171" s="22"/>
      <c r="Z171" s="22"/>
      <c r="AA171" s="21"/>
      <c r="AB171" s="22"/>
    </row>
    <row r="172" spans="2:28" ht="12.75" customHeight="1" x14ac:dyDescent="0.2">
      <c r="B172" s="42"/>
      <c r="D172" s="23"/>
      <c r="E172" s="24"/>
      <c r="F172" s="23"/>
      <c r="G172" s="24"/>
      <c r="H172" s="22" t="str">
        <f t="shared" si="43"/>
        <v/>
      </c>
      <c r="I172" s="22"/>
      <c r="J172" s="22" t="str">
        <f t="shared" si="44"/>
        <v/>
      </c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2"/>
      <c r="V172" s="20"/>
      <c r="W172" s="25"/>
      <c r="X172" s="25"/>
      <c r="Y172" s="22"/>
      <c r="Z172" s="22"/>
      <c r="AA172" s="21"/>
      <c r="AB172" s="22"/>
    </row>
    <row r="173" spans="2:28" ht="12.75" customHeight="1" x14ac:dyDescent="0.2">
      <c r="B173" s="42"/>
      <c r="D173" s="23"/>
      <c r="E173" s="24"/>
      <c r="F173" s="23"/>
      <c r="G173" s="24"/>
      <c r="H173" s="22" t="str">
        <f t="shared" si="43"/>
        <v/>
      </c>
      <c r="I173" s="22"/>
      <c r="J173" s="22" t="str">
        <f t="shared" si="44"/>
        <v/>
      </c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5"/>
      <c r="X173" s="25"/>
      <c r="Y173" s="22"/>
      <c r="Z173" s="22"/>
      <c r="AA173" s="21"/>
      <c r="AB173" s="22"/>
    </row>
    <row r="174" spans="2:28" ht="12.75" customHeight="1" x14ac:dyDescent="0.2">
      <c r="B174" s="42"/>
      <c r="D174" s="23"/>
      <c r="E174" s="24"/>
      <c r="F174" s="23"/>
      <c r="G174" s="24"/>
      <c r="H174" s="22" t="str">
        <f t="shared" si="43"/>
        <v/>
      </c>
      <c r="I174" s="22"/>
      <c r="J174" s="22" t="str">
        <f t="shared" si="44"/>
        <v/>
      </c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2"/>
      <c r="V174" s="20"/>
      <c r="W174" s="25"/>
      <c r="X174" s="25"/>
      <c r="Y174" s="22"/>
      <c r="Z174" s="22"/>
      <c r="AA174" s="21"/>
      <c r="AB174" s="22"/>
    </row>
    <row r="175" spans="2:28" ht="12.75" customHeight="1" x14ac:dyDescent="0.2">
      <c r="B175" s="42"/>
      <c r="D175" s="23"/>
      <c r="E175" s="24"/>
      <c r="F175" s="23"/>
      <c r="G175" s="24"/>
      <c r="H175" s="22" t="str">
        <f t="shared" si="43"/>
        <v/>
      </c>
      <c r="I175" s="22"/>
      <c r="J175" s="22" t="str">
        <f t="shared" si="44"/>
        <v/>
      </c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2"/>
      <c r="V175" s="20"/>
      <c r="W175" s="25"/>
      <c r="X175" s="25"/>
      <c r="Y175" s="22"/>
      <c r="Z175" s="22"/>
      <c r="AA175" s="21"/>
      <c r="AB175" s="22"/>
    </row>
    <row r="176" spans="2:28" ht="12.75" customHeight="1" x14ac:dyDescent="0.2">
      <c r="B176" s="42"/>
      <c r="D176" s="23"/>
      <c r="E176" s="24"/>
      <c r="F176" s="23"/>
      <c r="G176" s="24"/>
      <c r="H176" s="22" t="str">
        <f t="shared" si="43"/>
        <v/>
      </c>
      <c r="I176" s="22"/>
      <c r="J176" s="22" t="str">
        <f t="shared" si="44"/>
        <v/>
      </c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2"/>
      <c r="V176" s="20"/>
      <c r="W176" s="25"/>
      <c r="X176" s="25"/>
      <c r="Y176" s="22"/>
      <c r="Z176" s="22"/>
      <c r="AA176" s="21"/>
      <c r="AB176" s="22"/>
    </row>
    <row r="177" spans="2:28" ht="12.75" customHeight="1" x14ac:dyDescent="0.2">
      <c r="B177" s="42"/>
      <c r="D177" s="23"/>
      <c r="E177" s="24"/>
      <c r="F177" s="23"/>
      <c r="G177" s="24"/>
      <c r="H177" s="22" t="str">
        <f t="shared" si="43"/>
        <v/>
      </c>
      <c r="I177" s="22"/>
      <c r="J177" s="22" t="str">
        <f t="shared" si="44"/>
        <v/>
      </c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5"/>
      <c r="X177" s="25"/>
      <c r="Y177" s="22"/>
      <c r="Z177" s="22"/>
      <c r="AA177" s="21"/>
      <c r="AB177" s="22"/>
    </row>
    <row r="178" spans="2:28" ht="12.75" customHeight="1" x14ac:dyDescent="0.2">
      <c r="B178" s="42"/>
      <c r="D178" s="23"/>
      <c r="E178" s="24"/>
      <c r="F178" s="23"/>
      <c r="G178" s="24"/>
      <c r="H178" s="22" t="str">
        <f t="shared" si="43"/>
        <v/>
      </c>
      <c r="I178" s="22"/>
      <c r="J178" s="22" t="str">
        <f t="shared" si="44"/>
        <v/>
      </c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5"/>
      <c r="X178" s="25"/>
      <c r="Y178" s="22"/>
      <c r="Z178" s="22"/>
      <c r="AA178" s="21"/>
      <c r="AB178" s="22"/>
    </row>
    <row r="179" spans="2:28" ht="12.75" customHeight="1" x14ac:dyDescent="0.2">
      <c r="B179" s="42"/>
      <c r="D179" s="23"/>
      <c r="E179" s="24"/>
      <c r="F179" s="23"/>
      <c r="G179" s="24"/>
      <c r="H179" s="22" t="str">
        <f t="shared" si="43"/>
        <v/>
      </c>
      <c r="I179" s="22"/>
      <c r="J179" s="22" t="str">
        <f t="shared" si="44"/>
        <v/>
      </c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5"/>
      <c r="X179" s="25"/>
      <c r="Y179" s="22"/>
      <c r="Z179" s="22"/>
      <c r="AA179" s="21"/>
      <c r="AB179" s="22"/>
    </row>
    <row r="180" spans="2:28" ht="12.75" customHeight="1" x14ac:dyDescent="0.2">
      <c r="B180" s="42"/>
      <c r="D180" s="23"/>
      <c r="E180" s="24"/>
      <c r="F180" s="23"/>
      <c r="G180" s="24"/>
      <c r="H180" s="22" t="str">
        <f t="shared" ref="H180:H206" si="45">IF(D180&lt;&gt;"",F180-D180,"")</f>
        <v/>
      </c>
      <c r="I180" s="22"/>
      <c r="J180" s="22" t="str">
        <f t="shared" ref="J180:J206" si="46">IF(D180&lt;&gt;"",H180*I180/9,"")</f>
        <v/>
      </c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5"/>
      <c r="X180" s="25"/>
      <c r="Y180" s="22"/>
      <c r="Z180" s="22"/>
      <c r="AA180" s="21"/>
      <c r="AB180" s="22"/>
    </row>
    <row r="181" spans="2:28" ht="12.75" customHeight="1" x14ac:dyDescent="0.2">
      <c r="B181" s="42"/>
      <c r="D181" s="23"/>
      <c r="E181" s="24"/>
      <c r="F181" s="23"/>
      <c r="G181" s="24"/>
      <c r="H181" s="22" t="str">
        <f t="shared" si="45"/>
        <v/>
      </c>
      <c r="I181" s="22"/>
      <c r="J181" s="22" t="str">
        <f t="shared" si="46"/>
        <v/>
      </c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5"/>
      <c r="X181" s="25"/>
      <c r="Y181" s="22"/>
      <c r="Z181" s="22"/>
      <c r="AA181" s="21"/>
      <c r="AB181" s="22"/>
    </row>
    <row r="182" spans="2:28" ht="12.75" customHeight="1" x14ac:dyDescent="0.2">
      <c r="B182" s="42"/>
      <c r="D182" s="23"/>
      <c r="E182" s="24"/>
      <c r="F182" s="23"/>
      <c r="G182" s="24"/>
      <c r="H182" s="22" t="str">
        <f t="shared" si="45"/>
        <v/>
      </c>
      <c r="I182" s="22"/>
      <c r="J182" s="22" t="str">
        <f t="shared" si="46"/>
        <v/>
      </c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5"/>
      <c r="X182" s="25"/>
      <c r="Y182" s="22"/>
      <c r="Z182" s="22"/>
      <c r="AA182" s="21"/>
      <c r="AB182" s="22"/>
    </row>
    <row r="183" spans="2:28" ht="12.75" customHeight="1" x14ac:dyDescent="0.2">
      <c r="B183" s="42"/>
      <c r="D183" s="23"/>
      <c r="E183" s="24"/>
      <c r="F183" s="23"/>
      <c r="G183" s="24"/>
      <c r="H183" s="22" t="str">
        <f t="shared" si="45"/>
        <v/>
      </c>
      <c r="I183" s="22"/>
      <c r="J183" s="22" t="str">
        <f t="shared" si="46"/>
        <v/>
      </c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2"/>
      <c r="W183" s="25"/>
      <c r="X183" s="25"/>
      <c r="Y183" s="22"/>
      <c r="Z183" s="22"/>
      <c r="AA183" s="25"/>
      <c r="AB183" s="22"/>
    </row>
    <row r="184" spans="2:28" ht="12.75" customHeight="1" x14ac:dyDescent="0.2">
      <c r="B184" s="42"/>
      <c r="D184" s="23"/>
      <c r="E184" s="24"/>
      <c r="F184" s="23"/>
      <c r="G184" s="24"/>
      <c r="H184" s="22" t="str">
        <f t="shared" si="45"/>
        <v/>
      </c>
      <c r="I184" s="22"/>
      <c r="J184" s="22" t="str">
        <f t="shared" si="46"/>
        <v/>
      </c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2"/>
      <c r="W184" s="20"/>
      <c r="X184" s="20"/>
      <c r="Y184" s="20"/>
      <c r="Z184" s="22"/>
      <c r="AA184" s="21"/>
      <c r="AB184" s="22"/>
    </row>
    <row r="185" spans="2:28" ht="12.75" customHeight="1" x14ac:dyDescent="0.2">
      <c r="B185" s="42"/>
      <c r="D185" s="23"/>
      <c r="E185" s="24"/>
      <c r="F185" s="23"/>
      <c r="G185" s="24"/>
      <c r="H185" s="22" t="str">
        <f t="shared" si="45"/>
        <v/>
      </c>
      <c r="I185" s="22"/>
      <c r="J185" s="22" t="str">
        <f t="shared" si="46"/>
        <v/>
      </c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2"/>
      <c r="W185" s="20"/>
      <c r="X185" s="20"/>
      <c r="Y185" s="20"/>
      <c r="Z185" s="22"/>
      <c r="AA185" s="21"/>
      <c r="AB185" s="22"/>
    </row>
    <row r="186" spans="2:28" ht="12.75" customHeight="1" x14ac:dyDescent="0.2">
      <c r="B186" s="42"/>
      <c r="D186" s="23"/>
      <c r="E186" s="24"/>
      <c r="F186" s="23"/>
      <c r="G186" s="24"/>
      <c r="H186" s="22" t="str">
        <f t="shared" si="45"/>
        <v/>
      </c>
      <c r="I186" s="22"/>
      <c r="J186" s="22" t="str">
        <f t="shared" si="46"/>
        <v/>
      </c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2"/>
      <c r="W186" s="20"/>
      <c r="X186" s="20"/>
      <c r="Y186" s="20"/>
      <c r="Z186" s="22"/>
      <c r="AA186" s="21"/>
      <c r="AB186" s="22"/>
    </row>
    <row r="187" spans="2:28" ht="12.75" customHeight="1" x14ac:dyDescent="0.2">
      <c r="B187" s="42"/>
      <c r="D187" s="23"/>
      <c r="E187" s="24"/>
      <c r="F187" s="23"/>
      <c r="G187" s="24"/>
      <c r="H187" s="22" t="str">
        <f t="shared" si="45"/>
        <v/>
      </c>
      <c r="I187" s="22"/>
      <c r="J187" s="22" t="str">
        <f t="shared" si="46"/>
        <v/>
      </c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2"/>
      <c r="W187" s="20"/>
      <c r="X187" s="20"/>
      <c r="Y187" s="20"/>
      <c r="Z187" s="22"/>
      <c r="AA187" s="21"/>
      <c r="AB187" s="22"/>
    </row>
    <row r="188" spans="2:28" ht="12.75" customHeight="1" x14ac:dyDescent="0.2">
      <c r="B188" s="42"/>
      <c r="D188" s="23"/>
      <c r="E188" s="24"/>
      <c r="F188" s="23"/>
      <c r="G188" s="24"/>
      <c r="H188" s="22" t="str">
        <f t="shared" si="45"/>
        <v/>
      </c>
      <c r="I188" s="22"/>
      <c r="J188" s="22" t="str">
        <f t="shared" si="46"/>
        <v/>
      </c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2"/>
      <c r="W188" s="20"/>
      <c r="X188" s="20"/>
      <c r="Y188" s="20"/>
      <c r="Z188" s="22"/>
      <c r="AA188" s="21"/>
      <c r="AB188" s="22"/>
    </row>
    <row r="189" spans="2:28" ht="12.75" customHeight="1" x14ac:dyDescent="0.2">
      <c r="B189" s="42"/>
      <c r="D189" s="23"/>
      <c r="E189" s="24"/>
      <c r="F189" s="23"/>
      <c r="G189" s="24"/>
      <c r="H189" s="22" t="str">
        <f t="shared" si="45"/>
        <v/>
      </c>
      <c r="I189" s="22"/>
      <c r="J189" s="22" t="str">
        <f t="shared" si="46"/>
        <v/>
      </c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2"/>
      <c r="AA189" s="21"/>
      <c r="AB189" s="22"/>
    </row>
    <row r="190" spans="2:28" ht="12.75" customHeight="1" x14ac:dyDescent="0.2">
      <c r="B190" s="42"/>
      <c r="D190" s="23"/>
      <c r="E190" s="24"/>
      <c r="F190" s="23"/>
      <c r="G190" s="24"/>
      <c r="H190" s="22" t="str">
        <f t="shared" si="45"/>
        <v/>
      </c>
      <c r="I190" s="22"/>
      <c r="J190" s="22" t="str">
        <f t="shared" si="46"/>
        <v/>
      </c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2"/>
      <c r="AA190" s="21"/>
      <c r="AB190" s="22"/>
    </row>
    <row r="191" spans="2:28" ht="12.75" customHeight="1" x14ac:dyDescent="0.2">
      <c r="B191" s="42"/>
      <c r="D191" s="23"/>
      <c r="E191" s="24"/>
      <c r="F191" s="23"/>
      <c r="G191" s="26"/>
      <c r="H191" s="22" t="str">
        <f t="shared" si="45"/>
        <v/>
      </c>
      <c r="I191" s="22"/>
      <c r="J191" s="22" t="str">
        <f t="shared" si="46"/>
        <v/>
      </c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2"/>
      <c r="AA191" s="21"/>
      <c r="AB191" s="22"/>
    </row>
    <row r="192" spans="2:28" ht="12.75" customHeight="1" x14ac:dyDescent="0.2">
      <c r="B192" s="42"/>
      <c r="D192" s="23"/>
      <c r="E192" s="24"/>
      <c r="F192" s="23"/>
      <c r="G192" s="26"/>
      <c r="H192" s="22" t="str">
        <f t="shared" si="45"/>
        <v/>
      </c>
      <c r="I192" s="22"/>
      <c r="J192" s="22" t="str">
        <f t="shared" si="46"/>
        <v/>
      </c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2"/>
      <c r="AA192" s="21"/>
      <c r="AB192" s="22"/>
    </row>
    <row r="193" spans="2:28" ht="12.75" customHeight="1" x14ac:dyDescent="0.2">
      <c r="B193" s="42"/>
      <c r="D193" s="23"/>
      <c r="E193" s="24"/>
      <c r="F193" s="23"/>
      <c r="G193" s="26"/>
      <c r="H193" s="22" t="str">
        <f t="shared" si="45"/>
        <v/>
      </c>
      <c r="I193" s="22"/>
      <c r="J193" s="22" t="str">
        <f t="shared" si="46"/>
        <v/>
      </c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2"/>
      <c r="AA193" s="21"/>
      <c r="AB193" s="22"/>
    </row>
    <row r="194" spans="2:28" ht="12.75" customHeight="1" x14ac:dyDescent="0.2">
      <c r="B194" s="42"/>
      <c r="D194" s="23"/>
      <c r="E194" s="24"/>
      <c r="F194" s="23"/>
      <c r="G194" s="24"/>
      <c r="H194" s="22" t="str">
        <f t="shared" si="45"/>
        <v/>
      </c>
      <c r="I194" s="22"/>
      <c r="J194" s="22" t="str">
        <f t="shared" si="46"/>
        <v/>
      </c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5"/>
      <c r="X194" s="20"/>
      <c r="Y194" s="20"/>
      <c r="Z194" s="22"/>
      <c r="AA194" s="21"/>
      <c r="AB194" s="22"/>
    </row>
    <row r="195" spans="2:28" ht="12.75" customHeight="1" x14ac:dyDescent="0.2">
      <c r="B195" s="42"/>
      <c r="D195" s="23"/>
      <c r="E195" s="24"/>
      <c r="F195" s="23"/>
      <c r="G195" s="24"/>
      <c r="H195" s="22" t="str">
        <f t="shared" si="45"/>
        <v/>
      </c>
      <c r="I195" s="22"/>
      <c r="J195" s="22" t="str">
        <f t="shared" si="46"/>
        <v/>
      </c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5"/>
      <c r="X195" s="20"/>
      <c r="Y195" s="20"/>
      <c r="Z195" s="22"/>
      <c r="AA195" s="21"/>
      <c r="AB195" s="22"/>
    </row>
    <row r="196" spans="2:28" ht="12.75" customHeight="1" x14ac:dyDescent="0.2">
      <c r="B196" s="42"/>
      <c r="D196" s="23"/>
      <c r="E196" s="24"/>
      <c r="F196" s="23"/>
      <c r="G196" s="24"/>
      <c r="H196" s="22" t="str">
        <f t="shared" si="45"/>
        <v/>
      </c>
      <c r="I196" s="22"/>
      <c r="J196" s="22" t="str">
        <f t="shared" si="46"/>
        <v/>
      </c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5"/>
      <c r="X196" s="20"/>
      <c r="Y196" s="20"/>
      <c r="Z196" s="22"/>
      <c r="AA196" s="21"/>
      <c r="AB196" s="22"/>
    </row>
    <row r="197" spans="2:28" ht="12.75" customHeight="1" x14ac:dyDescent="0.2">
      <c r="B197" s="42"/>
      <c r="D197" s="23"/>
      <c r="E197" s="24"/>
      <c r="F197" s="23"/>
      <c r="G197" s="24"/>
      <c r="H197" s="22" t="str">
        <f t="shared" si="45"/>
        <v/>
      </c>
      <c r="I197" s="22"/>
      <c r="J197" s="22" t="str">
        <f t="shared" si="46"/>
        <v/>
      </c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5"/>
      <c r="X197" s="20"/>
      <c r="Y197" s="20"/>
      <c r="Z197" s="22"/>
      <c r="AA197" s="21"/>
      <c r="AB197" s="22"/>
    </row>
    <row r="198" spans="2:28" ht="12.75" customHeight="1" x14ac:dyDescent="0.2">
      <c r="B198" s="42"/>
      <c r="D198" s="23"/>
      <c r="E198" s="24"/>
      <c r="F198" s="23"/>
      <c r="G198" s="24"/>
      <c r="H198" s="22" t="str">
        <f t="shared" si="45"/>
        <v/>
      </c>
      <c r="I198" s="22"/>
      <c r="J198" s="22" t="str">
        <f t="shared" si="46"/>
        <v/>
      </c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5"/>
      <c r="X198" s="20"/>
      <c r="Y198" s="20"/>
      <c r="Z198" s="22"/>
      <c r="AA198" s="21"/>
      <c r="AB198" s="22"/>
    </row>
    <row r="199" spans="2:28" ht="12.75" customHeight="1" x14ac:dyDescent="0.2">
      <c r="B199" s="42"/>
      <c r="D199" s="23"/>
      <c r="E199" s="24"/>
      <c r="F199" s="23"/>
      <c r="G199" s="24"/>
      <c r="H199" s="22" t="str">
        <f t="shared" si="45"/>
        <v/>
      </c>
      <c r="I199" s="22"/>
      <c r="J199" s="22" t="str">
        <f t="shared" si="46"/>
        <v/>
      </c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5"/>
      <c r="X199" s="25"/>
      <c r="Y199" s="22"/>
      <c r="Z199" s="22"/>
      <c r="AA199" s="21"/>
      <c r="AB199" s="22"/>
    </row>
    <row r="200" spans="2:28" ht="12.75" customHeight="1" x14ac:dyDescent="0.2">
      <c r="B200" s="42"/>
      <c r="D200" s="23"/>
      <c r="E200" s="24"/>
      <c r="F200" s="23"/>
      <c r="G200" s="24"/>
      <c r="H200" s="22" t="str">
        <f t="shared" si="45"/>
        <v/>
      </c>
      <c r="I200" s="22"/>
      <c r="J200" s="22" t="str">
        <f t="shared" si="46"/>
        <v/>
      </c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5"/>
      <c r="X200" s="25"/>
      <c r="Y200" s="22"/>
      <c r="Z200" s="22"/>
      <c r="AA200" s="21"/>
      <c r="AB200" s="22"/>
    </row>
    <row r="201" spans="2:28" ht="12.75" customHeight="1" x14ac:dyDescent="0.2">
      <c r="B201" s="42"/>
      <c r="D201" s="23"/>
      <c r="E201" s="24"/>
      <c r="F201" s="23"/>
      <c r="G201" s="24"/>
      <c r="H201" s="22" t="str">
        <f t="shared" si="45"/>
        <v/>
      </c>
      <c r="I201" s="22"/>
      <c r="J201" s="22" t="str">
        <f t="shared" si="46"/>
        <v/>
      </c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5"/>
      <c r="X201" s="25"/>
      <c r="Y201" s="22"/>
      <c r="Z201" s="22"/>
      <c r="AA201" s="21"/>
      <c r="AB201" s="22"/>
    </row>
    <row r="202" spans="2:28" ht="12.75" customHeight="1" x14ac:dyDescent="0.2">
      <c r="B202" s="42"/>
      <c r="D202" s="23"/>
      <c r="E202" s="24"/>
      <c r="F202" s="23"/>
      <c r="G202" s="24"/>
      <c r="H202" s="22" t="str">
        <f t="shared" si="45"/>
        <v/>
      </c>
      <c r="I202" s="22"/>
      <c r="J202" s="22" t="str">
        <f t="shared" si="46"/>
        <v/>
      </c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5"/>
      <c r="X202" s="25"/>
      <c r="Y202" s="22"/>
      <c r="Z202" s="22"/>
      <c r="AA202" s="21"/>
      <c r="AB202" s="22"/>
    </row>
    <row r="203" spans="2:28" ht="12.75" customHeight="1" x14ac:dyDescent="0.2">
      <c r="B203" s="42"/>
      <c r="D203" s="27"/>
      <c r="E203" s="26"/>
      <c r="F203" s="27"/>
      <c r="G203" s="26"/>
      <c r="H203" s="28" t="str">
        <f t="shared" si="45"/>
        <v/>
      </c>
      <c r="I203" s="28"/>
      <c r="J203" s="28" t="str">
        <f t="shared" si="46"/>
        <v/>
      </c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9"/>
      <c r="X203" s="29"/>
      <c r="Y203" s="28"/>
      <c r="Z203" s="28"/>
      <c r="AA203" s="29"/>
      <c r="AB203" s="28"/>
    </row>
    <row r="204" spans="2:28" ht="12.75" customHeight="1" x14ac:dyDescent="0.2">
      <c r="B204" s="42"/>
      <c r="D204" s="27"/>
      <c r="E204" s="26"/>
      <c r="F204" s="27"/>
      <c r="G204" s="26"/>
      <c r="H204" s="28" t="str">
        <f t="shared" si="45"/>
        <v/>
      </c>
      <c r="I204" s="28"/>
      <c r="J204" s="28" t="str">
        <f t="shared" si="46"/>
        <v/>
      </c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9"/>
      <c r="X204" s="29"/>
      <c r="Y204" s="28"/>
      <c r="Z204" s="28"/>
      <c r="AA204" s="29"/>
      <c r="AB204" s="28"/>
    </row>
    <row r="205" spans="2:28" ht="12.75" customHeight="1" x14ac:dyDescent="0.2">
      <c r="B205" s="42"/>
      <c r="D205" s="27"/>
      <c r="E205" s="26"/>
      <c r="F205" s="27"/>
      <c r="G205" s="26"/>
      <c r="H205" s="28" t="str">
        <f t="shared" si="45"/>
        <v/>
      </c>
      <c r="I205" s="28"/>
      <c r="J205" s="28" t="str">
        <f t="shared" si="46"/>
        <v/>
      </c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9"/>
      <c r="X205" s="29"/>
      <c r="Y205" s="28"/>
      <c r="Z205" s="28"/>
      <c r="AA205" s="29"/>
      <c r="AB205" s="28"/>
    </row>
    <row r="206" spans="2:28" ht="12.75" customHeight="1" thickBot="1" x14ac:dyDescent="0.25">
      <c r="B206" s="43"/>
      <c r="D206" s="30"/>
      <c r="E206" s="26"/>
      <c r="F206" s="31"/>
      <c r="G206" s="26"/>
      <c r="H206" s="26" t="str">
        <f t="shared" si="45"/>
        <v/>
      </c>
      <c r="I206" s="28"/>
      <c r="J206" s="28" t="str">
        <f t="shared" si="46"/>
        <v/>
      </c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9"/>
      <c r="X206" s="29"/>
      <c r="Y206" s="28"/>
      <c r="Z206" s="28"/>
      <c r="AA206" s="29"/>
      <c r="AB206" s="28"/>
    </row>
    <row r="207" spans="2:28" ht="12.75" customHeight="1" thickBot="1" x14ac:dyDescent="0.25">
      <c r="D207" s="93" t="s">
        <v>3</v>
      </c>
      <c r="E207" s="94"/>
      <c r="F207" s="94"/>
      <c r="G207" s="94"/>
      <c r="H207" s="94"/>
      <c r="I207" s="94"/>
      <c r="J207" s="94"/>
      <c r="K207" s="32" t="str">
        <f>IF(K130="","",IF(K147="","",IF(SUM(K148:K206)&lt;&gt;0,SUM(K148:K206),"")))</f>
        <v/>
      </c>
      <c r="L207" s="32"/>
      <c r="M207" s="32"/>
      <c r="N207" s="32"/>
      <c r="O207" s="32" t="str">
        <f t="shared" ref="O207" si="47">IF(O130="","",IF(O147="","",IF(SUM(O148:O206)&lt;&gt;0,SUM(O148:O206),"")))</f>
        <v/>
      </c>
      <c r="P207" s="32" t="str">
        <f t="shared" ref="P207" si="48">IF(P130="","",IF(P147="","",IF(SUM(P148:P206)&lt;&gt;0,SUM(P148:P206),"")))</f>
        <v/>
      </c>
      <c r="Q207" s="32" t="str">
        <f t="shared" ref="Q207" si="49">IF(Q130="","",IF(Q147="","",IF(SUM(Q148:Q206)&lt;&gt;0,SUM(Q148:Q206),"")))</f>
        <v/>
      </c>
      <c r="R207" s="32" t="str">
        <f t="shared" ref="R207" si="50">IF(R130="","",IF(R147="","",IF(SUM(R148:R206)&lt;&gt;0,SUM(R148:R206),"")))</f>
        <v/>
      </c>
      <c r="S207" s="32" t="str">
        <f t="shared" ref="S207" si="51">IF(S130="","",IF(S147="","",IF(SUM(S148:S206)&lt;&gt;0,SUM(S148:S206),"")))</f>
        <v/>
      </c>
      <c r="T207" s="32" t="str">
        <f t="shared" ref="T207" si="52">IF(T130="","",IF(T147="","",IF(SUM(T148:T206)&lt;&gt;0,SUM(T148:T206),"")))</f>
        <v/>
      </c>
      <c r="U207" s="32" t="str">
        <f t="shared" ref="U207" si="53">IF(U130="","",IF(U147="","",IF(SUM(U148:U206)&lt;&gt;0,SUM(U148:U206),"")))</f>
        <v/>
      </c>
      <c r="V207" s="32" t="str">
        <f t="shared" ref="V207" si="54">IF(V130="","",IF(V147="","",IF(SUM(V148:V206)&lt;&gt;0,SUM(V148:V206),"")))</f>
        <v/>
      </c>
      <c r="W207" s="32" t="str">
        <f t="shared" ref="W207" si="55">IF(W130="","",IF(W147="","",IF(SUM(W148:W206)&lt;&gt;0,SUM(W148:W206),"")))</f>
        <v/>
      </c>
      <c r="X207" s="32" t="str">
        <f t="shared" ref="X207" si="56">IF(X130="","",IF(X147="","",IF(SUM(X148:X206)&lt;&gt;0,SUM(X148:X206),"")))</f>
        <v/>
      </c>
      <c r="Y207" s="32" t="str">
        <f t="shared" ref="Y207" si="57">IF(Y130="","",IF(Y147="","",IF(SUM(Y148:Y206)&lt;&gt;0,SUM(Y148:Y206),"")))</f>
        <v/>
      </c>
      <c r="Z207" s="32" t="str">
        <f t="shared" ref="Z207" si="58">IF(Z130="","",IF(Z147="","",IF(SUM(Z148:Z206)&lt;&gt;0,SUM(Z148:Z206),"")))</f>
        <v/>
      </c>
      <c r="AA207" s="32" t="str">
        <f t="shared" ref="AA207" si="59">IF(AA130="","",IF(AA147="","",IF(SUM(AA148:AA206)&lt;&gt;0,SUM(AA148:AA206),"")))</f>
        <v/>
      </c>
      <c r="AB207" s="32" t="str">
        <f t="shared" ref="AB207" si="60">IF(AB130="","",IF(AB147="","",IF(SUM(AB148:AB206)&lt;&gt;0,SUM(AB148:AB206),"")))</f>
        <v/>
      </c>
    </row>
    <row r="208" spans="2:28" ht="12.75" customHeight="1" x14ac:dyDescent="0.2">
      <c r="B208" s="6" t="s">
        <v>12</v>
      </c>
      <c r="D208" s="95" t="s">
        <v>4</v>
      </c>
      <c r="E208" s="96"/>
      <c r="F208" s="96"/>
      <c r="G208" s="96"/>
      <c r="H208" s="96"/>
      <c r="I208" s="96"/>
      <c r="J208" s="96"/>
      <c r="K208" s="33" t="str">
        <f>IF(K130="","",IF(K147="",IF(SUM(COUNTIF(K148:K206,"LS")+COUNTIF(K148:K206,"LUMP"))&gt;0,"LS",""),IF(K207&lt;&gt;"",ROUNDUP(K207,0),"")))</f>
        <v/>
      </c>
      <c r="L208" s="33"/>
      <c r="M208" s="33"/>
      <c r="N208" s="33"/>
      <c r="O208" s="33" t="str">
        <f t="shared" ref="O208" si="61">IF(O130="","",IF(O147="",IF(SUM(COUNTIF(O148:O206,"LS")+COUNTIF(O148:O206,"LUMP"))&gt;0,"LS",""),IF(O207&lt;&gt;"",ROUNDUP(O207,0),"")))</f>
        <v/>
      </c>
      <c r="P208" s="33" t="str">
        <f t="shared" ref="P208" si="62">IF(P130="","",IF(P147="",IF(SUM(COUNTIF(P148:P206,"LS")+COUNTIF(P148:P206,"LUMP"))&gt;0,"LS",""),IF(P207&lt;&gt;"",ROUNDUP(P207,0),"")))</f>
        <v/>
      </c>
      <c r="Q208" s="33" t="str">
        <f t="shared" ref="Q208" si="63">IF(Q130="","",IF(Q147="",IF(SUM(COUNTIF(Q148:Q206,"LS")+COUNTIF(Q148:Q206,"LUMP"))&gt;0,"LS",""),IF(Q207&lt;&gt;"",ROUNDUP(Q207,0),"")))</f>
        <v/>
      </c>
      <c r="R208" s="33" t="str">
        <f t="shared" ref="R208" si="64">IF(R130="","",IF(R147="",IF(SUM(COUNTIF(R148:R206,"LS")+COUNTIF(R148:R206,"LUMP"))&gt;0,"LS",""),IF(R207&lt;&gt;"",ROUNDUP(R207,0),"")))</f>
        <v/>
      </c>
      <c r="S208" s="33" t="str">
        <f t="shared" ref="S208" si="65">IF(S130="","",IF(S147="",IF(SUM(COUNTIF(S148:S206,"LS")+COUNTIF(S148:S206,"LUMP"))&gt;0,"LS",""),IF(S207&lt;&gt;"",ROUNDUP(S207,0),"")))</f>
        <v/>
      </c>
      <c r="T208" s="33" t="str">
        <f t="shared" ref="T208" si="66">IF(T130="","",IF(T147="",IF(SUM(COUNTIF(T148:T206,"LS")+COUNTIF(T148:T206,"LUMP"))&gt;0,"LS",""),IF(T207&lt;&gt;"",ROUNDUP(T207,0),"")))</f>
        <v/>
      </c>
      <c r="U208" s="33" t="str">
        <f t="shared" ref="U208" si="67">IF(U130="","",IF(U147="",IF(SUM(COUNTIF(U148:U206,"LS")+COUNTIF(U148:U206,"LUMP"))&gt;0,"LS",""),IF(U207&lt;&gt;"",ROUNDUP(U207,0),"")))</f>
        <v/>
      </c>
      <c r="V208" s="33" t="str">
        <f t="shared" ref="V208" si="68">IF(V130="","",IF(V147="",IF(SUM(COUNTIF(V148:V206,"LS")+COUNTIF(V148:V206,"LUMP"))&gt;0,"LS",""),IF(V207&lt;&gt;"",ROUNDUP(V207,0),"")))</f>
        <v/>
      </c>
      <c r="W208" s="33" t="str">
        <f t="shared" ref="W208" si="69">IF(W130="","",IF(W147="",IF(SUM(COUNTIF(W148:W206,"LS")+COUNTIF(W148:W206,"LUMP"))&gt;0,"LS",""),IF(W207&lt;&gt;"",ROUNDUP(W207,0),"")))</f>
        <v/>
      </c>
      <c r="X208" s="33" t="str">
        <f t="shared" ref="X208" si="70">IF(X130="","",IF(X147="",IF(SUM(COUNTIF(X148:X206,"LS")+COUNTIF(X148:X206,"LUMP"))&gt;0,"LS",""),IF(X207&lt;&gt;"",ROUNDUP(X207,0),"")))</f>
        <v/>
      </c>
      <c r="Y208" s="33" t="str">
        <f t="shared" ref="Y208" si="71">IF(Y130="","",IF(Y147="",IF(SUM(COUNTIF(Y148:Y206,"LS")+COUNTIF(Y148:Y206,"LUMP"))&gt;0,"LS",""),IF(Y207&lt;&gt;"",ROUNDUP(Y207,0),"")))</f>
        <v/>
      </c>
      <c r="Z208" s="33" t="str">
        <f t="shared" ref="Z208" si="72">IF(Z130="","",IF(Z147="",IF(SUM(COUNTIF(Z148:Z206,"LS")+COUNTIF(Z148:Z206,"LUMP"))&gt;0,"LS",""),IF(Z207&lt;&gt;"",ROUNDUP(Z207,0),"")))</f>
        <v/>
      </c>
      <c r="AA208" s="33" t="str">
        <f t="shared" ref="AA208" si="73">IF(AA130="","",IF(AA147="",IF(SUM(COUNTIF(AA148:AA206,"LS")+COUNTIF(AA148:AA206,"LUMP"))&gt;0,"LS",""),IF(AA207&lt;&gt;"",ROUNDUP(AA207,0),"")))</f>
        <v/>
      </c>
      <c r="AB208" s="33" t="str">
        <f t="shared" ref="AB208" si="74">IF(AB130="","",IF(AB147="",IF(SUM(COUNTIF(AB148:AB206,"LS")+COUNTIF(AB148:AB206,"LUMP"))&gt;0,"LS",""),IF(AB207&lt;&gt;"",ROUNDUP(AB207,0),"")))</f>
        <v/>
      </c>
    </row>
    <row r="209" spans="2:28" ht="12.75" customHeight="1" thickBot="1" x14ac:dyDescent="0.25"/>
    <row r="210" spans="2:28" ht="12.75" customHeight="1" thickBot="1" x14ac:dyDescent="0.25">
      <c r="B210" s="39" t="s">
        <v>10</v>
      </c>
      <c r="D210" s="83">
        <f>D129+1</f>
        <v>4</v>
      </c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83"/>
      <c r="Z210" s="83"/>
      <c r="AA210" s="83"/>
      <c r="AB210" s="83"/>
    </row>
    <row r="211" spans="2:28" ht="12.75" customHeight="1" thickBot="1" x14ac:dyDescent="0.25">
      <c r="B211" s="40"/>
      <c r="D211" s="10"/>
      <c r="E211" s="10"/>
      <c r="F211" s="10"/>
      <c r="G211" s="10"/>
      <c r="H211" s="11"/>
      <c r="I211" s="11"/>
      <c r="J211" s="11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</row>
    <row r="212" spans="2:28" ht="12.75" customHeight="1" x14ac:dyDescent="0.2">
      <c r="D212" s="10"/>
      <c r="E212" s="10"/>
      <c r="F212" s="10"/>
      <c r="G212" s="10"/>
      <c r="H212" s="11"/>
      <c r="I212" s="11"/>
      <c r="J212" s="11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</row>
    <row r="213" spans="2:28" ht="12.75" customHeight="1" x14ac:dyDescent="0.2">
      <c r="D213" s="11"/>
      <c r="E213" s="11"/>
      <c r="F213" s="1"/>
      <c r="G213" s="11"/>
      <c r="H213" s="10"/>
      <c r="I213" s="11"/>
      <c r="J213" s="11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</row>
    <row r="214" spans="2:28" ht="12.75" customHeight="1" thickBot="1" x14ac:dyDescent="0.25">
      <c r="D214" s="11"/>
      <c r="E214" s="11"/>
      <c r="F214" s="1"/>
      <c r="G214" s="11"/>
      <c r="H214" s="10"/>
      <c r="I214" s="11"/>
      <c r="J214" s="11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</row>
    <row r="215" spans="2:28" ht="12.75" customHeight="1" x14ac:dyDescent="0.2">
      <c r="B215" s="118" t="s">
        <v>11</v>
      </c>
      <c r="D215" s="84" t="s">
        <v>2</v>
      </c>
      <c r="E215" s="85"/>
      <c r="F215" s="86"/>
      <c r="G215" s="90" t="s">
        <v>0</v>
      </c>
      <c r="H215" s="90" t="s">
        <v>6</v>
      </c>
      <c r="I215" s="90" t="s">
        <v>19</v>
      </c>
      <c r="J215" s="90" t="s">
        <v>18</v>
      </c>
      <c r="K215" s="15" t="str">
        <f t="shared" ref="K215:AB215" si="75">IF(OR(TRIM(K211)=0,TRIM(K211)=""),"",IF(IFERROR(TRIM(INDEX(QryItemNamed,MATCH(TRIM(K211),ITEM,0),2)),"")="Y","SPECIAL",LEFT(IFERROR(TRIM(INDEX(ITEM,MATCH(TRIM(K211),ITEM,0))),""),3)))</f>
        <v/>
      </c>
      <c r="L215" s="15"/>
      <c r="M215" s="15"/>
      <c r="N215" s="15"/>
      <c r="O215" s="15" t="str">
        <f t="shared" si="75"/>
        <v/>
      </c>
      <c r="P215" s="15" t="str">
        <f t="shared" si="75"/>
        <v/>
      </c>
      <c r="Q215" s="15" t="str">
        <f t="shared" si="75"/>
        <v/>
      </c>
      <c r="R215" s="15" t="str">
        <f t="shared" si="75"/>
        <v/>
      </c>
      <c r="S215" s="15" t="str">
        <f t="shared" si="75"/>
        <v/>
      </c>
      <c r="T215" s="15" t="str">
        <f t="shared" si="75"/>
        <v/>
      </c>
      <c r="U215" s="15" t="str">
        <f t="shared" si="75"/>
        <v/>
      </c>
      <c r="V215" s="15" t="str">
        <f t="shared" si="75"/>
        <v/>
      </c>
      <c r="W215" s="15" t="str">
        <f t="shared" si="75"/>
        <v/>
      </c>
      <c r="X215" s="15" t="str">
        <f t="shared" si="75"/>
        <v/>
      </c>
      <c r="Y215" s="15" t="str">
        <f t="shared" si="75"/>
        <v/>
      </c>
      <c r="Z215" s="15" t="str">
        <f t="shared" si="75"/>
        <v/>
      </c>
      <c r="AA215" s="15" t="str">
        <f t="shared" si="75"/>
        <v/>
      </c>
      <c r="AB215" s="15" t="str">
        <f t="shared" si="75"/>
        <v/>
      </c>
    </row>
    <row r="216" spans="2:28" ht="12.75" customHeight="1" x14ac:dyDescent="0.2">
      <c r="B216" s="119"/>
      <c r="D216" s="87"/>
      <c r="E216" s="88"/>
      <c r="F216" s="89"/>
      <c r="G216" s="91"/>
      <c r="H216" s="91"/>
      <c r="I216" s="91"/>
      <c r="J216" s="91"/>
      <c r="K216" s="80" t="str">
        <f t="shared" ref="K216:AB216" si="76">IF(OR(TRIM(K211)=0,TRIM(K211)=""),IF(K212="","",K212),IF(IFERROR(TRIM(INDEX(QryItemNamed,MATCH(TRIM(K211),ITEM,0),2)),"")="Y",TRIM(RIGHT(IFERROR(TRIM(INDEX(QryItemNamed,MATCH(TRIM(K211),ITEM,0),4)),"123456789012"),LEN(IFERROR(TRIM(INDEX(QryItemNamed,MATCH(TRIM(K211),ITEM,0),4)),"123456789012"))-9))&amp;K212,IFERROR(TRIM(INDEX(QryItemNamed,MATCH(TRIM(K211),ITEM,0),4))&amp;K212,"ITEM CODE DOES NOT EXIST IN ITEM MASTER")))</f>
        <v/>
      </c>
      <c r="L216" s="44"/>
      <c r="M216" s="44"/>
      <c r="N216" s="44"/>
      <c r="O216" s="80" t="str">
        <f t="shared" si="76"/>
        <v/>
      </c>
      <c r="P216" s="80" t="str">
        <f t="shared" si="76"/>
        <v/>
      </c>
      <c r="Q216" s="80" t="str">
        <f t="shared" si="76"/>
        <v/>
      </c>
      <c r="R216" s="80" t="str">
        <f t="shared" si="76"/>
        <v/>
      </c>
      <c r="S216" s="80" t="str">
        <f t="shared" si="76"/>
        <v/>
      </c>
      <c r="T216" s="80" t="str">
        <f t="shared" si="76"/>
        <v/>
      </c>
      <c r="U216" s="80" t="str">
        <f t="shared" si="76"/>
        <v/>
      </c>
      <c r="V216" s="80" t="str">
        <f t="shared" si="76"/>
        <v/>
      </c>
      <c r="W216" s="80" t="str">
        <f t="shared" si="76"/>
        <v/>
      </c>
      <c r="X216" s="80" t="str">
        <f t="shared" si="76"/>
        <v/>
      </c>
      <c r="Y216" s="80" t="str">
        <f t="shared" si="76"/>
        <v/>
      </c>
      <c r="Z216" s="80" t="str">
        <f t="shared" si="76"/>
        <v/>
      </c>
      <c r="AA216" s="80" t="str">
        <f t="shared" si="76"/>
        <v/>
      </c>
      <c r="AB216" s="80" t="str">
        <f t="shared" si="76"/>
        <v/>
      </c>
    </row>
    <row r="217" spans="2:28" ht="12.75" customHeight="1" x14ac:dyDescent="0.2">
      <c r="B217" s="119"/>
      <c r="D217" s="87"/>
      <c r="E217" s="88"/>
      <c r="F217" s="89"/>
      <c r="G217" s="91"/>
      <c r="H217" s="91"/>
      <c r="I217" s="91"/>
      <c r="J217" s="91"/>
      <c r="K217" s="81"/>
      <c r="L217" s="45"/>
      <c r="M217" s="45"/>
      <c r="N217" s="45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1"/>
      <c r="AB217" s="81"/>
    </row>
    <row r="218" spans="2:28" ht="12.75" customHeight="1" x14ac:dyDescent="0.2">
      <c r="B218" s="119"/>
      <c r="D218" s="87"/>
      <c r="E218" s="88"/>
      <c r="F218" s="89"/>
      <c r="G218" s="91"/>
      <c r="H218" s="91"/>
      <c r="I218" s="91"/>
      <c r="J218" s="91"/>
      <c r="K218" s="81"/>
      <c r="L218" s="45"/>
      <c r="M218" s="45"/>
      <c r="N218" s="45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  <c r="AA218" s="81"/>
      <c r="AB218" s="81"/>
    </row>
    <row r="219" spans="2:28" ht="12.75" customHeight="1" x14ac:dyDescent="0.2">
      <c r="B219" s="119"/>
      <c r="D219" s="87"/>
      <c r="E219" s="88"/>
      <c r="F219" s="89"/>
      <c r="G219" s="91"/>
      <c r="H219" s="91"/>
      <c r="I219" s="91"/>
      <c r="J219" s="91"/>
      <c r="K219" s="81"/>
      <c r="L219" s="45"/>
      <c r="M219" s="45"/>
      <c r="N219" s="45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  <c r="AA219" s="81"/>
      <c r="AB219" s="81"/>
    </row>
    <row r="220" spans="2:28" ht="12.75" customHeight="1" x14ac:dyDescent="0.2">
      <c r="B220" s="119"/>
      <c r="D220" s="87"/>
      <c r="E220" s="88"/>
      <c r="F220" s="89"/>
      <c r="G220" s="91"/>
      <c r="H220" s="91"/>
      <c r="I220" s="91"/>
      <c r="J220" s="91"/>
      <c r="K220" s="81"/>
      <c r="L220" s="45"/>
      <c r="M220" s="45"/>
      <c r="N220" s="45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  <c r="AA220" s="81"/>
      <c r="AB220" s="81"/>
    </row>
    <row r="221" spans="2:28" ht="12.75" customHeight="1" x14ac:dyDescent="0.2">
      <c r="B221" s="119"/>
      <c r="D221" s="87"/>
      <c r="E221" s="88"/>
      <c r="F221" s="89"/>
      <c r="G221" s="91"/>
      <c r="H221" s="91"/>
      <c r="I221" s="91"/>
      <c r="J221" s="91"/>
      <c r="K221" s="81"/>
      <c r="L221" s="45"/>
      <c r="M221" s="45"/>
      <c r="N221" s="45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  <c r="AA221" s="81"/>
      <c r="AB221" s="81"/>
    </row>
    <row r="222" spans="2:28" ht="12.75" customHeight="1" x14ac:dyDescent="0.2">
      <c r="B222" s="119"/>
      <c r="D222" s="87"/>
      <c r="E222" s="88"/>
      <c r="F222" s="89"/>
      <c r="G222" s="91"/>
      <c r="H222" s="91"/>
      <c r="I222" s="91"/>
      <c r="J222" s="91"/>
      <c r="K222" s="81"/>
      <c r="L222" s="45"/>
      <c r="M222" s="45"/>
      <c r="N222" s="45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</row>
    <row r="223" spans="2:28" ht="12.75" customHeight="1" x14ac:dyDescent="0.2">
      <c r="B223" s="119"/>
      <c r="D223" s="87"/>
      <c r="E223" s="88"/>
      <c r="F223" s="89"/>
      <c r="G223" s="91"/>
      <c r="H223" s="91"/>
      <c r="I223" s="91"/>
      <c r="J223" s="91"/>
      <c r="K223" s="81"/>
      <c r="L223" s="45"/>
      <c r="M223" s="45"/>
      <c r="N223" s="45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</row>
    <row r="224" spans="2:28" ht="12.75" customHeight="1" x14ac:dyDescent="0.2">
      <c r="B224" s="119"/>
      <c r="D224" s="87"/>
      <c r="E224" s="88"/>
      <c r="F224" s="89"/>
      <c r="G224" s="91"/>
      <c r="H224" s="91"/>
      <c r="I224" s="91"/>
      <c r="J224" s="91"/>
      <c r="K224" s="81"/>
      <c r="L224" s="45"/>
      <c r="M224" s="45"/>
      <c r="N224" s="45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</row>
    <row r="225" spans="2:28" ht="12.75" customHeight="1" x14ac:dyDescent="0.2">
      <c r="B225" s="119"/>
      <c r="D225" s="87"/>
      <c r="E225" s="88"/>
      <c r="F225" s="89"/>
      <c r="G225" s="91"/>
      <c r="H225" s="91"/>
      <c r="I225" s="91"/>
      <c r="J225" s="91"/>
      <c r="K225" s="81"/>
      <c r="L225" s="45"/>
      <c r="M225" s="45"/>
      <c r="N225" s="45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  <c r="AA225" s="81"/>
      <c r="AB225" s="81"/>
    </row>
    <row r="226" spans="2:28" ht="12.75" customHeight="1" x14ac:dyDescent="0.2">
      <c r="B226" s="119"/>
      <c r="D226" s="87"/>
      <c r="E226" s="88"/>
      <c r="F226" s="89"/>
      <c r="G226" s="91"/>
      <c r="H226" s="91"/>
      <c r="I226" s="91"/>
      <c r="J226" s="91"/>
      <c r="K226" s="81"/>
      <c r="L226" s="45"/>
      <c r="M226" s="45"/>
      <c r="N226" s="45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</row>
    <row r="227" spans="2:28" ht="12.75" customHeight="1" x14ac:dyDescent="0.2">
      <c r="B227" s="119"/>
      <c r="D227" s="87"/>
      <c r="E227" s="88"/>
      <c r="F227" s="89"/>
      <c r="G227" s="91"/>
      <c r="H227" s="91"/>
      <c r="I227" s="91"/>
      <c r="J227" s="91"/>
      <c r="K227" s="82"/>
      <c r="L227" s="46"/>
      <c r="M227" s="46"/>
      <c r="N227" s="46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  <c r="AA227" s="82"/>
      <c r="AB227" s="82"/>
    </row>
    <row r="228" spans="2:28" ht="12.75" customHeight="1" thickBot="1" x14ac:dyDescent="0.25">
      <c r="B228" s="120"/>
      <c r="D228" s="92"/>
      <c r="E228" s="92"/>
      <c r="F228" s="92"/>
      <c r="G228" s="16"/>
      <c r="H228" s="17" t="s">
        <v>5</v>
      </c>
      <c r="I228" s="17" t="s">
        <v>5</v>
      </c>
      <c r="J228" s="17" t="s">
        <v>17</v>
      </c>
      <c r="K228" s="17" t="str">
        <f t="shared" ref="K228:AB228" si="77">IF(OR(TRIM(K211)=0,TRIM(K211)=""),"",IF(IFERROR(TRIM(INDEX(QryItemNamed,MATCH(TRIM(K211),ITEM,0),3)),"")="LS","",IFERROR(TRIM(INDEX(QryItemNamed,MATCH(TRIM(K211),ITEM,0),3)),"")))</f>
        <v/>
      </c>
      <c r="L228" s="17"/>
      <c r="M228" s="17"/>
      <c r="N228" s="17"/>
      <c r="O228" s="17" t="str">
        <f t="shared" si="77"/>
        <v/>
      </c>
      <c r="P228" s="17" t="str">
        <f t="shared" si="77"/>
        <v/>
      </c>
      <c r="Q228" s="17" t="str">
        <f t="shared" si="77"/>
        <v/>
      </c>
      <c r="R228" s="17" t="str">
        <f t="shared" si="77"/>
        <v/>
      </c>
      <c r="S228" s="17" t="str">
        <f t="shared" si="77"/>
        <v/>
      </c>
      <c r="T228" s="17" t="str">
        <f t="shared" si="77"/>
        <v/>
      </c>
      <c r="U228" s="17" t="str">
        <f t="shared" si="77"/>
        <v/>
      </c>
      <c r="V228" s="17" t="str">
        <f t="shared" si="77"/>
        <v/>
      </c>
      <c r="W228" s="17" t="str">
        <f t="shared" si="77"/>
        <v/>
      </c>
      <c r="X228" s="17" t="str">
        <f t="shared" si="77"/>
        <v/>
      </c>
      <c r="Y228" s="17" t="str">
        <f t="shared" si="77"/>
        <v/>
      </c>
      <c r="Z228" s="17" t="str">
        <f t="shared" si="77"/>
        <v/>
      </c>
      <c r="AA228" s="17" t="str">
        <f t="shared" si="77"/>
        <v/>
      </c>
      <c r="AB228" s="17" t="str">
        <f t="shared" si="77"/>
        <v/>
      </c>
    </row>
    <row r="229" spans="2:28" ht="12.75" customHeight="1" x14ac:dyDescent="0.2">
      <c r="B229" s="41"/>
      <c r="D229" s="18"/>
      <c r="E229" s="19"/>
      <c r="F229" s="18"/>
      <c r="G229" s="19"/>
      <c r="H229" s="20" t="str">
        <f t="shared" ref="H229:H260" si="78">IF(D229&lt;&gt;"",F229-D229,"")</f>
        <v/>
      </c>
      <c r="I229" s="20"/>
      <c r="J229" s="20" t="str">
        <f t="shared" ref="J229:J260" si="79">IF(D229&lt;&gt;"",H229*I229/9,"")</f>
        <v/>
      </c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1"/>
      <c r="AB229" s="20"/>
    </row>
    <row r="230" spans="2:28" ht="12.75" customHeight="1" x14ac:dyDescent="0.2">
      <c r="B230" s="42"/>
      <c r="D230" s="18"/>
      <c r="E230" s="19" t="s">
        <v>1</v>
      </c>
      <c r="F230" s="18"/>
      <c r="G230" s="19"/>
      <c r="H230" s="20" t="str">
        <f t="shared" si="78"/>
        <v/>
      </c>
      <c r="I230" s="20"/>
      <c r="J230" s="20" t="str">
        <f t="shared" si="79"/>
        <v/>
      </c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1"/>
      <c r="AB230" s="22"/>
    </row>
    <row r="231" spans="2:28" ht="12.75" customHeight="1" x14ac:dyDescent="0.2">
      <c r="B231" s="42"/>
      <c r="D231" s="23"/>
      <c r="E231" s="24"/>
      <c r="F231" s="23"/>
      <c r="G231" s="24"/>
      <c r="H231" s="22" t="str">
        <f t="shared" si="78"/>
        <v/>
      </c>
      <c r="I231" s="22"/>
      <c r="J231" s="22" t="str">
        <f t="shared" si="79"/>
        <v/>
      </c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2"/>
      <c r="AA231" s="21"/>
      <c r="AB231" s="22"/>
    </row>
    <row r="232" spans="2:28" ht="12.75" customHeight="1" x14ac:dyDescent="0.2">
      <c r="B232" s="42"/>
      <c r="D232" s="23"/>
      <c r="E232" s="24"/>
      <c r="F232" s="23"/>
      <c r="G232" s="24"/>
      <c r="H232" s="22" t="str">
        <f t="shared" si="78"/>
        <v/>
      </c>
      <c r="I232" s="22"/>
      <c r="J232" s="22" t="str">
        <f t="shared" si="79"/>
        <v/>
      </c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2"/>
      <c r="AA232" s="21"/>
      <c r="AB232" s="22"/>
    </row>
    <row r="233" spans="2:28" ht="12.75" customHeight="1" x14ac:dyDescent="0.2">
      <c r="B233" s="42"/>
      <c r="D233" s="23"/>
      <c r="E233" s="24"/>
      <c r="F233" s="23"/>
      <c r="G233" s="24"/>
      <c r="H233" s="22" t="str">
        <f t="shared" si="78"/>
        <v/>
      </c>
      <c r="I233" s="22"/>
      <c r="J233" s="22" t="str">
        <f t="shared" si="79"/>
        <v/>
      </c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5"/>
      <c r="X233" s="25"/>
      <c r="Y233" s="22"/>
      <c r="Z233" s="22"/>
      <c r="AA233" s="21"/>
      <c r="AB233" s="22"/>
    </row>
    <row r="234" spans="2:28" ht="12.75" customHeight="1" x14ac:dyDescent="0.2">
      <c r="B234" s="42"/>
      <c r="D234" s="23"/>
      <c r="E234" s="24"/>
      <c r="F234" s="23"/>
      <c r="G234" s="24"/>
      <c r="H234" s="22" t="str">
        <f t="shared" si="78"/>
        <v/>
      </c>
      <c r="I234" s="22"/>
      <c r="J234" s="22" t="str">
        <f t="shared" si="79"/>
        <v/>
      </c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2"/>
      <c r="V234" s="20"/>
      <c r="W234" s="25"/>
      <c r="X234" s="25"/>
      <c r="Y234" s="22"/>
      <c r="Z234" s="22"/>
      <c r="AA234" s="21"/>
      <c r="AB234" s="22"/>
    </row>
    <row r="235" spans="2:28" ht="12.75" customHeight="1" x14ac:dyDescent="0.2">
      <c r="B235" s="42"/>
      <c r="D235" s="23"/>
      <c r="E235" s="24"/>
      <c r="F235" s="23"/>
      <c r="G235" s="24"/>
      <c r="H235" s="22" t="str">
        <f t="shared" si="78"/>
        <v/>
      </c>
      <c r="I235" s="22"/>
      <c r="J235" s="22" t="str">
        <f t="shared" si="79"/>
        <v/>
      </c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2"/>
      <c r="V235" s="20"/>
      <c r="W235" s="25"/>
      <c r="X235" s="25"/>
      <c r="Y235" s="22"/>
      <c r="Z235" s="22"/>
      <c r="AA235" s="21"/>
      <c r="AB235" s="22"/>
    </row>
    <row r="236" spans="2:28" ht="12.75" customHeight="1" x14ac:dyDescent="0.2">
      <c r="B236" s="42"/>
      <c r="D236" s="23"/>
      <c r="E236" s="24"/>
      <c r="F236" s="23"/>
      <c r="G236" s="24"/>
      <c r="H236" s="22" t="str">
        <f t="shared" si="78"/>
        <v/>
      </c>
      <c r="I236" s="22"/>
      <c r="J236" s="22" t="str">
        <f t="shared" si="79"/>
        <v/>
      </c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2"/>
      <c r="V236" s="20"/>
      <c r="W236" s="25"/>
      <c r="X236" s="25"/>
      <c r="Y236" s="22"/>
      <c r="Z236" s="22"/>
      <c r="AA236" s="21"/>
      <c r="AB236" s="22"/>
    </row>
    <row r="237" spans="2:28" ht="12.75" customHeight="1" x14ac:dyDescent="0.2">
      <c r="B237" s="42"/>
      <c r="D237" s="23"/>
      <c r="E237" s="24"/>
      <c r="F237" s="23"/>
      <c r="G237" s="24"/>
      <c r="H237" s="22" t="str">
        <f t="shared" si="78"/>
        <v/>
      </c>
      <c r="I237" s="22"/>
      <c r="J237" s="22" t="str">
        <f t="shared" si="79"/>
        <v/>
      </c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2"/>
      <c r="V237" s="20"/>
      <c r="W237" s="25"/>
      <c r="X237" s="25"/>
      <c r="Y237" s="22"/>
      <c r="Z237" s="22"/>
      <c r="AA237" s="21"/>
      <c r="AB237" s="22"/>
    </row>
    <row r="238" spans="2:28" ht="12.75" customHeight="1" x14ac:dyDescent="0.2">
      <c r="B238" s="42"/>
      <c r="D238" s="23"/>
      <c r="E238" s="24"/>
      <c r="F238" s="23"/>
      <c r="G238" s="24"/>
      <c r="H238" s="22" t="str">
        <f t="shared" si="78"/>
        <v/>
      </c>
      <c r="I238" s="22"/>
      <c r="J238" s="22" t="str">
        <f t="shared" si="79"/>
        <v/>
      </c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2"/>
      <c r="V238" s="20"/>
      <c r="W238" s="25"/>
      <c r="X238" s="25"/>
      <c r="Y238" s="22"/>
      <c r="Z238" s="22"/>
      <c r="AA238" s="21"/>
      <c r="AB238" s="22"/>
    </row>
    <row r="239" spans="2:28" ht="12.75" customHeight="1" x14ac:dyDescent="0.2">
      <c r="B239" s="42"/>
      <c r="D239" s="23"/>
      <c r="E239" s="24"/>
      <c r="F239" s="23"/>
      <c r="G239" s="24"/>
      <c r="H239" s="22" t="str">
        <f t="shared" si="78"/>
        <v/>
      </c>
      <c r="I239" s="22"/>
      <c r="J239" s="22" t="str">
        <f t="shared" si="79"/>
        <v/>
      </c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2"/>
      <c r="V239" s="20"/>
      <c r="W239" s="25"/>
      <c r="X239" s="25"/>
      <c r="Y239" s="22"/>
      <c r="Z239" s="22"/>
      <c r="AA239" s="21"/>
      <c r="AB239" s="22"/>
    </row>
    <row r="240" spans="2:28" ht="12.75" customHeight="1" x14ac:dyDescent="0.2">
      <c r="B240" s="42"/>
      <c r="D240" s="23"/>
      <c r="E240" s="24"/>
      <c r="F240" s="23"/>
      <c r="G240" s="24"/>
      <c r="H240" s="22" t="str">
        <f t="shared" si="78"/>
        <v/>
      </c>
      <c r="I240" s="22"/>
      <c r="J240" s="22" t="str">
        <f t="shared" si="79"/>
        <v/>
      </c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2"/>
      <c r="V240" s="20"/>
      <c r="W240" s="25"/>
      <c r="X240" s="25"/>
      <c r="Y240" s="22"/>
      <c r="Z240" s="22"/>
      <c r="AA240" s="21"/>
      <c r="AB240" s="22"/>
    </row>
    <row r="241" spans="2:28" ht="12.75" customHeight="1" x14ac:dyDescent="0.2">
      <c r="B241" s="42"/>
      <c r="D241" s="23"/>
      <c r="E241" s="24"/>
      <c r="F241" s="23"/>
      <c r="G241" s="24"/>
      <c r="H241" s="22" t="str">
        <f t="shared" si="78"/>
        <v/>
      </c>
      <c r="I241" s="22"/>
      <c r="J241" s="22" t="str">
        <f t="shared" si="79"/>
        <v/>
      </c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2"/>
      <c r="V241" s="20"/>
      <c r="W241" s="25"/>
      <c r="X241" s="25"/>
      <c r="Y241" s="22"/>
      <c r="Z241" s="22"/>
      <c r="AA241" s="21"/>
      <c r="AB241" s="22"/>
    </row>
    <row r="242" spans="2:28" ht="12.75" customHeight="1" x14ac:dyDescent="0.2">
      <c r="B242" s="42"/>
      <c r="D242" s="23"/>
      <c r="E242" s="24"/>
      <c r="F242" s="23"/>
      <c r="G242" s="24"/>
      <c r="H242" s="22" t="str">
        <f t="shared" si="78"/>
        <v/>
      </c>
      <c r="I242" s="22"/>
      <c r="J242" s="22" t="str">
        <f t="shared" si="79"/>
        <v/>
      </c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2"/>
      <c r="V242" s="20"/>
      <c r="W242" s="25"/>
      <c r="X242" s="25"/>
      <c r="Y242" s="22"/>
      <c r="Z242" s="22"/>
      <c r="AA242" s="21"/>
      <c r="AB242" s="22"/>
    </row>
    <row r="243" spans="2:28" ht="12.75" customHeight="1" x14ac:dyDescent="0.2">
      <c r="B243" s="42"/>
      <c r="D243" s="23"/>
      <c r="E243" s="24"/>
      <c r="F243" s="23"/>
      <c r="G243" s="24"/>
      <c r="H243" s="22" t="str">
        <f t="shared" si="78"/>
        <v/>
      </c>
      <c r="I243" s="22"/>
      <c r="J243" s="22" t="str">
        <f t="shared" si="79"/>
        <v/>
      </c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2"/>
      <c r="V243" s="20"/>
      <c r="W243" s="25"/>
      <c r="X243" s="25"/>
      <c r="Y243" s="22"/>
      <c r="Z243" s="22"/>
      <c r="AA243" s="21"/>
      <c r="AB243" s="22"/>
    </row>
    <row r="244" spans="2:28" ht="12.75" customHeight="1" x14ac:dyDescent="0.2">
      <c r="B244" s="42"/>
      <c r="D244" s="23"/>
      <c r="E244" s="24"/>
      <c r="F244" s="23"/>
      <c r="G244" s="24"/>
      <c r="H244" s="22" t="str">
        <f t="shared" si="78"/>
        <v/>
      </c>
      <c r="I244" s="22"/>
      <c r="J244" s="22" t="str">
        <f t="shared" si="79"/>
        <v/>
      </c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2"/>
      <c r="V244" s="20"/>
      <c r="W244" s="25"/>
      <c r="X244" s="25"/>
      <c r="Y244" s="22"/>
      <c r="Z244" s="22"/>
      <c r="AA244" s="21"/>
      <c r="AB244" s="22"/>
    </row>
    <row r="245" spans="2:28" ht="12.75" customHeight="1" x14ac:dyDescent="0.2">
      <c r="B245" s="42"/>
      <c r="D245" s="23"/>
      <c r="E245" s="24"/>
      <c r="F245" s="23"/>
      <c r="G245" s="24"/>
      <c r="H245" s="22" t="str">
        <f t="shared" si="78"/>
        <v/>
      </c>
      <c r="I245" s="22"/>
      <c r="J245" s="22" t="str">
        <f t="shared" si="79"/>
        <v/>
      </c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2"/>
      <c r="V245" s="20"/>
      <c r="W245" s="25"/>
      <c r="X245" s="25"/>
      <c r="Y245" s="22"/>
      <c r="Z245" s="22"/>
      <c r="AA245" s="21"/>
      <c r="AB245" s="22"/>
    </row>
    <row r="246" spans="2:28" ht="12.75" customHeight="1" x14ac:dyDescent="0.2">
      <c r="B246" s="42"/>
      <c r="D246" s="23"/>
      <c r="E246" s="24"/>
      <c r="F246" s="23"/>
      <c r="G246" s="24"/>
      <c r="H246" s="22" t="str">
        <f t="shared" si="78"/>
        <v/>
      </c>
      <c r="I246" s="22"/>
      <c r="J246" s="22" t="str">
        <f t="shared" si="79"/>
        <v/>
      </c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2"/>
      <c r="V246" s="20"/>
      <c r="W246" s="25"/>
      <c r="X246" s="25"/>
      <c r="Y246" s="22"/>
      <c r="Z246" s="22"/>
      <c r="AA246" s="21"/>
      <c r="AB246" s="22"/>
    </row>
    <row r="247" spans="2:28" ht="12.75" customHeight="1" x14ac:dyDescent="0.2">
      <c r="B247" s="42"/>
      <c r="D247" s="23"/>
      <c r="E247" s="24"/>
      <c r="F247" s="23"/>
      <c r="G247" s="24"/>
      <c r="H247" s="22" t="str">
        <f t="shared" si="78"/>
        <v/>
      </c>
      <c r="I247" s="22"/>
      <c r="J247" s="22" t="str">
        <f t="shared" si="79"/>
        <v/>
      </c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2"/>
      <c r="V247" s="20"/>
      <c r="W247" s="25"/>
      <c r="X247" s="25"/>
      <c r="Y247" s="22"/>
      <c r="Z247" s="22"/>
      <c r="AA247" s="21"/>
      <c r="AB247" s="22"/>
    </row>
    <row r="248" spans="2:28" ht="12.75" customHeight="1" x14ac:dyDescent="0.2">
      <c r="B248" s="42"/>
      <c r="D248" s="23"/>
      <c r="E248" s="24"/>
      <c r="F248" s="23"/>
      <c r="G248" s="24"/>
      <c r="H248" s="22" t="str">
        <f t="shared" si="78"/>
        <v/>
      </c>
      <c r="I248" s="22"/>
      <c r="J248" s="22" t="str">
        <f t="shared" si="79"/>
        <v/>
      </c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2"/>
      <c r="V248" s="20"/>
      <c r="W248" s="25"/>
      <c r="X248" s="25"/>
      <c r="Y248" s="22"/>
      <c r="Z248" s="22"/>
      <c r="AA248" s="21"/>
      <c r="AB248" s="22"/>
    </row>
    <row r="249" spans="2:28" ht="12.75" customHeight="1" x14ac:dyDescent="0.2">
      <c r="B249" s="42"/>
      <c r="D249" s="23"/>
      <c r="E249" s="24"/>
      <c r="F249" s="23"/>
      <c r="G249" s="24"/>
      <c r="H249" s="22" t="str">
        <f t="shared" si="78"/>
        <v/>
      </c>
      <c r="I249" s="22"/>
      <c r="J249" s="22" t="str">
        <f t="shared" si="79"/>
        <v/>
      </c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2"/>
      <c r="V249" s="20"/>
      <c r="W249" s="25"/>
      <c r="X249" s="25"/>
      <c r="Y249" s="22"/>
      <c r="Z249" s="22"/>
      <c r="AA249" s="21"/>
      <c r="AB249" s="22"/>
    </row>
    <row r="250" spans="2:28" ht="12.75" customHeight="1" x14ac:dyDescent="0.2">
      <c r="B250" s="42"/>
      <c r="D250" s="23"/>
      <c r="E250" s="24"/>
      <c r="F250" s="23"/>
      <c r="G250" s="24"/>
      <c r="H250" s="22" t="str">
        <f t="shared" si="78"/>
        <v/>
      </c>
      <c r="I250" s="22"/>
      <c r="J250" s="22" t="str">
        <f t="shared" si="79"/>
        <v/>
      </c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2"/>
      <c r="V250" s="20"/>
      <c r="W250" s="25"/>
      <c r="X250" s="25"/>
      <c r="Y250" s="22"/>
      <c r="Z250" s="22"/>
      <c r="AA250" s="21"/>
      <c r="AB250" s="22"/>
    </row>
    <row r="251" spans="2:28" ht="12.75" customHeight="1" x14ac:dyDescent="0.2">
      <c r="B251" s="42"/>
      <c r="D251" s="23"/>
      <c r="E251" s="24"/>
      <c r="F251" s="23"/>
      <c r="G251" s="24"/>
      <c r="H251" s="22" t="str">
        <f t="shared" si="78"/>
        <v/>
      </c>
      <c r="I251" s="22"/>
      <c r="J251" s="22" t="str">
        <f t="shared" si="79"/>
        <v/>
      </c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2"/>
      <c r="V251" s="20"/>
      <c r="W251" s="25"/>
      <c r="X251" s="25"/>
      <c r="Y251" s="22"/>
      <c r="Z251" s="22"/>
      <c r="AA251" s="21"/>
      <c r="AB251" s="22"/>
    </row>
    <row r="252" spans="2:28" ht="12.75" customHeight="1" x14ac:dyDescent="0.2">
      <c r="B252" s="42"/>
      <c r="D252" s="23"/>
      <c r="E252" s="24"/>
      <c r="F252" s="23"/>
      <c r="G252" s="24"/>
      <c r="H252" s="22" t="str">
        <f t="shared" si="78"/>
        <v/>
      </c>
      <c r="I252" s="22"/>
      <c r="J252" s="22" t="str">
        <f t="shared" si="79"/>
        <v/>
      </c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2"/>
      <c r="V252" s="20"/>
      <c r="W252" s="25"/>
      <c r="X252" s="25"/>
      <c r="Y252" s="22"/>
      <c r="Z252" s="22"/>
      <c r="AA252" s="21"/>
      <c r="AB252" s="22"/>
    </row>
    <row r="253" spans="2:28" ht="12.75" customHeight="1" x14ac:dyDescent="0.2">
      <c r="B253" s="42"/>
      <c r="D253" s="23"/>
      <c r="E253" s="24"/>
      <c r="F253" s="23"/>
      <c r="G253" s="24"/>
      <c r="H253" s="22" t="str">
        <f t="shared" si="78"/>
        <v/>
      </c>
      <c r="I253" s="22"/>
      <c r="J253" s="22" t="str">
        <f t="shared" si="79"/>
        <v/>
      </c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2"/>
      <c r="V253" s="20"/>
      <c r="W253" s="25"/>
      <c r="X253" s="25"/>
      <c r="Y253" s="22"/>
      <c r="Z253" s="22"/>
      <c r="AA253" s="21"/>
      <c r="AB253" s="22"/>
    </row>
    <row r="254" spans="2:28" ht="12.75" customHeight="1" x14ac:dyDescent="0.2">
      <c r="B254" s="42"/>
      <c r="D254" s="23"/>
      <c r="E254" s="24"/>
      <c r="F254" s="23"/>
      <c r="G254" s="24"/>
      <c r="H254" s="22" t="str">
        <f t="shared" si="78"/>
        <v/>
      </c>
      <c r="I254" s="22"/>
      <c r="J254" s="22" t="str">
        <f t="shared" si="79"/>
        <v/>
      </c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5"/>
      <c r="X254" s="25"/>
      <c r="Y254" s="22"/>
      <c r="Z254" s="22"/>
      <c r="AA254" s="21"/>
      <c r="AB254" s="22"/>
    </row>
    <row r="255" spans="2:28" ht="12.75" customHeight="1" x14ac:dyDescent="0.2">
      <c r="B255" s="42"/>
      <c r="D255" s="23"/>
      <c r="E255" s="24"/>
      <c r="F255" s="23"/>
      <c r="G255" s="24"/>
      <c r="H255" s="22" t="str">
        <f t="shared" si="78"/>
        <v/>
      </c>
      <c r="I255" s="22"/>
      <c r="J255" s="22" t="str">
        <f t="shared" si="79"/>
        <v/>
      </c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2"/>
      <c r="V255" s="20"/>
      <c r="W255" s="25"/>
      <c r="X255" s="25"/>
      <c r="Y255" s="22"/>
      <c r="Z255" s="22"/>
      <c r="AA255" s="21"/>
      <c r="AB255" s="22"/>
    </row>
    <row r="256" spans="2:28" ht="12.75" customHeight="1" x14ac:dyDescent="0.2">
      <c r="B256" s="42"/>
      <c r="D256" s="23"/>
      <c r="E256" s="24"/>
      <c r="F256" s="23"/>
      <c r="G256" s="24"/>
      <c r="H256" s="22" t="str">
        <f t="shared" si="78"/>
        <v/>
      </c>
      <c r="I256" s="22"/>
      <c r="J256" s="22" t="str">
        <f t="shared" si="79"/>
        <v/>
      </c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2"/>
      <c r="V256" s="20"/>
      <c r="W256" s="25"/>
      <c r="X256" s="25"/>
      <c r="Y256" s="22"/>
      <c r="Z256" s="22"/>
      <c r="AA256" s="21"/>
      <c r="AB256" s="22"/>
    </row>
    <row r="257" spans="2:28" ht="12.75" customHeight="1" x14ac:dyDescent="0.2">
      <c r="B257" s="42"/>
      <c r="D257" s="23"/>
      <c r="E257" s="24"/>
      <c r="F257" s="23"/>
      <c r="G257" s="24"/>
      <c r="H257" s="22" t="str">
        <f t="shared" si="78"/>
        <v/>
      </c>
      <c r="I257" s="22"/>
      <c r="J257" s="22" t="str">
        <f t="shared" si="79"/>
        <v/>
      </c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2"/>
      <c r="V257" s="20"/>
      <c r="W257" s="25"/>
      <c r="X257" s="25"/>
      <c r="Y257" s="22"/>
      <c r="Z257" s="22"/>
      <c r="AA257" s="21"/>
      <c r="AB257" s="22"/>
    </row>
    <row r="258" spans="2:28" ht="12.75" customHeight="1" x14ac:dyDescent="0.2">
      <c r="B258" s="42"/>
      <c r="D258" s="23"/>
      <c r="E258" s="24"/>
      <c r="F258" s="23"/>
      <c r="G258" s="24"/>
      <c r="H258" s="22" t="str">
        <f t="shared" si="78"/>
        <v/>
      </c>
      <c r="I258" s="22"/>
      <c r="J258" s="22" t="str">
        <f t="shared" si="79"/>
        <v/>
      </c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5"/>
      <c r="X258" s="25"/>
      <c r="Y258" s="22"/>
      <c r="Z258" s="22"/>
      <c r="AA258" s="21"/>
      <c r="AB258" s="22"/>
    </row>
    <row r="259" spans="2:28" ht="12.75" customHeight="1" x14ac:dyDescent="0.2">
      <c r="B259" s="42"/>
      <c r="D259" s="23"/>
      <c r="E259" s="24"/>
      <c r="F259" s="23"/>
      <c r="G259" s="24"/>
      <c r="H259" s="22" t="str">
        <f t="shared" si="78"/>
        <v/>
      </c>
      <c r="I259" s="22"/>
      <c r="J259" s="22" t="str">
        <f t="shared" si="79"/>
        <v/>
      </c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5"/>
      <c r="X259" s="25"/>
      <c r="Y259" s="22"/>
      <c r="Z259" s="22"/>
      <c r="AA259" s="21"/>
      <c r="AB259" s="22"/>
    </row>
    <row r="260" spans="2:28" ht="12.75" customHeight="1" x14ac:dyDescent="0.2">
      <c r="B260" s="42"/>
      <c r="D260" s="23"/>
      <c r="E260" s="24"/>
      <c r="F260" s="23"/>
      <c r="G260" s="24"/>
      <c r="H260" s="22" t="str">
        <f t="shared" si="78"/>
        <v/>
      </c>
      <c r="I260" s="22"/>
      <c r="J260" s="22" t="str">
        <f t="shared" si="79"/>
        <v/>
      </c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5"/>
      <c r="X260" s="25"/>
      <c r="Y260" s="22"/>
      <c r="Z260" s="22"/>
      <c r="AA260" s="21"/>
      <c r="AB260" s="22"/>
    </row>
    <row r="261" spans="2:28" ht="12.75" customHeight="1" x14ac:dyDescent="0.2">
      <c r="B261" s="42"/>
      <c r="D261" s="23"/>
      <c r="E261" s="24"/>
      <c r="F261" s="23"/>
      <c r="G261" s="24"/>
      <c r="H261" s="22" t="str">
        <f t="shared" ref="H261:H287" si="80">IF(D261&lt;&gt;"",F261-D261,"")</f>
        <v/>
      </c>
      <c r="I261" s="22"/>
      <c r="J261" s="22" t="str">
        <f t="shared" ref="J261:J287" si="81">IF(D261&lt;&gt;"",H261*I261/9,"")</f>
        <v/>
      </c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5"/>
      <c r="X261" s="25"/>
      <c r="Y261" s="22"/>
      <c r="Z261" s="22"/>
      <c r="AA261" s="21"/>
      <c r="AB261" s="22"/>
    </row>
    <row r="262" spans="2:28" ht="12.75" customHeight="1" x14ac:dyDescent="0.2">
      <c r="B262" s="42"/>
      <c r="D262" s="23"/>
      <c r="E262" s="24"/>
      <c r="F262" s="23"/>
      <c r="G262" s="24"/>
      <c r="H262" s="22" t="str">
        <f t="shared" si="80"/>
        <v/>
      </c>
      <c r="I262" s="22"/>
      <c r="J262" s="22" t="str">
        <f t="shared" si="81"/>
        <v/>
      </c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5"/>
      <c r="X262" s="25"/>
      <c r="Y262" s="22"/>
      <c r="Z262" s="22"/>
      <c r="AA262" s="21"/>
      <c r="AB262" s="22"/>
    </row>
    <row r="263" spans="2:28" ht="12.75" customHeight="1" x14ac:dyDescent="0.2">
      <c r="B263" s="42"/>
      <c r="D263" s="23"/>
      <c r="E263" s="24"/>
      <c r="F263" s="23"/>
      <c r="G263" s="24"/>
      <c r="H263" s="22" t="str">
        <f t="shared" si="80"/>
        <v/>
      </c>
      <c r="I263" s="22"/>
      <c r="J263" s="22" t="str">
        <f t="shared" si="81"/>
        <v/>
      </c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5"/>
      <c r="X263" s="25"/>
      <c r="Y263" s="22"/>
      <c r="Z263" s="22"/>
      <c r="AA263" s="21"/>
      <c r="AB263" s="22"/>
    </row>
    <row r="264" spans="2:28" ht="12.75" customHeight="1" x14ac:dyDescent="0.2">
      <c r="B264" s="42"/>
      <c r="D264" s="23"/>
      <c r="E264" s="24"/>
      <c r="F264" s="23"/>
      <c r="G264" s="24"/>
      <c r="H264" s="22" t="str">
        <f t="shared" si="80"/>
        <v/>
      </c>
      <c r="I264" s="22"/>
      <c r="J264" s="22" t="str">
        <f t="shared" si="81"/>
        <v/>
      </c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2"/>
      <c r="W264" s="25"/>
      <c r="X264" s="25"/>
      <c r="Y264" s="22"/>
      <c r="Z264" s="22"/>
      <c r="AA264" s="25"/>
      <c r="AB264" s="22"/>
    </row>
    <row r="265" spans="2:28" ht="12.75" customHeight="1" x14ac:dyDescent="0.2">
      <c r="B265" s="42"/>
      <c r="D265" s="23"/>
      <c r="E265" s="24"/>
      <c r="F265" s="23"/>
      <c r="G265" s="24"/>
      <c r="H265" s="22" t="str">
        <f t="shared" si="80"/>
        <v/>
      </c>
      <c r="I265" s="22"/>
      <c r="J265" s="22" t="str">
        <f t="shared" si="81"/>
        <v/>
      </c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2"/>
      <c r="W265" s="20"/>
      <c r="X265" s="20"/>
      <c r="Y265" s="20"/>
      <c r="Z265" s="22"/>
      <c r="AA265" s="21"/>
      <c r="AB265" s="22"/>
    </row>
    <row r="266" spans="2:28" ht="12.75" customHeight="1" x14ac:dyDescent="0.2">
      <c r="B266" s="42"/>
      <c r="D266" s="23"/>
      <c r="E266" s="24"/>
      <c r="F266" s="23"/>
      <c r="G266" s="24"/>
      <c r="H266" s="22" t="str">
        <f t="shared" si="80"/>
        <v/>
      </c>
      <c r="I266" s="22"/>
      <c r="J266" s="22" t="str">
        <f t="shared" si="81"/>
        <v/>
      </c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2"/>
      <c r="W266" s="20"/>
      <c r="X266" s="20"/>
      <c r="Y266" s="20"/>
      <c r="Z266" s="22"/>
      <c r="AA266" s="21"/>
      <c r="AB266" s="22"/>
    </row>
    <row r="267" spans="2:28" ht="12.75" customHeight="1" x14ac:dyDescent="0.2">
      <c r="B267" s="42"/>
      <c r="D267" s="23"/>
      <c r="E267" s="24"/>
      <c r="F267" s="23"/>
      <c r="G267" s="24"/>
      <c r="H267" s="22" t="str">
        <f t="shared" si="80"/>
        <v/>
      </c>
      <c r="I267" s="22"/>
      <c r="J267" s="22" t="str">
        <f t="shared" si="81"/>
        <v/>
      </c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2"/>
      <c r="W267" s="20"/>
      <c r="X267" s="20"/>
      <c r="Y267" s="20"/>
      <c r="Z267" s="22"/>
      <c r="AA267" s="21"/>
      <c r="AB267" s="22"/>
    </row>
    <row r="268" spans="2:28" ht="12.75" customHeight="1" x14ac:dyDescent="0.2">
      <c r="B268" s="42"/>
      <c r="D268" s="23"/>
      <c r="E268" s="24"/>
      <c r="F268" s="23"/>
      <c r="G268" s="24"/>
      <c r="H268" s="22" t="str">
        <f t="shared" si="80"/>
        <v/>
      </c>
      <c r="I268" s="22"/>
      <c r="J268" s="22" t="str">
        <f t="shared" si="81"/>
        <v/>
      </c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2"/>
      <c r="W268" s="20"/>
      <c r="X268" s="20"/>
      <c r="Y268" s="20"/>
      <c r="Z268" s="22"/>
      <c r="AA268" s="21"/>
      <c r="AB268" s="22"/>
    </row>
    <row r="269" spans="2:28" ht="12.75" customHeight="1" x14ac:dyDescent="0.2">
      <c r="B269" s="42"/>
      <c r="D269" s="23"/>
      <c r="E269" s="24"/>
      <c r="F269" s="23"/>
      <c r="G269" s="24"/>
      <c r="H269" s="22" t="str">
        <f t="shared" si="80"/>
        <v/>
      </c>
      <c r="I269" s="22"/>
      <c r="J269" s="22" t="str">
        <f t="shared" si="81"/>
        <v/>
      </c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2"/>
      <c r="W269" s="20"/>
      <c r="X269" s="20"/>
      <c r="Y269" s="20"/>
      <c r="Z269" s="22"/>
      <c r="AA269" s="21"/>
      <c r="AB269" s="22"/>
    </row>
    <row r="270" spans="2:28" ht="12.75" customHeight="1" x14ac:dyDescent="0.2">
      <c r="B270" s="42"/>
      <c r="D270" s="23"/>
      <c r="E270" s="24"/>
      <c r="F270" s="23"/>
      <c r="G270" s="24"/>
      <c r="H270" s="22" t="str">
        <f t="shared" si="80"/>
        <v/>
      </c>
      <c r="I270" s="22"/>
      <c r="J270" s="22" t="str">
        <f t="shared" si="81"/>
        <v/>
      </c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2"/>
      <c r="AA270" s="21"/>
      <c r="AB270" s="22"/>
    </row>
    <row r="271" spans="2:28" ht="12.75" customHeight="1" x14ac:dyDescent="0.2">
      <c r="B271" s="42"/>
      <c r="D271" s="23"/>
      <c r="E271" s="24"/>
      <c r="F271" s="23"/>
      <c r="G271" s="24"/>
      <c r="H271" s="22" t="str">
        <f t="shared" si="80"/>
        <v/>
      </c>
      <c r="I271" s="22"/>
      <c r="J271" s="22" t="str">
        <f t="shared" si="81"/>
        <v/>
      </c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2"/>
      <c r="AA271" s="21"/>
      <c r="AB271" s="22"/>
    </row>
    <row r="272" spans="2:28" ht="12.75" customHeight="1" x14ac:dyDescent="0.2">
      <c r="B272" s="42"/>
      <c r="D272" s="23"/>
      <c r="E272" s="24"/>
      <c r="F272" s="23"/>
      <c r="G272" s="26"/>
      <c r="H272" s="22" t="str">
        <f t="shared" si="80"/>
        <v/>
      </c>
      <c r="I272" s="22"/>
      <c r="J272" s="22" t="str">
        <f t="shared" si="81"/>
        <v/>
      </c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2"/>
      <c r="AA272" s="21"/>
      <c r="AB272" s="22"/>
    </row>
    <row r="273" spans="2:28" ht="12.75" customHeight="1" x14ac:dyDescent="0.2">
      <c r="B273" s="42"/>
      <c r="D273" s="23"/>
      <c r="E273" s="24"/>
      <c r="F273" s="23"/>
      <c r="G273" s="26"/>
      <c r="H273" s="22" t="str">
        <f t="shared" si="80"/>
        <v/>
      </c>
      <c r="I273" s="22"/>
      <c r="J273" s="22" t="str">
        <f t="shared" si="81"/>
        <v/>
      </c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2"/>
      <c r="AA273" s="21"/>
      <c r="AB273" s="22"/>
    </row>
    <row r="274" spans="2:28" ht="12.75" customHeight="1" x14ac:dyDescent="0.2">
      <c r="B274" s="42"/>
      <c r="D274" s="23"/>
      <c r="E274" s="24"/>
      <c r="F274" s="23"/>
      <c r="G274" s="26"/>
      <c r="H274" s="22" t="str">
        <f t="shared" si="80"/>
        <v/>
      </c>
      <c r="I274" s="22"/>
      <c r="J274" s="22" t="str">
        <f t="shared" si="81"/>
        <v/>
      </c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2"/>
      <c r="AA274" s="21"/>
      <c r="AB274" s="22"/>
    </row>
    <row r="275" spans="2:28" ht="12.75" customHeight="1" x14ac:dyDescent="0.2">
      <c r="B275" s="42"/>
      <c r="D275" s="23"/>
      <c r="E275" s="24"/>
      <c r="F275" s="23"/>
      <c r="G275" s="24"/>
      <c r="H275" s="22" t="str">
        <f t="shared" si="80"/>
        <v/>
      </c>
      <c r="I275" s="22"/>
      <c r="J275" s="22" t="str">
        <f t="shared" si="81"/>
        <v/>
      </c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5"/>
      <c r="X275" s="20"/>
      <c r="Y275" s="20"/>
      <c r="Z275" s="22"/>
      <c r="AA275" s="21"/>
      <c r="AB275" s="22"/>
    </row>
    <row r="276" spans="2:28" ht="12.75" customHeight="1" x14ac:dyDescent="0.2">
      <c r="B276" s="42"/>
      <c r="D276" s="23"/>
      <c r="E276" s="24"/>
      <c r="F276" s="23"/>
      <c r="G276" s="24"/>
      <c r="H276" s="22" t="str">
        <f t="shared" si="80"/>
        <v/>
      </c>
      <c r="I276" s="22"/>
      <c r="J276" s="22" t="str">
        <f t="shared" si="81"/>
        <v/>
      </c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5"/>
      <c r="X276" s="20"/>
      <c r="Y276" s="20"/>
      <c r="Z276" s="22"/>
      <c r="AA276" s="21"/>
      <c r="AB276" s="22"/>
    </row>
    <row r="277" spans="2:28" ht="12.75" customHeight="1" x14ac:dyDescent="0.2">
      <c r="B277" s="42"/>
      <c r="D277" s="23"/>
      <c r="E277" s="24"/>
      <c r="F277" s="23"/>
      <c r="G277" s="24"/>
      <c r="H277" s="22" t="str">
        <f t="shared" si="80"/>
        <v/>
      </c>
      <c r="I277" s="22"/>
      <c r="J277" s="22" t="str">
        <f t="shared" si="81"/>
        <v/>
      </c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5"/>
      <c r="X277" s="20"/>
      <c r="Y277" s="20"/>
      <c r="Z277" s="22"/>
      <c r="AA277" s="21"/>
      <c r="AB277" s="22"/>
    </row>
    <row r="278" spans="2:28" ht="12.75" customHeight="1" x14ac:dyDescent="0.2">
      <c r="B278" s="42"/>
      <c r="D278" s="23"/>
      <c r="E278" s="24"/>
      <c r="F278" s="23"/>
      <c r="G278" s="24"/>
      <c r="H278" s="22" t="str">
        <f t="shared" si="80"/>
        <v/>
      </c>
      <c r="I278" s="22"/>
      <c r="J278" s="22" t="str">
        <f t="shared" si="81"/>
        <v/>
      </c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5"/>
      <c r="X278" s="20"/>
      <c r="Y278" s="20"/>
      <c r="Z278" s="22"/>
      <c r="AA278" s="21"/>
      <c r="AB278" s="22"/>
    </row>
    <row r="279" spans="2:28" ht="12.75" customHeight="1" x14ac:dyDescent="0.2">
      <c r="B279" s="42"/>
      <c r="D279" s="23"/>
      <c r="E279" s="24"/>
      <c r="F279" s="23"/>
      <c r="G279" s="24"/>
      <c r="H279" s="22" t="str">
        <f t="shared" si="80"/>
        <v/>
      </c>
      <c r="I279" s="22"/>
      <c r="J279" s="22" t="str">
        <f t="shared" si="81"/>
        <v/>
      </c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5"/>
      <c r="X279" s="20"/>
      <c r="Y279" s="20"/>
      <c r="Z279" s="22"/>
      <c r="AA279" s="21"/>
      <c r="AB279" s="22"/>
    </row>
    <row r="280" spans="2:28" ht="12.75" customHeight="1" x14ac:dyDescent="0.2">
      <c r="B280" s="42"/>
      <c r="D280" s="23"/>
      <c r="E280" s="24"/>
      <c r="F280" s="23"/>
      <c r="G280" s="24"/>
      <c r="H280" s="22" t="str">
        <f t="shared" si="80"/>
        <v/>
      </c>
      <c r="I280" s="22"/>
      <c r="J280" s="22" t="str">
        <f t="shared" si="81"/>
        <v/>
      </c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5"/>
      <c r="X280" s="25"/>
      <c r="Y280" s="22"/>
      <c r="Z280" s="22"/>
      <c r="AA280" s="21"/>
      <c r="AB280" s="22"/>
    </row>
    <row r="281" spans="2:28" ht="12.75" customHeight="1" x14ac:dyDescent="0.2">
      <c r="B281" s="42"/>
      <c r="D281" s="23"/>
      <c r="E281" s="24"/>
      <c r="F281" s="23"/>
      <c r="G281" s="24"/>
      <c r="H281" s="22" t="str">
        <f t="shared" si="80"/>
        <v/>
      </c>
      <c r="I281" s="22"/>
      <c r="J281" s="22" t="str">
        <f t="shared" si="81"/>
        <v/>
      </c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5"/>
      <c r="X281" s="25"/>
      <c r="Y281" s="22"/>
      <c r="Z281" s="22"/>
      <c r="AA281" s="21"/>
      <c r="AB281" s="22"/>
    </row>
    <row r="282" spans="2:28" ht="12.75" customHeight="1" x14ac:dyDescent="0.2">
      <c r="B282" s="42"/>
      <c r="D282" s="23"/>
      <c r="E282" s="24"/>
      <c r="F282" s="23"/>
      <c r="G282" s="24"/>
      <c r="H282" s="22" t="str">
        <f t="shared" si="80"/>
        <v/>
      </c>
      <c r="I282" s="22"/>
      <c r="J282" s="22" t="str">
        <f t="shared" si="81"/>
        <v/>
      </c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5"/>
      <c r="X282" s="25"/>
      <c r="Y282" s="22"/>
      <c r="Z282" s="22"/>
      <c r="AA282" s="21"/>
      <c r="AB282" s="22"/>
    </row>
    <row r="283" spans="2:28" ht="12.75" customHeight="1" x14ac:dyDescent="0.2">
      <c r="B283" s="42"/>
      <c r="D283" s="23"/>
      <c r="E283" s="24"/>
      <c r="F283" s="23"/>
      <c r="G283" s="24"/>
      <c r="H283" s="22" t="str">
        <f t="shared" si="80"/>
        <v/>
      </c>
      <c r="I283" s="22"/>
      <c r="J283" s="22" t="str">
        <f t="shared" si="81"/>
        <v/>
      </c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5"/>
      <c r="X283" s="25"/>
      <c r="Y283" s="22"/>
      <c r="Z283" s="22"/>
      <c r="AA283" s="21"/>
      <c r="AB283" s="22"/>
    </row>
    <row r="284" spans="2:28" ht="12.75" customHeight="1" x14ac:dyDescent="0.2">
      <c r="B284" s="42"/>
      <c r="D284" s="27"/>
      <c r="E284" s="26"/>
      <c r="F284" s="27"/>
      <c r="G284" s="26"/>
      <c r="H284" s="28" t="str">
        <f t="shared" si="80"/>
        <v/>
      </c>
      <c r="I284" s="28"/>
      <c r="J284" s="28" t="str">
        <f t="shared" si="81"/>
        <v/>
      </c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9"/>
      <c r="X284" s="29"/>
      <c r="Y284" s="28"/>
      <c r="Z284" s="28"/>
      <c r="AA284" s="29"/>
      <c r="AB284" s="28"/>
    </row>
    <row r="285" spans="2:28" ht="12.75" customHeight="1" x14ac:dyDescent="0.2">
      <c r="B285" s="42"/>
      <c r="D285" s="27"/>
      <c r="E285" s="26"/>
      <c r="F285" s="27"/>
      <c r="G285" s="26"/>
      <c r="H285" s="28" t="str">
        <f t="shared" si="80"/>
        <v/>
      </c>
      <c r="I285" s="28"/>
      <c r="J285" s="28" t="str">
        <f t="shared" si="81"/>
        <v/>
      </c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9"/>
      <c r="X285" s="29"/>
      <c r="Y285" s="28"/>
      <c r="Z285" s="28"/>
      <c r="AA285" s="29"/>
      <c r="AB285" s="28"/>
    </row>
    <row r="286" spans="2:28" ht="12.75" customHeight="1" x14ac:dyDescent="0.2">
      <c r="B286" s="42"/>
      <c r="D286" s="27"/>
      <c r="E286" s="26"/>
      <c r="F286" s="27"/>
      <c r="G286" s="26"/>
      <c r="H286" s="28" t="str">
        <f t="shared" si="80"/>
        <v/>
      </c>
      <c r="I286" s="28"/>
      <c r="J286" s="28" t="str">
        <f t="shared" si="81"/>
        <v/>
      </c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9"/>
      <c r="X286" s="29"/>
      <c r="Y286" s="28"/>
      <c r="Z286" s="28"/>
      <c r="AA286" s="29"/>
      <c r="AB286" s="28"/>
    </row>
    <row r="287" spans="2:28" ht="12.75" customHeight="1" thickBot="1" x14ac:dyDescent="0.25">
      <c r="B287" s="43"/>
      <c r="D287" s="30"/>
      <c r="E287" s="26"/>
      <c r="F287" s="31"/>
      <c r="G287" s="26"/>
      <c r="H287" s="26" t="str">
        <f t="shared" si="80"/>
        <v/>
      </c>
      <c r="I287" s="28"/>
      <c r="J287" s="28" t="str">
        <f t="shared" si="81"/>
        <v/>
      </c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9"/>
      <c r="X287" s="29"/>
      <c r="Y287" s="28"/>
      <c r="Z287" s="28"/>
      <c r="AA287" s="29"/>
      <c r="AB287" s="28"/>
    </row>
    <row r="288" spans="2:28" ht="12.75" customHeight="1" thickBot="1" x14ac:dyDescent="0.25">
      <c r="D288" s="93" t="s">
        <v>3</v>
      </c>
      <c r="E288" s="94"/>
      <c r="F288" s="94"/>
      <c r="G288" s="94"/>
      <c r="H288" s="94"/>
      <c r="I288" s="94"/>
      <c r="J288" s="94"/>
      <c r="K288" s="32" t="str">
        <f>IF(K211="","",IF(K228="","",IF(SUM(K229:K287)&lt;&gt;0,SUM(K229:K287),"")))</f>
        <v/>
      </c>
      <c r="L288" s="32"/>
      <c r="M288" s="32"/>
      <c r="N288" s="32"/>
      <c r="O288" s="32" t="str">
        <f t="shared" ref="O288" si="82">IF(O211="","",IF(O228="","",IF(SUM(O229:O287)&lt;&gt;0,SUM(O229:O287),"")))</f>
        <v/>
      </c>
      <c r="P288" s="32" t="str">
        <f t="shared" ref="P288" si="83">IF(P211="","",IF(P228="","",IF(SUM(P229:P287)&lt;&gt;0,SUM(P229:P287),"")))</f>
        <v/>
      </c>
      <c r="Q288" s="32" t="str">
        <f t="shared" ref="Q288" si="84">IF(Q211="","",IF(Q228="","",IF(SUM(Q229:Q287)&lt;&gt;0,SUM(Q229:Q287),"")))</f>
        <v/>
      </c>
      <c r="R288" s="32" t="str">
        <f t="shared" ref="R288" si="85">IF(R211="","",IF(R228="","",IF(SUM(R229:R287)&lt;&gt;0,SUM(R229:R287),"")))</f>
        <v/>
      </c>
      <c r="S288" s="32" t="str">
        <f t="shared" ref="S288" si="86">IF(S211="","",IF(S228="","",IF(SUM(S229:S287)&lt;&gt;0,SUM(S229:S287),"")))</f>
        <v/>
      </c>
      <c r="T288" s="32" t="str">
        <f t="shared" ref="T288" si="87">IF(T211="","",IF(T228="","",IF(SUM(T229:T287)&lt;&gt;0,SUM(T229:T287),"")))</f>
        <v/>
      </c>
      <c r="U288" s="32" t="str">
        <f t="shared" ref="U288" si="88">IF(U211="","",IF(U228="","",IF(SUM(U229:U287)&lt;&gt;0,SUM(U229:U287),"")))</f>
        <v/>
      </c>
      <c r="V288" s="32" t="str">
        <f t="shared" ref="V288" si="89">IF(V211="","",IF(V228="","",IF(SUM(V229:V287)&lt;&gt;0,SUM(V229:V287),"")))</f>
        <v/>
      </c>
      <c r="W288" s="32" t="str">
        <f t="shared" ref="W288" si="90">IF(W211="","",IF(W228="","",IF(SUM(W229:W287)&lt;&gt;0,SUM(W229:W287),"")))</f>
        <v/>
      </c>
      <c r="X288" s="32" t="str">
        <f t="shared" ref="X288" si="91">IF(X211="","",IF(X228="","",IF(SUM(X229:X287)&lt;&gt;0,SUM(X229:X287),"")))</f>
        <v/>
      </c>
      <c r="Y288" s="32" t="str">
        <f t="shared" ref="Y288" si="92">IF(Y211="","",IF(Y228="","",IF(SUM(Y229:Y287)&lt;&gt;0,SUM(Y229:Y287),"")))</f>
        <v/>
      </c>
      <c r="Z288" s="32" t="str">
        <f t="shared" ref="Z288" si="93">IF(Z211="","",IF(Z228="","",IF(SUM(Z229:Z287)&lt;&gt;0,SUM(Z229:Z287),"")))</f>
        <v/>
      </c>
      <c r="AA288" s="32" t="str">
        <f t="shared" ref="AA288" si="94">IF(AA211="","",IF(AA228="","",IF(SUM(AA229:AA287)&lt;&gt;0,SUM(AA229:AA287),"")))</f>
        <v/>
      </c>
      <c r="AB288" s="32" t="str">
        <f t="shared" ref="AB288" si="95">IF(AB211="","",IF(AB228="","",IF(SUM(AB229:AB287)&lt;&gt;0,SUM(AB229:AB287),"")))</f>
        <v/>
      </c>
    </row>
    <row r="289" spans="2:28" ht="12.75" customHeight="1" x14ac:dyDescent="0.2">
      <c r="B289" s="6" t="s">
        <v>12</v>
      </c>
      <c r="D289" s="95" t="s">
        <v>4</v>
      </c>
      <c r="E289" s="96"/>
      <c r="F289" s="96"/>
      <c r="G289" s="96"/>
      <c r="H289" s="96"/>
      <c r="I289" s="96"/>
      <c r="J289" s="96"/>
      <c r="K289" s="33" t="str">
        <f>IF(K211="","",IF(K228="",IF(SUM(COUNTIF(K229:K287,"LS")+COUNTIF(K229:K287,"LUMP"))&gt;0,"LS",""),IF(K288&lt;&gt;"",ROUNDUP(K288,0),"")))</f>
        <v/>
      </c>
      <c r="L289" s="33"/>
      <c r="M289" s="33"/>
      <c r="N289" s="33"/>
      <c r="O289" s="33" t="str">
        <f t="shared" ref="O289" si="96">IF(O211="","",IF(O228="",IF(SUM(COUNTIF(O229:O287,"LS")+COUNTIF(O229:O287,"LUMP"))&gt;0,"LS",""),IF(O288&lt;&gt;"",ROUNDUP(O288,0),"")))</f>
        <v/>
      </c>
      <c r="P289" s="33" t="str">
        <f t="shared" ref="P289" si="97">IF(P211="","",IF(P228="",IF(SUM(COUNTIF(P229:P287,"LS")+COUNTIF(P229:P287,"LUMP"))&gt;0,"LS",""),IF(P288&lt;&gt;"",ROUNDUP(P288,0),"")))</f>
        <v/>
      </c>
      <c r="Q289" s="33" t="str">
        <f t="shared" ref="Q289" si="98">IF(Q211="","",IF(Q228="",IF(SUM(COUNTIF(Q229:Q287,"LS")+COUNTIF(Q229:Q287,"LUMP"))&gt;0,"LS",""),IF(Q288&lt;&gt;"",ROUNDUP(Q288,0),"")))</f>
        <v/>
      </c>
      <c r="R289" s="33" t="str">
        <f t="shared" ref="R289" si="99">IF(R211="","",IF(R228="",IF(SUM(COUNTIF(R229:R287,"LS")+COUNTIF(R229:R287,"LUMP"))&gt;0,"LS",""),IF(R288&lt;&gt;"",ROUNDUP(R288,0),"")))</f>
        <v/>
      </c>
      <c r="S289" s="33" t="str">
        <f t="shared" ref="S289" si="100">IF(S211="","",IF(S228="",IF(SUM(COUNTIF(S229:S287,"LS")+COUNTIF(S229:S287,"LUMP"))&gt;0,"LS",""),IF(S288&lt;&gt;"",ROUNDUP(S288,0),"")))</f>
        <v/>
      </c>
      <c r="T289" s="33" t="str">
        <f t="shared" ref="T289" si="101">IF(T211="","",IF(T228="",IF(SUM(COUNTIF(T229:T287,"LS")+COUNTIF(T229:T287,"LUMP"))&gt;0,"LS",""),IF(T288&lt;&gt;"",ROUNDUP(T288,0),"")))</f>
        <v/>
      </c>
      <c r="U289" s="33" t="str">
        <f t="shared" ref="U289" si="102">IF(U211="","",IF(U228="",IF(SUM(COUNTIF(U229:U287,"LS")+COUNTIF(U229:U287,"LUMP"))&gt;0,"LS",""),IF(U288&lt;&gt;"",ROUNDUP(U288,0),"")))</f>
        <v/>
      </c>
      <c r="V289" s="33" t="str">
        <f t="shared" ref="V289" si="103">IF(V211="","",IF(V228="",IF(SUM(COUNTIF(V229:V287,"LS")+COUNTIF(V229:V287,"LUMP"))&gt;0,"LS",""),IF(V288&lt;&gt;"",ROUNDUP(V288,0),"")))</f>
        <v/>
      </c>
      <c r="W289" s="33" t="str">
        <f t="shared" ref="W289" si="104">IF(W211="","",IF(W228="",IF(SUM(COUNTIF(W229:W287,"LS")+COUNTIF(W229:W287,"LUMP"))&gt;0,"LS",""),IF(W288&lt;&gt;"",ROUNDUP(W288,0),"")))</f>
        <v/>
      </c>
      <c r="X289" s="33" t="str">
        <f t="shared" ref="X289" si="105">IF(X211="","",IF(X228="",IF(SUM(COUNTIF(X229:X287,"LS")+COUNTIF(X229:X287,"LUMP"))&gt;0,"LS",""),IF(X288&lt;&gt;"",ROUNDUP(X288,0),"")))</f>
        <v/>
      </c>
      <c r="Y289" s="33" t="str">
        <f t="shared" ref="Y289" si="106">IF(Y211="","",IF(Y228="",IF(SUM(COUNTIF(Y229:Y287,"LS")+COUNTIF(Y229:Y287,"LUMP"))&gt;0,"LS",""),IF(Y288&lt;&gt;"",ROUNDUP(Y288,0),"")))</f>
        <v/>
      </c>
      <c r="Z289" s="33" t="str">
        <f t="shared" ref="Z289" si="107">IF(Z211="","",IF(Z228="",IF(SUM(COUNTIF(Z229:Z287,"LS")+COUNTIF(Z229:Z287,"LUMP"))&gt;0,"LS",""),IF(Z288&lt;&gt;"",ROUNDUP(Z288,0),"")))</f>
        <v/>
      </c>
      <c r="AA289" s="33" t="str">
        <f t="shared" ref="AA289" si="108">IF(AA211="","",IF(AA228="",IF(SUM(COUNTIF(AA229:AA287,"LS")+COUNTIF(AA229:AA287,"LUMP"))&gt;0,"LS",""),IF(AA288&lt;&gt;"",ROUNDUP(AA288,0),"")))</f>
        <v/>
      </c>
      <c r="AB289" s="33" t="str">
        <f t="shared" ref="AB289" si="109">IF(AB211="","",IF(AB228="",IF(SUM(COUNTIF(AB229:AB287,"LS")+COUNTIF(AB229:AB287,"LUMP"))&gt;0,"LS",""),IF(AB288&lt;&gt;"",ROUNDUP(AB288,0),"")))</f>
        <v/>
      </c>
    </row>
  </sheetData>
  <mergeCells count="106">
    <mergeCell ref="B215:B228"/>
    <mergeCell ref="U15:U26"/>
    <mergeCell ref="D127:J127"/>
    <mergeCell ref="D66:F66"/>
    <mergeCell ref="D46:J46"/>
    <mergeCell ref="D126:J126"/>
    <mergeCell ref="D45:J45"/>
    <mergeCell ref="D210:AB210"/>
    <mergeCell ref="Q54:Q65"/>
    <mergeCell ref="D48:AB48"/>
    <mergeCell ref="D53:F65"/>
    <mergeCell ref="D208:J208"/>
    <mergeCell ref="I134:I146"/>
    <mergeCell ref="AB216:AB227"/>
    <mergeCell ref="P216:P227"/>
    <mergeCell ref="K216:K227"/>
    <mergeCell ref="O216:O227"/>
    <mergeCell ref="B53:B66"/>
    <mergeCell ref="B134:B147"/>
    <mergeCell ref="L15:L26"/>
    <mergeCell ref="D44:F44"/>
    <mergeCell ref="V54:V65"/>
    <mergeCell ref="K54:K65"/>
    <mergeCell ref="O54:O65"/>
    <mergeCell ref="B14:B27"/>
    <mergeCell ref="H14:H26"/>
    <mergeCell ref="D27:F27"/>
    <mergeCell ref="S15:S26"/>
    <mergeCell ref="D207:J207"/>
    <mergeCell ref="T54:T65"/>
    <mergeCell ref="U54:U65"/>
    <mergeCell ref="R54:R65"/>
    <mergeCell ref="S54:S65"/>
    <mergeCell ref="I53:I65"/>
    <mergeCell ref="J53:J65"/>
    <mergeCell ref="G53:G65"/>
    <mergeCell ref="H53:H65"/>
    <mergeCell ref="K135:K146"/>
    <mergeCell ref="O135:O146"/>
    <mergeCell ref="D28:F28"/>
    <mergeCell ref="P54:P65"/>
    <mergeCell ref="D147:F147"/>
    <mergeCell ref="R29:R42"/>
    <mergeCell ref="M15:M26"/>
    <mergeCell ref="D9:AB9"/>
    <mergeCell ref="I14:I26"/>
    <mergeCell ref="G14:G26"/>
    <mergeCell ref="D14:F26"/>
    <mergeCell ref="J14:J26"/>
    <mergeCell ref="Q15:Q26"/>
    <mergeCell ref="R15:R26"/>
    <mergeCell ref="K15:K26"/>
    <mergeCell ref="O15:O26"/>
    <mergeCell ref="P15:P26"/>
    <mergeCell ref="T15:T26"/>
    <mergeCell ref="N15:N26"/>
    <mergeCell ref="W15:W26"/>
    <mergeCell ref="AB15:AB26"/>
    <mergeCell ref="X15:X26"/>
    <mergeCell ref="Y15:Y26"/>
    <mergeCell ref="Z15:Z26"/>
    <mergeCell ref="AA15:AA26"/>
    <mergeCell ref="V15:V26"/>
    <mergeCell ref="AA216:AA227"/>
    <mergeCell ref="S216:S227"/>
    <mergeCell ref="Y216:Y227"/>
    <mergeCell ref="Z216:Z227"/>
    <mergeCell ref="W216:W227"/>
    <mergeCell ref="X216:X227"/>
    <mergeCell ref="T216:T227"/>
    <mergeCell ref="U216:U227"/>
    <mergeCell ref="V216:V227"/>
    <mergeCell ref="Q216:Q227"/>
    <mergeCell ref="S135:S146"/>
    <mergeCell ref="P135:P146"/>
    <mergeCell ref="D228:F228"/>
    <mergeCell ref="D288:J288"/>
    <mergeCell ref="D289:J289"/>
    <mergeCell ref="D215:F227"/>
    <mergeCell ref="G215:G227"/>
    <mergeCell ref="H215:H227"/>
    <mergeCell ref="I215:I227"/>
    <mergeCell ref="J215:J227"/>
    <mergeCell ref="R216:R227"/>
    <mergeCell ref="W54:W65"/>
    <mergeCell ref="X54:X65"/>
    <mergeCell ref="Y54:Y65"/>
    <mergeCell ref="Z54:Z65"/>
    <mergeCell ref="AA54:AA65"/>
    <mergeCell ref="AB54:AB65"/>
    <mergeCell ref="W135:W146"/>
    <mergeCell ref="X135:X146"/>
    <mergeCell ref="Y135:Y146"/>
    <mergeCell ref="Z135:Z146"/>
    <mergeCell ref="AA135:AA146"/>
    <mergeCell ref="AB135:AB146"/>
    <mergeCell ref="D129:AB129"/>
    <mergeCell ref="D134:F146"/>
    <mergeCell ref="G134:G146"/>
    <mergeCell ref="H134:H146"/>
    <mergeCell ref="J134:J146"/>
    <mergeCell ref="T135:T146"/>
    <mergeCell ref="U135:U146"/>
    <mergeCell ref="Q135:Q146"/>
    <mergeCell ref="R135:R146"/>
    <mergeCell ref="V135:V146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Canterbury, Mark</cp:lastModifiedBy>
  <cp:lastPrinted>2015-05-18T15:19:41Z</cp:lastPrinted>
  <dcterms:created xsi:type="dcterms:W3CDTF">2004-11-29T18:07:26Z</dcterms:created>
  <dcterms:modified xsi:type="dcterms:W3CDTF">2026-02-01T21:06:39Z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