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1072014\"/>
    </mc:Choice>
  </mc:AlternateContent>
  <xr:revisionPtr revIDLastSave="0" documentId="13_ncr:1_{95EA0D91-B39C-4409-B3D7-CB13846FF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<sst xmlns="http://schemas.openxmlformats.org/spreadsheetml/2006/main" count="95" uniqueCount="56">
  <si>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</si>
  <si>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</si>
  <si>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</si>
  <si>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</si>
  <si>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</si>
  <si>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</si>
  <si>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</si>
  <si>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</si>
  <si>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</si>
  <si>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</si>
  <si>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</si>
  <si>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</si>
  <si>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</si>
  <si>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</si>
  <si>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</si>
  <si>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</si>
  <si>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</si>
  <si>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</si>
  <si>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</si>
  <si>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</si>
  <si>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</si>
  <si>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202E35100</t>
  </si>
  <si>
    <t>202E38000</t>
  </si>
  <si>
    <t>202E42010</t>
  </si>
  <si>
    <t>202E42040</t>
  </si>
  <si>
    <t>606E15050</t>
  </si>
  <si>
    <t>606E26550</t>
  </si>
  <si>
    <t>606E26150</t>
  </si>
  <si>
    <t>GR1</t>
  </si>
  <si>
    <t>GR2</t>
  </si>
  <si>
    <t>602E20000</t>
  </si>
  <si>
    <t>S1</t>
  </si>
  <si>
    <t>S2</t>
  </si>
  <si>
    <t>S3</t>
  </si>
  <si>
    <t>S4</t>
  </si>
  <si>
    <t>S5</t>
  </si>
  <si>
    <t>796+02.29</t>
  </si>
  <si>
    <t>LT</t>
  </si>
  <si>
    <t>797+74.29</t>
  </si>
  <si>
    <t>RT</t>
  </si>
  <si>
    <t>630e85100</t>
  </si>
  <si>
    <t>630e84900</t>
  </si>
  <si>
    <t>611e04900</t>
  </si>
  <si>
    <t>797+64.93</t>
  </si>
  <si>
    <t>797+95.70</t>
  </si>
  <si>
    <t>796+14.41</t>
  </si>
  <si>
    <t>797+09.72</t>
  </si>
  <si>
    <t>796+49.95</t>
  </si>
  <si>
    <t>797+74.97</t>
  </si>
  <si>
    <t>797+72.08</t>
  </si>
  <si>
    <t>, 706.02</t>
  </si>
  <si>
    <t>626E00116</t>
  </si>
  <si>
    <t>, BIDIRECTIONAL</t>
  </si>
  <si>
    <t>D1</t>
  </si>
  <si>
    <t>796+39.57</t>
  </si>
  <si>
    <t>797+99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</si>
</sst>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0937825/Item_Master_addin.xlam" TargetMode="External"/><Relationship Id="rId2" Type="http://schemas.openxmlformats.org/officeDocument/2006/relationships/externalLinkPath" Target="file:///c:\users\abarnes\appdata\local\bentley\projectwise\workingdir\ohiodot-pw.bentley.com_ohiodot-pw-02\adam.barnes@dot.ohio.gov\d0937825\Item_Master_addin.xlam" TargetMode="External"/><Relationship Id="rId1" Type="http://schemas.openxmlformats.org/officeDocument/2006/relationships/externalLinkPath" Target="/users/abarnes/appdata/local/bentley/projectwise/workingdir/ohiodot-pw.bentley.com_ohiodot-pw-02/adam.barnes@dot.ohio.gov/d0937825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28" zoomScaleNormal="100" workbookViewId="0">
      <selection activeCell="W34" sqref="W3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59" t="s">
        <v>8</v>
      </c>
      <c r="E8" s="59"/>
      <c r="F8" s="59"/>
      <c r="G8" s="59"/>
      <c r="H8" s="59"/>
      <c r="I8" s="59"/>
      <c r="J8" s="59"/>
      <c r="K8" s="27" t="s">
        <v>21</v>
      </c>
      <c r="L8" s="27" t="s">
        <v>22</v>
      </c>
      <c r="M8" s="27" t="s">
        <v>23</v>
      </c>
      <c r="N8" s="27" t="s">
        <v>24</v>
      </c>
      <c r="O8" s="27"/>
      <c r="P8" s="27" t="s">
        <v>30</v>
      </c>
      <c r="Q8" s="27" t="s">
        <v>25</v>
      </c>
      <c r="R8" s="27" t="s">
        <v>27</v>
      </c>
      <c r="S8" s="27" t="s">
        <v>26</v>
      </c>
      <c r="T8" s="27"/>
      <c r="U8" s="27" t="s">
        <v>42</v>
      </c>
      <c r="V8" s="27"/>
      <c r="W8" s="27" t="s">
        <v>51</v>
      </c>
      <c r="X8" s="27" t="s">
        <v>41</v>
      </c>
      <c r="Y8" s="27" t="s">
        <v>40</v>
      </c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s">
        <v>50</v>
      </c>
      <c r="V9" s="20"/>
      <c r="W9" s="20" t="s">
        <v>52</v>
      </c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11</v>
      </c>
      <c r="D10" s="46" t="s">
        <v>20</v>
      </c>
      <c r="E10" s="46" t="s">
        <v>0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602</v>
      </c>
      <c r="Q10" s="8" t="str">
        <f t="shared" si="0"/>
        <v>606</v>
      </c>
      <c r="R10" s="8" t="str">
        <f t="shared" si="0"/>
        <v>606</v>
      </c>
      <c r="S10" s="8" t="str">
        <f t="shared" si="0"/>
        <v>606</v>
      </c>
      <c r="T10" s="8" t="str">
        <f t="shared" si="0"/>
        <v/>
      </c>
      <c r="U10" s="8" t="str">
        <f t="shared" si="0"/>
        <v>611</v>
      </c>
      <c r="V10" s="8" t="str">
        <f t="shared" si="0"/>
        <v/>
      </c>
      <c r="W10" s="8" t="str">
        <f t="shared" si="0"/>
        <v>626</v>
      </c>
      <c r="X10" s="8" t="str">
        <f t="shared" si="0"/>
        <v>630</v>
      </c>
      <c r="Y10" s="8" t="str">
        <f t="shared" si="0"/>
        <v>630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44" t="str">
        <f t="shared" si="1"/>
        <v>GUARDRAIL REMOVED</v>
      </c>
      <c r="M11" s="44" t="str">
        <f t="shared" si="1"/>
        <v>ANCHOR ASSEMBLY REMOVED, TYPE E</v>
      </c>
      <c r="N11" s="44" t="str">
        <f t="shared" si="1"/>
        <v>ANCHOR ASSEMBLY REMOVED, TYPE T</v>
      </c>
      <c r="O11" s="44" t="str">
        <f t="shared" si="1"/>
        <v/>
      </c>
      <c r="P11" s="44" t="str">
        <f t="shared" si="1"/>
        <v>CONCRETE MASONRY</v>
      </c>
      <c r="Q11" s="44" t="str">
        <f t="shared" si="1"/>
        <v>GUARDRAIL, TYPE MGS</v>
      </c>
      <c r="R11" s="44" t="str">
        <f t="shared" si="1"/>
        <v>ANCHOR ASSEMBLY, MGS TYPE E</v>
      </c>
      <c r="S11" s="44" t="str">
        <f t="shared" si="1"/>
        <v>ANCHOR ASSEMBLY, MGS TYPE T</v>
      </c>
      <c r="T11" s="44" t="str">
        <f t="shared" si="1"/>
        <v/>
      </c>
      <c r="U11" s="44" t="str">
        <f t="shared" si="1"/>
        <v>12" CONDUIT, TYPE D, 706.02</v>
      </c>
      <c r="V11" s="44" t="str">
        <f t="shared" si="1"/>
        <v/>
      </c>
      <c r="W11" s="44" t="str">
        <f t="shared" si="1"/>
        <v>BARRIER REFLECTOR, TYPE 5, BIDIRECTIONAL</v>
      </c>
      <c r="X11" s="44" t="str">
        <f t="shared" si="1"/>
        <v>REMOVAL OF GROUND MOUNTED SIGN AND DISPOSAL</v>
      </c>
      <c r="Y11" s="44" t="str">
        <f t="shared" si="1"/>
        <v>REMOVAL OF GROUND MOUNTED SIGN AND REERECTION</v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FT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/>
      </c>
      <c r="P23" s="10" t="str">
        <f t="shared" si="2"/>
        <v>CY</v>
      </c>
      <c r="Q23" s="10" t="str">
        <f t="shared" si="2"/>
        <v>FT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>FT</v>
      </c>
      <c r="V23" s="10" t="str">
        <f t="shared" si="2"/>
        <v/>
      </c>
      <c r="W23" s="10" t="str">
        <f t="shared" si="2"/>
        <v>EACH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53</v>
      </c>
      <c r="E27" s="15">
        <v>9</v>
      </c>
      <c r="F27" s="16" t="s">
        <v>43</v>
      </c>
      <c r="G27" s="17" t="s">
        <v>37</v>
      </c>
      <c r="H27" s="15"/>
      <c r="I27" s="16" t="s">
        <v>44</v>
      </c>
      <c r="J27" s="18" t="s">
        <v>37</v>
      </c>
      <c r="K27" s="17">
        <v>18</v>
      </c>
      <c r="L27" s="15"/>
      <c r="M27" s="15"/>
      <c r="N27" s="15"/>
      <c r="O27" s="15"/>
      <c r="P27" s="15">
        <v>0.2</v>
      </c>
      <c r="Q27" s="15"/>
      <c r="R27" s="15"/>
      <c r="S27" s="15"/>
      <c r="T27" s="15"/>
      <c r="U27" s="15">
        <v>32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28</v>
      </c>
      <c r="E32" s="15">
        <v>9</v>
      </c>
      <c r="F32" s="16" t="s">
        <v>36</v>
      </c>
      <c r="G32" s="17" t="s">
        <v>37</v>
      </c>
      <c r="H32" s="15"/>
      <c r="I32" s="16" t="s">
        <v>38</v>
      </c>
      <c r="J32" s="18" t="s">
        <v>37</v>
      </c>
      <c r="K32" s="17"/>
      <c r="L32" s="15">
        <v>75</v>
      </c>
      <c r="M32" s="15">
        <v>2</v>
      </c>
      <c r="N32" s="15"/>
      <c r="O32" s="15"/>
      <c r="P32" s="15"/>
      <c r="Q32" s="15">
        <v>125</v>
      </c>
      <c r="R32" s="15">
        <v>1</v>
      </c>
      <c r="S32" s="15">
        <v>1</v>
      </c>
      <c r="T32" s="15"/>
      <c r="U32" s="15"/>
      <c r="V32" s="15"/>
      <c r="W32" s="15">
        <v>3</v>
      </c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29</v>
      </c>
      <c r="E33" s="15">
        <v>9</v>
      </c>
      <c r="F33" s="16" t="s">
        <v>54</v>
      </c>
      <c r="G33" s="17" t="s">
        <v>39</v>
      </c>
      <c r="H33" s="15"/>
      <c r="I33" s="16" t="s">
        <v>55</v>
      </c>
      <c r="J33" s="18" t="s">
        <v>39</v>
      </c>
      <c r="K33" s="17"/>
      <c r="L33" s="15">
        <v>75</v>
      </c>
      <c r="M33" s="15">
        <v>1</v>
      </c>
      <c r="N33" s="15">
        <v>1</v>
      </c>
      <c r="O33" s="15"/>
      <c r="P33" s="15"/>
      <c r="Q33" s="15">
        <v>100</v>
      </c>
      <c r="R33" s="15">
        <v>1</v>
      </c>
      <c r="S33" s="15">
        <v>1</v>
      </c>
      <c r="T33" s="15"/>
      <c r="U33" s="15"/>
      <c r="V33" s="15"/>
      <c r="W33" s="15">
        <v>3</v>
      </c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 t="s">
        <v>31</v>
      </c>
      <c r="E44" s="15">
        <v>9</v>
      </c>
      <c r="F44" s="16" t="s">
        <v>46</v>
      </c>
      <c r="G44" s="17" t="s">
        <v>39</v>
      </c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>
        <v>1</v>
      </c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 t="s">
        <v>32</v>
      </c>
      <c r="E45" s="15">
        <v>9</v>
      </c>
      <c r="F45" s="16" t="s">
        <v>45</v>
      </c>
      <c r="G45" s="17" t="s">
        <v>37</v>
      </c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>
        <v>1</v>
      </c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 t="s">
        <v>33</v>
      </c>
      <c r="E46" s="15">
        <v>9</v>
      </c>
      <c r="F46" s="16" t="s">
        <v>47</v>
      </c>
      <c r="G46" s="17" t="s">
        <v>39</v>
      </c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>
        <v>1</v>
      </c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34</v>
      </c>
      <c r="E47" s="15">
        <v>9</v>
      </c>
      <c r="F47" s="16" t="s">
        <v>48</v>
      </c>
      <c r="G47" s="17" t="s">
        <v>39</v>
      </c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>
        <v>1</v>
      </c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 t="s">
        <v>35</v>
      </c>
      <c r="E48" s="15">
        <v>9</v>
      </c>
      <c r="F48" s="16" t="s">
        <v>49</v>
      </c>
      <c r="G48" s="17" t="s">
        <v>37</v>
      </c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>
        <v>1</v>
      </c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36" t="s">
        <v>3</v>
      </c>
      <c r="E84" s="60"/>
      <c r="F84" s="60"/>
      <c r="G84" s="60"/>
      <c r="H84" s="60"/>
      <c r="I84" s="60"/>
      <c r="J84" s="61"/>
      <c r="K84" s="19">
        <f>IF(K8="","",IF(K23="",IF(SUM(COUNTIF(K24:K83,"LS")+COUNTIF(K24:K83,"LUMP"))&gt;0,"LS",""),IF(SUM(K24:K83)&gt;0,ROUNDUP(SUM(K24:K83),0),"")))</f>
        <v>18</v>
      </c>
      <c r="L84" s="19">
        <f t="shared" ref="L84:AE84" si="3">IF(L8="","",IF(L23="",IF(SUM(COUNTIF(L24:L83,"LS")+COUNTIF(L24:L83,"LUMP"))&gt;0,"LS",""),IF(SUM(L24:L83)&gt;0,ROUNDUP(SUM(L24:L83),0),"")))</f>
        <v>150</v>
      </c>
      <c r="M84" s="19">
        <f t="shared" si="3"/>
        <v>3</v>
      </c>
      <c r="N84" s="19">
        <f t="shared" si="3"/>
        <v>1</v>
      </c>
      <c r="O84" s="19" t="str">
        <f t="shared" si="3"/>
        <v/>
      </c>
      <c r="P84" s="19">
        <f t="shared" si="3"/>
        <v>1</v>
      </c>
      <c r="Q84" s="19">
        <f t="shared" si="3"/>
        <v>225</v>
      </c>
      <c r="R84" s="19">
        <f t="shared" si="3"/>
        <v>2</v>
      </c>
      <c r="S84" s="19">
        <f t="shared" si="3"/>
        <v>2</v>
      </c>
      <c r="T84" s="19" t="str">
        <f t="shared" si="3"/>
        <v/>
      </c>
      <c r="U84" s="19">
        <f t="shared" si="3"/>
        <v>32</v>
      </c>
      <c r="V84" s="19" t="str">
        <f t="shared" si="3"/>
        <v/>
      </c>
      <c r="W84" s="19">
        <f t="shared" si="3"/>
        <v>6</v>
      </c>
      <c r="X84" s="19">
        <f t="shared" si="3"/>
        <v>3</v>
      </c>
      <c r="Y84" s="19">
        <f t="shared" si="3"/>
        <v>2</v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58">
        <f>D7+1</f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32"/>
      <c r="D87" s="59" t="s">
        <v>8</v>
      </c>
      <c r="E87" s="59"/>
      <c r="F87" s="59"/>
      <c r="G87" s="59"/>
      <c r="H87" s="59"/>
      <c r="I87" s="59"/>
      <c r="J87" s="5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5" t="s">
        <v>9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3" t="s">
        <v>11</v>
      </c>
      <c r="D89" s="46" t="s">
        <v>20</v>
      </c>
      <c r="E89" s="46" t="s">
        <v>0</v>
      </c>
      <c r="F89" s="49" t="s">
        <v>1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4" t="str">
        <f t="shared" si="5"/>
        <v/>
      </c>
      <c r="M90" s="44" t="str">
        <f t="shared" si="5"/>
        <v/>
      </c>
      <c r="N90" s="44" t="str">
        <f t="shared" si="5"/>
        <v/>
      </c>
      <c r="O90" s="42" t="str">
        <f t="shared" si="5"/>
        <v/>
      </c>
      <c r="P90" s="42" t="str">
        <f t="shared" si="5"/>
        <v/>
      </c>
      <c r="Q90" s="42" t="str">
        <f t="shared" si="5"/>
        <v/>
      </c>
      <c r="R90" s="42" t="str">
        <f t="shared" si="5"/>
        <v/>
      </c>
      <c r="S90" s="42" t="str">
        <f t="shared" si="5"/>
        <v/>
      </c>
      <c r="T90" s="42" t="str">
        <f t="shared" si="5"/>
        <v/>
      </c>
      <c r="U90" s="42" t="str">
        <f t="shared" si="5"/>
        <v/>
      </c>
      <c r="V90" s="42" t="str">
        <f t="shared" si="5"/>
        <v/>
      </c>
      <c r="W90" s="42" t="str">
        <f t="shared" si="5"/>
        <v/>
      </c>
      <c r="X90" s="42" t="str">
        <f t="shared" si="5"/>
        <v/>
      </c>
      <c r="Y90" s="42" t="str">
        <f t="shared" si="5"/>
        <v/>
      </c>
      <c r="Z90" s="42" t="str">
        <f t="shared" si="5"/>
        <v/>
      </c>
      <c r="AA90" s="39" t="str">
        <f t="shared" si="5"/>
        <v/>
      </c>
      <c r="AB90" s="42" t="str">
        <f t="shared" si="5"/>
        <v/>
      </c>
      <c r="AC90" s="42" t="str">
        <f t="shared" si="5"/>
        <v/>
      </c>
      <c r="AD90" s="42" t="str">
        <f t="shared" si="5"/>
        <v/>
      </c>
      <c r="AE90" s="42" t="str">
        <f t="shared" si="5"/>
        <v/>
      </c>
    </row>
    <row r="91" spans="2:31" ht="12.75" customHeight="1" x14ac:dyDescent="0.2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25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36" t="s">
        <v>3</v>
      </c>
      <c r="E163" s="37"/>
      <c r="F163" s="37"/>
      <c r="G163" s="37"/>
      <c r="H163" s="37"/>
      <c r="I163" s="37"/>
      <c r="J163" s="38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58">
        <f>D86+1</f>
        <v>3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32"/>
      <c r="D166" s="59" t="s">
        <v>8</v>
      </c>
      <c r="E166" s="59"/>
      <c r="F166" s="59"/>
      <c r="G166" s="59"/>
      <c r="H166" s="59"/>
      <c r="I166" s="59"/>
      <c r="J166" s="5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5" t="s">
        <v>9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3" t="s">
        <v>11</v>
      </c>
      <c r="D168" s="46" t="s">
        <v>20</v>
      </c>
      <c r="E168" s="46" t="s">
        <v>0</v>
      </c>
      <c r="F168" s="49" t="s">
        <v>1</v>
      </c>
      <c r="G168" s="50"/>
      <c r="H168" s="50"/>
      <c r="I168" s="50"/>
      <c r="J168" s="51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 t="str">
        <f t="shared" si="28"/>
        <v/>
      </c>
      <c r="M169" s="44" t="str">
        <f t="shared" si="28"/>
        <v/>
      </c>
      <c r="N169" s="44" t="str">
        <f t="shared" si="28"/>
        <v/>
      </c>
      <c r="O169" s="42" t="str">
        <f t="shared" si="28"/>
        <v/>
      </c>
      <c r="P169" s="42" t="str">
        <f t="shared" si="28"/>
        <v/>
      </c>
      <c r="Q169" s="42" t="str">
        <f t="shared" si="28"/>
        <v/>
      </c>
      <c r="R169" s="42" t="str">
        <f t="shared" si="28"/>
        <v/>
      </c>
      <c r="S169" s="42" t="str">
        <f t="shared" si="28"/>
        <v/>
      </c>
      <c r="T169" s="42" t="str">
        <f t="shared" si="28"/>
        <v/>
      </c>
      <c r="U169" s="42" t="str">
        <f t="shared" si="28"/>
        <v/>
      </c>
      <c r="V169" s="42" t="str">
        <f t="shared" si="28"/>
        <v/>
      </c>
      <c r="W169" s="42" t="str">
        <f t="shared" si="28"/>
        <v/>
      </c>
      <c r="X169" s="42" t="str">
        <f t="shared" si="28"/>
        <v/>
      </c>
      <c r="Y169" s="42" t="str">
        <f t="shared" si="28"/>
        <v/>
      </c>
      <c r="Z169" s="42" t="str">
        <f t="shared" si="28"/>
        <v/>
      </c>
      <c r="AA169" s="39" t="str">
        <f t="shared" si="28"/>
        <v/>
      </c>
      <c r="AB169" s="42" t="str">
        <f t="shared" si="28"/>
        <v/>
      </c>
      <c r="AC169" s="42" t="str">
        <f t="shared" si="28"/>
        <v/>
      </c>
      <c r="AD169" s="42" t="str">
        <f t="shared" si="28"/>
        <v/>
      </c>
      <c r="AE169" s="42" t="str">
        <f t="shared" si="28"/>
        <v/>
      </c>
    </row>
    <row r="170" spans="2:31" ht="12.75" customHeight="1" x14ac:dyDescent="0.2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25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36" t="s">
        <v>3</v>
      </c>
      <c r="E242" s="37"/>
      <c r="F242" s="37"/>
      <c r="G242" s="37"/>
      <c r="H242" s="37"/>
      <c r="I242" s="37"/>
      <c r="J242" s="38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58">
        <f>D165+1</f>
        <v>4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32"/>
      <c r="D245" s="59" t="s">
        <v>8</v>
      </c>
      <c r="E245" s="59"/>
      <c r="F245" s="59"/>
      <c r="G245" s="59"/>
      <c r="H245" s="59"/>
      <c r="I245" s="59"/>
      <c r="J245" s="5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5" t="s">
        <v>9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3" t="s">
        <v>11</v>
      </c>
      <c r="D247" s="46" t="s">
        <v>20</v>
      </c>
      <c r="E247" s="46" t="s">
        <v>0</v>
      </c>
      <c r="F247" s="49" t="s">
        <v>1</v>
      </c>
      <c r="G247" s="50"/>
      <c r="H247" s="50"/>
      <c r="I247" s="50"/>
      <c r="J247" s="51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 t="str">
        <f t="shared" si="51"/>
        <v/>
      </c>
      <c r="M248" s="44" t="str">
        <f t="shared" si="51"/>
        <v/>
      </c>
      <c r="N248" s="44" t="str">
        <f t="shared" si="51"/>
        <v/>
      </c>
      <c r="O248" s="42" t="str">
        <f t="shared" si="51"/>
        <v/>
      </c>
      <c r="P248" s="42" t="str">
        <f t="shared" si="51"/>
        <v/>
      </c>
      <c r="Q248" s="42" t="str">
        <f t="shared" si="51"/>
        <v/>
      </c>
      <c r="R248" s="42" t="str">
        <f t="shared" si="51"/>
        <v/>
      </c>
      <c r="S248" s="42" t="str">
        <f t="shared" si="51"/>
        <v/>
      </c>
      <c r="T248" s="42" t="str">
        <f t="shared" si="51"/>
        <v/>
      </c>
      <c r="U248" s="42" t="str">
        <f t="shared" si="51"/>
        <v/>
      </c>
      <c r="V248" s="42" t="str">
        <f t="shared" si="51"/>
        <v/>
      </c>
      <c r="W248" s="42" t="str">
        <f t="shared" si="51"/>
        <v/>
      </c>
      <c r="X248" s="42" t="str">
        <f t="shared" si="51"/>
        <v/>
      </c>
      <c r="Y248" s="42" t="str">
        <f t="shared" si="51"/>
        <v/>
      </c>
      <c r="Z248" s="42" t="str">
        <f t="shared" si="51"/>
        <v/>
      </c>
      <c r="AA248" s="39" t="str">
        <f t="shared" si="51"/>
        <v/>
      </c>
      <c r="AB248" s="42" t="str">
        <f t="shared" si="51"/>
        <v/>
      </c>
      <c r="AC248" s="42" t="str">
        <f t="shared" si="51"/>
        <v/>
      </c>
      <c r="AD248" s="42" t="str">
        <f t="shared" si="51"/>
        <v/>
      </c>
      <c r="AE248" s="42" t="str">
        <f t="shared" si="51"/>
        <v/>
      </c>
    </row>
    <row r="249" spans="2:31" ht="12.75" customHeight="1" x14ac:dyDescent="0.2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25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36" t="s">
        <v>3</v>
      </c>
      <c r="E321" s="37"/>
      <c r="F321" s="37"/>
      <c r="G321" s="37"/>
      <c r="H321" s="37"/>
      <c r="I321" s="37"/>
      <c r="J321" s="38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2015-05-18T13:50:30Z</cp:lastPrinted>
  <dcterms:created xsi:type="dcterms:W3CDTF">2005-09-27T11:52:28Z</dcterms:created>
  <dcterms:modified xsi:type="dcterms:W3CDTF">2026-05-14T18:56:25Z</dcterms:modified>
</cp:coreProperties>
</file>