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ODOT_D2\0128193A.00 - WOO IR 75 13.83 Deck Replacement\114710\400-Engineering\Roadway\EngData\"/>
    </mc:Choice>
  </mc:AlternateContent>
  <xr:revisionPtr revIDLastSave="0" documentId="13_ncr:1_{0F72D82F-E871-43C6-920A-58990561EA8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CALCS'!$I$28:$AA$75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88" i="1" l="1"/>
  <c r="I45" i="1"/>
  <c r="K45" i="1"/>
  <c r="I46" i="1"/>
  <c r="K46" i="1"/>
  <c r="T87" i="1" l="1"/>
  <c r="V87" i="1"/>
  <c r="T88" i="1"/>
  <c r="V88" i="1"/>
  <c r="L33" i="1"/>
  <c r="I33" i="1"/>
  <c r="L32" i="1"/>
  <c r="I32" i="1"/>
  <c r="L31" i="1"/>
  <c r="I31" i="1"/>
  <c r="L30" i="1"/>
  <c r="I30" i="1"/>
  <c r="L29" i="1"/>
  <c r="I29" i="1"/>
  <c r="S33" i="1" l="1"/>
  <c r="J31" i="1"/>
  <c r="S31" i="1" s="1"/>
  <c r="J29" i="1"/>
  <c r="R29" i="1" s="1"/>
  <c r="J32" i="1"/>
  <c r="R32" i="1" s="1"/>
  <c r="J30" i="1"/>
  <c r="S30" i="1" s="1"/>
  <c r="J33" i="1"/>
  <c r="R33" i="1" s="1"/>
  <c r="K30" i="1" l="1"/>
  <c r="U29" i="1"/>
  <c r="K29" i="1"/>
  <c r="K32" i="1"/>
  <c r="W29" i="1"/>
  <c r="M29" i="1"/>
  <c r="P29" i="1" s="1"/>
  <c r="M32" i="1"/>
  <c r="P32" i="1" s="1"/>
  <c r="S29" i="1"/>
  <c r="S32" i="1"/>
  <c r="U33" i="1"/>
  <c r="U32" i="1"/>
  <c r="N33" i="1"/>
  <c r="Q33" i="1"/>
  <c r="O33" i="1"/>
  <c r="K31" i="1"/>
  <c r="W33" i="1"/>
  <c r="K33" i="1"/>
  <c r="W32" i="1"/>
  <c r="M31" i="1"/>
  <c r="P31" i="1" s="1"/>
  <c r="M30" i="1"/>
  <c r="P30" i="1" s="1"/>
  <c r="Q27" i="1" l="1"/>
  <c r="Q15" i="1"/>
  <c r="Q14" i="1"/>
  <c r="O27" i="1"/>
  <c r="O15" i="1"/>
  <c r="O14" i="1"/>
  <c r="N27" i="1"/>
  <c r="N15" i="1"/>
  <c r="N14" i="1"/>
  <c r="N87" i="1" l="1"/>
  <c r="N88" i="1"/>
  <c r="O87" i="1"/>
  <c r="O88" i="1" s="1"/>
  <c r="Q87" i="1"/>
  <c r="Q88" i="1" s="1"/>
  <c r="I47" i="1"/>
  <c r="K47" i="1"/>
  <c r="I48" i="1"/>
  <c r="K48" i="1"/>
  <c r="I49" i="1"/>
  <c r="K49" i="1"/>
  <c r="I50" i="1"/>
  <c r="K50" i="1"/>
  <c r="I51" i="1"/>
  <c r="K51" i="1"/>
  <c r="I52" i="1"/>
  <c r="K52" i="1"/>
  <c r="X87" i="1" l="1"/>
  <c r="X88" i="1" s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P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P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P96" i="1"/>
  <c r="M96" i="1"/>
  <c r="AD15" i="1"/>
  <c r="AC15" i="1"/>
  <c r="AB15" i="1"/>
  <c r="AA15" i="1"/>
  <c r="Z15" i="1"/>
  <c r="Y15" i="1"/>
  <c r="W15" i="1"/>
  <c r="U15" i="1"/>
  <c r="T15" i="1"/>
  <c r="S15" i="1"/>
  <c r="R15" i="1"/>
  <c r="P15" i="1"/>
  <c r="M15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P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P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P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P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P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P168" i="1"/>
  <c r="AD88" i="1"/>
  <c r="AC88" i="1"/>
  <c r="AB88" i="1"/>
  <c r="AA88" i="1"/>
  <c r="AD87" i="1"/>
  <c r="AC87" i="1"/>
  <c r="AB87" i="1"/>
  <c r="AA87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P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P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P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P176" i="1"/>
  <c r="M176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P108" i="1"/>
  <c r="M108" i="1"/>
  <c r="M168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P95" i="1"/>
  <c r="M95" i="1"/>
  <c r="AD27" i="1"/>
  <c r="AC27" i="1"/>
  <c r="AB27" i="1"/>
  <c r="AA27" i="1"/>
  <c r="Z27" i="1"/>
  <c r="Y27" i="1"/>
  <c r="W27" i="1"/>
  <c r="U27" i="1"/>
  <c r="U87" i="1" s="1"/>
  <c r="U88" i="1" s="1"/>
  <c r="T27" i="1"/>
  <c r="S27" i="1"/>
  <c r="S87" i="1" s="1"/>
  <c r="S88" i="1" s="1"/>
  <c r="R27" i="1"/>
  <c r="P27" i="1"/>
  <c r="AD14" i="1"/>
  <c r="AC14" i="1"/>
  <c r="AB14" i="1"/>
  <c r="AA14" i="1"/>
  <c r="Z14" i="1"/>
  <c r="Y14" i="1"/>
  <c r="W14" i="1"/>
  <c r="U14" i="1"/>
  <c r="T14" i="1"/>
  <c r="S14" i="1"/>
  <c r="R14" i="1"/>
  <c r="P14" i="1"/>
  <c r="M27" i="1"/>
  <c r="M14" i="1"/>
  <c r="P87" i="1" l="1"/>
  <c r="R87" i="1"/>
  <c r="R88" i="1" s="1"/>
  <c r="W87" i="1"/>
  <c r="W88" i="1" s="1"/>
  <c r="M16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44" i="1"/>
  <c r="I44" i="1"/>
  <c r="K43" i="1"/>
  <c r="I43" i="1"/>
  <c r="K42" i="1"/>
  <c r="I42" i="1"/>
  <c r="K41" i="1"/>
  <c r="I41" i="1"/>
  <c r="I40" i="1"/>
  <c r="K40" i="1" s="1"/>
  <c r="I39" i="1"/>
  <c r="K39" i="1" s="1"/>
  <c r="I38" i="1"/>
  <c r="K38" i="1" s="1"/>
  <c r="D9" i="1"/>
  <c r="D90" i="1" s="1"/>
  <c r="D171" i="1" s="1"/>
  <c r="D252" i="1" s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Y87" i="1" l="1"/>
  <c r="Y88" i="1" s="1"/>
  <c r="Z87" i="1"/>
  <c r="Z88" i="1" s="1"/>
  <c r="M87" i="1" l="1"/>
  <c r="M88" i="1" s="1"/>
</calcChain>
</file>

<file path=xl/sharedStrings.xml><?xml version="1.0" encoding="utf-8"?>
<sst xmlns="http://schemas.openxmlformats.org/spreadsheetml/2006/main" count="116" uniqueCount="43">
  <si>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</si>
  <si>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</si>
  <si>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</si>
  <si>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</si>
  <si>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</si>
  <si>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</si>
  <si>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</si>
  <si>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</si>
  <si>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</si>
  <si>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</si>
  <si>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</si>
  <si>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</si>
  <si>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</si>
  <si>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</si>
  <si>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</si>
  <si>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</si>
  <si>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</si>
  <si>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</si>
  <si>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</si>
  <si>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</si>
  <si>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</si>
  <si>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</si>
  <si>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</si>
  <si>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</si>
  <si>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</si>
  <si>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</si>
  <si>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</si>
  <si>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</si>
  <si>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</si>
  <si>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</si>
  <si>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</si>
  <si>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204e10000</t>
  </si>
  <si>
    <t>LT/RT</t>
  </si>
  <si>
    <t>301E56000</t>
  </si>
  <si>
    <t>204E45000</t>
  </si>
  <si>
    <t>304E20000</t>
  </si>
  <si>
    <t>407E10000</t>
  </si>
  <si>
    <t>R</t>
  </si>
  <si>
    <t>441E70000</t>
  </si>
  <si>
    <t>441E70200</t>
  </si>
  <si>
    <t>204e13000</t>
  </si>
  <si>
    <t>204e30010</t>
  </si>
  <si>
    <t>204e50000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</si>
</sst>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0.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27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49" fontId="6" fillId="2" borderId="0" xfId="0" quotePrefix="1" applyNumberFormat="1" applyFont="1" applyFill="1" applyAlignment="1" applyProtection="1">
      <alignment horizontal="center" vertical="center"/>
      <protection locked="0"/>
    </xf>
    <xf numFmtId="170" fontId="6" fillId="2" borderId="0" xfId="0" applyNumberFormat="1" applyFont="1" applyFill="1" applyAlignment="1" applyProtection="1">
      <alignment horizontal="center" vertical="center"/>
      <protection locked="0"/>
    </xf>
    <xf numFmtId="171" fontId="6" fillId="0" borderId="5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49" fontId="6" fillId="6" borderId="0" xfId="0" applyNumberFormat="1" applyFont="1" applyFill="1" applyAlignment="1" applyProtection="1">
      <alignment horizontal="center" vertical="center"/>
      <protection locked="0"/>
    </xf>
    <xf numFmtId="2" fontId="6" fillId="6" borderId="1" xfId="0" applyNumberFormat="1" applyFont="1" applyFill="1" applyBorder="1" applyAlignment="1" applyProtection="1">
      <alignment horizontal="center" vertical="center"/>
      <protection locked="0"/>
    </xf>
    <xf numFmtId="171" fontId="6" fillId="6" borderId="5" xfId="0" applyNumberFormat="1" applyFont="1" applyFill="1" applyBorder="1" applyAlignment="1" applyProtection="1">
      <alignment horizontal="center" vertical="center"/>
      <protection locked="0"/>
    </xf>
    <xf numFmtId="2" fontId="6" fillId="6" borderId="5" xfId="0" applyNumberFormat="1" applyFont="1" applyFill="1" applyBorder="1" applyAlignment="1" applyProtection="1">
      <alignment horizontal="center" vertical="center"/>
      <protection locked="0"/>
    </xf>
    <xf numFmtId="171" fontId="6" fillId="6" borderId="1" xfId="2" applyNumberFormat="1" applyFill="1" applyBorder="1" applyAlignment="1">
      <alignment horizontal="center" vertical="center"/>
    </xf>
    <xf numFmtId="0" fontId="6" fillId="6" borderId="0" xfId="0" applyFont="1" applyFill="1" applyAlignment="1" applyProtection="1">
      <alignment horizontal="center" vertical="center" shrinkToFit="1"/>
      <protection locked="0"/>
    </xf>
    <xf numFmtId="0" fontId="6" fillId="6" borderId="0" xfId="0" applyFont="1" applyFill="1" applyAlignment="1" applyProtection="1">
      <alignment horizontal="center" vertical="center"/>
      <protection locked="0"/>
    </xf>
    <xf numFmtId="2" fontId="6" fillId="6" borderId="0" xfId="0" applyNumberFormat="1" applyFont="1" applyFill="1" applyAlignment="1" applyProtection="1">
      <alignment horizontal="center" vertical="center"/>
      <protection locked="0"/>
    </xf>
    <xf numFmtId="0" fontId="6" fillId="6" borderId="4" xfId="0" applyFont="1" applyFill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6" borderId="11" xfId="0" applyNumberFormat="1" applyFont="1" applyFill="1" applyBorder="1" applyAlignment="1">
      <alignment horizontal="center" vertical="center"/>
    </xf>
    <xf numFmtId="164" fontId="6" fillId="0" borderId="30" xfId="0" applyNumberFormat="1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167" fontId="6" fillId="0" borderId="37" xfId="0" applyNumberFormat="1" applyFont="1" applyBorder="1" applyAlignment="1" applyProtection="1">
      <alignment horizontal="center" vertical="center"/>
      <protection locked="0"/>
    </xf>
    <xf numFmtId="2" fontId="6" fillId="0" borderId="34" xfId="0" applyNumberFormat="1" applyFont="1" applyBorder="1" applyAlignment="1" applyProtection="1">
      <alignment horizontal="center" vertical="center"/>
      <protection locked="0"/>
    </xf>
    <xf numFmtId="167" fontId="6" fillId="0" borderId="38" xfId="0" applyNumberFormat="1" applyFont="1" applyBorder="1" applyAlignment="1" applyProtection="1">
      <alignment horizontal="center" vertical="center"/>
      <protection locked="0"/>
    </xf>
    <xf numFmtId="2" fontId="6" fillId="0" borderId="39" xfId="0" applyNumberFormat="1" applyFont="1" applyBorder="1" applyAlignment="1" applyProtection="1">
      <alignment horizontal="center" vertical="center"/>
      <protection locked="0"/>
    </xf>
    <xf numFmtId="167" fontId="6" fillId="0" borderId="40" xfId="0" applyNumberFormat="1" applyFont="1" applyBorder="1" applyAlignment="1" applyProtection="1">
      <alignment horizontal="center" vertical="center"/>
      <protection locked="0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166" fontId="6" fillId="0" borderId="40" xfId="0" applyNumberFormat="1" applyFont="1" applyBorder="1" applyAlignment="1" applyProtection="1">
      <alignment horizontal="center" vertical="center"/>
      <protection locked="0"/>
    </xf>
    <xf numFmtId="2" fontId="6" fillId="0" borderId="42" xfId="0" applyNumberFormat="1" applyFont="1" applyBorder="1" applyAlignment="1">
      <alignment horizontal="center" vertical="center"/>
    </xf>
    <xf numFmtId="1" fontId="6" fillId="0" borderId="43" xfId="0" applyNumberFormat="1" applyFont="1" applyBorder="1" applyAlignment="1">
      <alignment horizontal="center" vertical="center"/>
    </xf>
    <xf numFmtId="2" fontId="6" fillId="0" borderId="43" xfId="0" applyNumberFormat="1" applyFont="1" applyBorder="1" applyAlignment="1">
      <alignment horizontal="center" vertical="center"/>
    </xf>
    <xf numFmtId="1" fontId="6" fillId="0" borderId="44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9" fontId="5" fillId="4" borderId="0" xfId="0" applyNumberFormat="1" applyFont="1" applyFill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 textRotation="90"/>
    </xf>
    <xf numFmtId="1" fontId="6" fillId="0" borderId="2" xfId="0" applyNumberFormat="1" applyFont="1" applyBorder="1" applyAlignment="1">
      <alignment horizontal="center" vertical="center" textRotation="90"/>
    </xf>
    <xf numFmtId="164" fontId="6" fillId="6" borderId="8" xfId="0" applyNumberFormat="1" applyFont="1" applyFill="1" applyBorder="1" applyAlignment="1">
      <alignment horizontal="center" vertical="center" textRotation="90" wrapText="1"/>
    </xf>
    <xf numFmtId="164" fontId="6" fillId="6" borderId="2" xfId="0" applyNumberFormat="1" applyFont="1" applyFill="1" applyBorder="1" applyAlignment="1">
      <alignment horizontal="center" vertical="center" textRotation="90" wrapText="1"/>
    </xf>
    <xf numFmtId="164" fontId="6" fillId="6" borderId="5" xfId="0" applyNumberFormat="1" applyFont="1" applyFill="1" applyBorder="1" applyAlignment="1">
      <alignment horizontal="center" vertical="center" textRotation="90" wrapText="1"/>
    </xf>
    <xf numFmtId="164" fontId="6" fillId="0" borderId="32" xfId="0" applyNumberFormat="1" applyFont="1" applyBorder="1" applyAlignment="1">
      <alignment horizontal="center" vertical="center" textRotation="90" wrapText="1"/>
    </xf>
    <xf numFmtId="164" fontId="6" fillId="0" borderId="33" xfId="0" applyNumberFormat="1" applyFont="1" applyBorder="1" applyAlignment="1">
      <alignment horizontal="center" vertical="center" textRotation="90" wrapText="1"/>
    </xf>
    <xf numFmtId="164" fontId="6" fillId="0" borderId="34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41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35" xfId="0" applyFont="1" applyBorder="1" applyAlignment="1">
      <alignment vertical="center"/>
    </xf>
  </cellXfs>
  <cellStyles count="3">
    <cellStyle name="Hyperlink" xfId="1" builtinId="8"/>
    <cellStyle name="Normal" xfId="0" builtinId="0"/>
    <cellStyle name="Normal 3" xfId="2" xr:uid="{988BBA23-9E20-4856-94AA-B99A5517BF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_Standards\Clients\ODO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302E56001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302E66001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400E10000</v>
          </cell>
          <cell r="C473" t="str">
            <v>LS</v>
          </cell>
          <cell r="D473" t="str">
            <v>SPECIAL – PAVER MOUNTED THERMAL PROFILING</v>
          </cell>
          <cell r="F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>
            <v>0</v>
          </cell>
          <cell r="G474" t="str">
            <v>DESIGN BUILD PROJECTS ONLY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F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F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F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F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F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F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>
            <v>1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F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F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F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F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>
            <v>1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>
            <v>1</v>
          </cell>
          <cell r="G488" t="str">
            <v>ADD SUPPLEMENTAL DESCRIPTION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>
            <v>0</v>
          </cell>
          <cell r="G489" t="str">
            <v>CHECK UNIT OF MEASURE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>
            <v>0</v>
          </cell>
          <cell r="G491" t="str">
            <v>CHECK UNIT OF MEASURE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>
            <v>0</v>
          </cell>
          <cell r="G493" t="str">
            <v>CHECK UNIT OF MEASURE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>
            <v>0</v>
          </cell>
          <cell r="G495" t="str">
            <v>CHECK UNIT OF MEASURE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>
            <v>0</v>
          </cell>
          <cell r="G498" t="str">
            <v>CHECK UNIT OF MEASURE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>
            <v>0</v>
          </cell>
          <cell r="G499" t="str">
            <v>CHECK UNIT OF MEASURE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>
            <v>0</v>
          </cell>
          <cell r="G500" t="str">
            <v>CHECK UNIT OF MEASURE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>
            <v>0</v>
          </cell>
          <cell r="G501" t="str">
            <v>CHECK UNIT OF MEASURE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F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F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F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F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F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F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F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F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F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F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F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F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F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F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F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F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F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F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F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F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F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F524">
            <v>0</v>
          </cell>
        </row>
        <row r="525">
          <cell r="A525" t="str">
            <v>423E00160</v>
          </cell>
          <cell r="C525" t="str">
            <v>LB</v>
          </cell>
          <cell r="D525" t="str">
            <v>CRACK SEALING WITH SAWING, TYPE I</v>
          </cell>
          <cell r="F525">
            <v>0</v>
          </cell>
        </row>
        <row r="526">
          <cell r="A526" t="str">
            <v>423E00200</v>
          </cell>
          <cell r="C526" t="str">
            <v>SY</v>
          </cell>
          <cell r="D526" t="str">
            <v>CRACK SEALING, TYPE I</v>
          </cell>
          <cell r="F526">
            <v>0</v>
          </cell>
        </row>
        <row r="527">
          <cell r="A527" t="str">
            <v>423E00202</v>
          </cell>
          <cell r="C527" t="str">
            <v>SY</v>
          </cell>
          <cell r="D527" t="str">
            <v>CRACK SEALING WITH ROUTING, TYPE I</v>
          </cell>
          <cell r="F527">
            <v>0</v>
          </cell>
        </row>
        <row r="528">
          <cell r="A528" t="str">
            <v>423E00204</v>
          </cell>
          <cell r="C528" t="str">
            <v>SY</v>
          </cell>
          <cell r="D528" t="str">
            <v>CRACK SEALING, TYPE II</v>
          </cell>
          <cell r="F528">
            <v>0</v>
          </cell>
        </row>
        <row r="529">
          <cell r="A529" t="str">
            <v>423E00205</v>
          </cell>
          <cell r="C529" t="str">
            <v>SY</v>
          </cell>
          <cell r="D529" t="str">
            <v>CRACK SEALING, TYPE II, AS PER PLAN</v>
          </cell>
          <cell r="F529">
            <v>0</v>
          </cell>
        </row>
        <row r="530">
          <cell r="A530" t="str">
            <v>423E00250</v>
          </cell>
          <cell r="C530" t="str">
            <v>SY</v>
          </cell>
          <cell r="D530" t="str">
            <v>CRACK SEALING, TYPE IV</v>
          </cell>
          <cell r="F530">
            <v>0</v>
          </cell>
        </row>
        <row r="531">
          <cell r="A531" t="str">
            <v>423E00251</v>
          </cell>
          <cell r="C531" t="str">
            <v>SY</v>
          </cell>
          <cell r="D531" t="str">
            <v>CRACK SEALING, TYPE IV, AS PER PLAN</v>
          </cell>
          <cell r="F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F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F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F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F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F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F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F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F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F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F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F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F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F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F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F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F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F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F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F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F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F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F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F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F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F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F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F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F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F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>
            <v>1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F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F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F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F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F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F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F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F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F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F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F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F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F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F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F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F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F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F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F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F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F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F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F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F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F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F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>
            <v>1</v>
          </cell>
          <cell r="G653" t="str">
            <v>SPECIFY BINDER TYPE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F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>
            <v>1</v>
          </cell>
          <cell r="G655" t="str">
            <v>SPECIFY BINDER TYPE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F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F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F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F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F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>
            <v>1</v>
          </cell>
          <cell r="G661" t="str">
            <v>SPECIFY BINDER TYPE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F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>
            <v>1</v>
          </cell>
          <cell r="G663" t="str">
            <v>SPECIFY BINDER TYPE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F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F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F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F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F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F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F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F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F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F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F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F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F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F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F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F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F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F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F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F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F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F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F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F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F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F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>
            <v>1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F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F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F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F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>
            <v>1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>
            <v>0</v>
          </cell>
          <cell r="G696" t="str">
            <v>DESIGN BUILD PROJECTS ONLY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F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F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F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F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F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F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F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F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F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F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F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F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F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F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F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F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F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F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F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F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F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F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F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F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F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F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F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F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F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F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F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F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F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F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F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F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F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F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F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F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F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F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F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F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>
            <v>1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F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F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F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F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F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F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F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F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F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F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F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F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F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F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F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F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F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F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F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F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F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F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F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F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F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F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F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F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F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F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F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F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F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F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F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F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F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F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F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F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F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F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F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F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F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F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F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F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F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F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F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F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F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F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F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F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F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F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F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F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F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F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F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F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F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F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F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F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F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F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F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F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F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F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F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F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F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F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F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F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F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F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F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>
            <v>1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>
            <v>1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F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F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F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F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F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F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F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F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>
            <v>0</v>
          </cell>
          <cell r="G835" t="str">
            <v>CHECK UNIT OF MEASURE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>
            <v>0</v>
          </cell>
          <cell r="G837" t="str">
            <v>CHECK UNIT OF MEASURE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>
            <v>0</v>
          </cell>
          <cell r="G839" t="str">
            <v>CHECK UNIT OF MEASURE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>
            <v>0</v>
          </cell>
          <cell r="G841" t="str">
            <v>CHECK UNIT OF MEASURE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>
            <v>0</v>
          </cell>
          <cell r="G845" t="str">
            <v>CHECK UNIT OF MEASURE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>
            <v>0</v>
          </cell>
          <cell r="G847" t="str">
            <v>CHECK UNIT OF MEASURE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>
            <v>0</v>
          </cell>
          <cell r="G848" t="str">
            <v>CHECK UNIT OF MEASURE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>
            <v>0</v>
          </cell>
          <cell r="G849" t="str">
            <v>CHECK UNIT OF MEASURE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F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F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F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F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F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>
            <v>1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>
            <v>1</v>
          </cell>
          <cell r="G856" t="str">
            <v>SPECIFY MIN. SECTION MODULUS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F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F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F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F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F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F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F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F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F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F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F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F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F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F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F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F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F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F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F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F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F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F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F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>
            <v>1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>
            <v>1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F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F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F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F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F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F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F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F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F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F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F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F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F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F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F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F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F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F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F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F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F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F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F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F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F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F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F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F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F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F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F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F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F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F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F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F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>
            <v>1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>
            <v>1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>
            <v>1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F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F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F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F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F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F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F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F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F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F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F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F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F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F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F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F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F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F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F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F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F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F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F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F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F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F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F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F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F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F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>
            <v>1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F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F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F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F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COMP SLAB ON PRECAST BOX BEAM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COMP SLAB ON PRECAST BOX BEAM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COMP SLAB ON PRECAST BOX BEAM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CONTINUOUS CONCRETE SLAB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CONTINUOUS CONCRETE SLAB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CONTINUOUS CONCRETE SLAB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CONTINUOUS CONCRETE SLAB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CONT. CONC SLAB INCL PIER CAPS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CONT. CONC SLAB INCL PIER CAPS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CONT. CONC SLAB INCL PIER CAPS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SINGLE SPAN CONCRETE SLAB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SINGLE SPAN CONCRETE SLAB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SINGLE SPAN CONCRETE SLAB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SINGLE SPAN CONCRETE SLAB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>
            <v>0</v>
          </cell>
          <cell r="G972" t="str">
            <v>DIAPHRAGMS FOR CONC I-BEAMS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>
            <v>0</v>
          </cell>
          <cell r="G973" t="str">
            <v>DIAPHRAGMS FOR CONC I-BEAMS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>
            <v>0</v>
          </cell>
          <cell r="G974" t="str">
            <v>DIAPHRAGMS FOR CONC I-BEAMS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>
            <v>0</v>
          </cell>
          <cell r="G975" t="str">
            <v>DIAPHRAGMS FOR CONC I-BEAMS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F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F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>
            <v>0</v>
          </cell>
          <cell r="G978" t="str">
            <v>REPAIR OR RECONSTRUCTION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>
            <v>0</v>
          </cell>
          <cell r="G980" t="str">
            <v>REPAIR OR RECONSTRUCTION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>
            <v>0</v>
          </cell>
          <cell r="G981" t="str">
            <v>REPAIR OR RECONSTRUCTION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F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F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F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F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F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F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F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F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>
            <v>0</v>
          </cell>
          <cell r="G994" t="str">
            <v>CHECK UNIT OF MEASURE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>
            <v>0</v>
          </cell>
          <cell r="G996" t="str">
            <v>CHECK UNIT OF MEASURE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>
            <v>0</v>
          </cell>
          <cell r="G998" t="str">
            <v>CHECK UNIT OF MEASURE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>
            <v>0</v>
          </cell>
          <cell r="G1000" t="str">
            <v>CHECK UNIT OF MEASURE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F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F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F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F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WALLS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WALLS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WALLS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WALLS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CAP AND COLUMN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>
            <v>0</v>
          </cell>
          <cell r="G1011" t="str">
            <v>CAP AND COLUMN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CAP AND COLUMN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>
            <v>0</v>
          </cell>
          <cell r="G1013" t="str">
            <v>CAP AND COLUMN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>
            <v>0</v>
          </cell>
          <cell r="G1014" t="str">
            <v>COLUMNS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COLUMNS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>
            <v>0</v>
          </cell>
          <cell r="G1016" t="str">
            <v>T TYPE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>
            <v>0</v>
          </cell>
          <cell r="G1017" t="str">
            <v>T TYPE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>
            <v>0</v>
          </cell>
          <cell r="G1018" t="str">
            <v>T TYPE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>
            <v>0</v>
          </cell>
          <cell r="G1019" t="str">
            <v>T TYPE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F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F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F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F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>
            <v>0</v>
          </cell>
          <cell r="G1025" t="str">
            <v>REPAIR OR RECONSTRUCTION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>
            <v>0</v>
          </cell>
          <cell r="G1026" t="str">
            <v>REPAIR OR RECONSTRUCTION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>
            <v>0</v>
          </cell>
          <cell r="G1027" t="str">
            <v>REPAIR OR RECONSTRUCTION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F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F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F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F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F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F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F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F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F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F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F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F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F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F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F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F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F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F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F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F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F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F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>
            <v>0</v>
          </cell>
          <cell r="G1051" t="str">
            <v>REPAIR OR RECONSTRUCTION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>
            <v>0</v>
          </cell>
          <cell r="G1052" t="str">
            <v>REPAIR OR RECONSTRUCTION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>
            <v>0</v>
          </cell>
          <cell r="G1053" t="str">
            <v>REPAIR OR RECONSTRUCTION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F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F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F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F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>
            <v>0</v>
          </cell>
          <cell r="G1058" t="str">
            <v>CHECK UNIT OF MEASURE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>
            <v>0</v>
          </cell>
          <cell r="G1060" t="str">
            <v>CHECK UNIT OF MEASURE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F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F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F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F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F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F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F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F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F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F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F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F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F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F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F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F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F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F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F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F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F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F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F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F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F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F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F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F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F1090">
            <v>0</v>
          </cell>
          <cell r="G1090">
            <v>1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>
            <v>1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>
            <v>1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>
            <v>1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>
            <v>1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F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>
            <v>1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>
            <v>1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>
            <v>1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F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>
            <v>0</v>
          </cell>
          <cell r="G1106" t="str">
            <v>PERMANENT GRAFFITI PROTECTION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F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F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F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F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F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F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F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F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F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F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F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>
            <v>0</v>
          </cell>
          <cell r="G1132" t="str">
            <v>CHECK UNIT OF MEASURE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>
            <v>0</v>
          </cell>
          <cell r="G1133" t="str">
            <v>CHECK UNIT OF MEASURE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>
            <v>0</v>
          </cell>
          <cell r="G1134" t="str">
            <v>CHECK UNIT OF MEASURE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F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F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>
            <v>1</v>
          </cell>
          <cell r="G1138" t="str">
            <v>ADD SUPPLEMENTAL DESCRIPTION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>
            <v>1</v>
          </cell>
          <cell r="G1139" t="str">
            <v>ADD SUPPLEMENTAL DESCRIPTION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>
            <v>1</v>
          </cell>
          <cell r="G1140" t="str">
            <v>ADD SUPPLEMENTAL DESCRIPTION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F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F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F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F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F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F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F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F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F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F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F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>
            <v>1</v>
          </cell>
          <cell r="G1152" t="str">
            <v>ADD SUPPLEMENTAL DESCRIPTION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>
            <v>1</v>
          </cell>
          <cell r="G1153" t="str">
            <v>ADD SUPPLEMENTAL DESCRIPTION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>
            <v>1</v>
          </cell>
          <cell r="G1154" t="str">
            <v>ADD SUPPLEMENTAL DESCRIPTION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>
            <v>0</v>
          </cell>
          <cell r="G1155" t="str">
            <v>DESIGN BUILD PROJECTS ONLY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>
            <v>0</v>
          </cell>
          <cell r="G1156" t="str">
            <v>CHECK UNIT OF MEASURE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>
            <v>0</v>
          </cell>
          <cell r="G1158" t="str">
            <v>CHECK UNIT OF MEASURE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>
            <v>0</v>
          </cell>
          <cell r="G1160" t="str">
            <v>CHECK UNIT OF MEASURE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>
            <v>0</v>
          </cell>
          <cell r="G1162" t="str">
            <v>CHECK UNIT OF MEASURE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>
            <v>0</v>
          </cell>
          <cell r="G1164" t="str">
            <v>CHECK UNIT OF MEASURE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>
            <v>0</v>
          </cell>
          <cell r="G1166" t="str">
            <v>CHECK UNIT OF MEASURE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>
            <v>0</v>
          </cell>
          <cell r="G1168" t="str">
            <v>CHECK UNIT OF MEASURE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>
            <v>0</v>
          </cell>
          <cell r="G1170" t="str">
            <v>CHECK UNIT OF MEASURE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>
            <v>0</v>
          </cell>
          <cell r="G1172" t="str">
            <v>CHECK UNIT OF MEASURE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>
            <v>0</v>
          </cell>
          <cell r="G1174" t="str">
            <v>CHECK UNIT OF MEASURE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>
            <v>0</v>
          </cell>
          <cell r="G1176" t="str">
            <v>CHECK UNIT OF MEASURE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>
            <v>0</v>
          </cell>
          <cell r="G1178" t="str">
            <v>CHECK UNIT OF MEASURE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>
            <v>0</v>
          </cell>
          <cell r="G1180" t="str">
            <v>CHECK UNIT OF MEASURE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>
            <v>0</v>
          </cell>
          <cell r="G1181" t="str">
            <v>CHECK UNIT OF MEASURE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>
            <v>0</v>
          </cell>
          <cell r="G1182" t="str">
            <v>CHECK UNIT OF MEASURE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>
            <v>0</v>
          </cell>
          <cell r="G1183" t="str">
            <v>CHECK UNIT OF MEASURE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F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F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F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F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F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F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F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F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F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F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>
            <v>1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>
            <v>1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>
            <v>1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F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F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F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F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F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F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F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F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F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F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F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F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F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F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F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F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F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F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F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F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F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F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F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F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F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F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F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>
            <v>1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>
            <v>1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>
            <v>1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F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F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F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F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F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F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>
            <v>0</v>
          </cell>
          <cell r="G1236" t="str">
            <v>DESIGN BUILD PROJECTS ONLY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>
            <v>1</v>
          </cell>
          <cell r="G1240" t="str">
            <v>SPECIFY BEAM LENGTH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>
            <v>1</v>
          </cell>
          <cell r="G1242" t="str">
            <v>SPECIFY BEAM LENGTH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>
            <v>1</v>
          </cell>
          <cell r="G1244" t="str">
            <v>SPECIFY BEAM LENGTH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>
            <v>1</v>
          </cell>
          <cell r="G1256" t="str">
            <v>SPECIFY BEAM LENGTH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>
            <v>1</v>
          </cell>
          <cell r="G1258" t="str">
            <v>SPECIFY BEAM LENGTH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>
            <v>1</v>
          </cell>
          <cell r="G1260" t="str">
            <v>SPECIFY BEAM LENGTH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>
            <v>1</v>
          </cell>
          <cell r="G1261" t="str">
            <v>SPECIFY BEAM LENGTH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>
            <v>1</v>
          </cell>
          <cell r="G1262" t="str">
            <v>SPECIFY BEAM LENGTH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>
            <v>1</v>
          </cell>
          <cell r="G1264" t="str">
            <v>SPECIFY BEAM LENGTH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>
            <v>1</v>
          </cell>
          <cell r="G1266" t="str">
            <v>SPECIFY BEAM LENGTH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>
            <v>1</v>
          </cell>
          <cell r="G1268" t="str">
            <v>SPECIFY BEAM LENGTH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>
            <v>1</v>
          </cell>
          <cell r="G1270" t="str">
            <v>SPECIFY BEAM LENGTH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>
            <v>1</v>
          </cell>
          <cell r="G1272" t="str">
            <v>SPECIFY BEAM LENGTH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>
            <v>1</v>
          </cell>
          <cell r="G1274" t="str">
            <v>SPECIFY BEAM LENGTH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>
            <v>1</v>
          </cell>
          <cell r="G1276" t="str">
            <v>SPECIFY BEAM LENGTH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>
            <v>1</v>
          </cell>
          <cell r="G1278" t="str">
            <v>SPECIFY BEAM LENGTH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>
            <v>1</v>
          </cell>
          <cell r="G1280" t="str">
            <v>SPECIFY BEAM LENGTH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>
            <v>1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>
            <v>1</v>
          </cell>
          <cell r="G1283" t="str">
            <v>SPECIFY BEAM LENGTH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>
            <v>1</v>
          </cell>
          <cell r="G1284" t="str">
            <v>SPECIFY BEAM LENGTH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>
            <v>1</v>
          </cell>
          <cell r="G1286" t="str">
            <v>SPECIFY BEAM LENGTH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>
            <v>1</v>
          </cell>
          <cell r="G1288" t="str">
            <v>SPECIFY BEAM LENGTH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>
            <v>1</v>
          </cell>
          <cell r="G1289" t="str">
            <v>SPECIFY BEAM LENGTH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>
            <v>1</v>
          </cell>
          <cell r="G1293" t="str">
            <v>SPECIFY BEAM LENGTH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>
            <v>1</v>
          </cell>
          <cell r="G1300" t="str">
            <v>SPECIFY BEAM LENGTH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>
            <v>1</v>
          </cell>
          <cell r="G1301" t="str">
            <v>SPECIFY BEAM LENGTH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>
            <v>1</v>
          </cell>
          <cell r="G1303" t="str">
            <v>SPECIFY BEAM LENGTH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>
            <v>1</v>
          </cell>
          <cell r="G1305" t="str">
            <v>SPECIFY BEAM LENGTH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>
            <v>1</v>
          </cell>
          <cell r="G1307" t="str">
            <v>SPECIFY BEAM LENGTH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>
            <v>1</v>
          </cell>
          <cell r="G1309" t="str">
            <v>SPECIFY BEAM LENGTH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>
            <v>1</v>
          </cell>
          <cell r="G1311" t="str">
            <v>SPECIFY BEAM LENGTH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>
            <v>1</v>
          </cell>
          <cell r="G1313" t="str">
            <v>SPECIFY BEAM LENGTH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>
            <v>1</v>
          </cell>
          <cell r="G1314" t="str">
            <v>SPECIFY BEAM LENGTH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>
            <v>1</v>
          </cell>
          <cell r="G1315" t="str">
            <v>SPECIFY BEAM LENGTH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>
            <v>1</v>
          </cell>
          <cell r="G1316" t="str">
            <v>SPECIFY BEAM LENGTH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>
            <v>1</v>
          </cell>
          <cell r="G1317" t="str">
            <v>SPECIFY BEAM LENGTH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>
            <v>1</v>
          </cell>
          <cell r="G1318" t="str">
            <v>SPECIFY BEAM LENGTH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>
            <v>1</v>
          </cell>
          <cell r="G1319" t="str">
            <v>SPECIFY BEAM LENGTH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>
            <v>1</v>
          </cell>
          <cell r="G1320" t="str">
            <v>SPECIFY BEAM LENGTH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>
            <v>1</v>
          </cell>
          <cell r="G1321" t="str">
            <v>SPECIFY BEAM LENGTH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>
            <v>1</v>
          </cell>
          <cell r="G1322" t="str">
            <v>SPECIFY BEAM LENGTH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>
            <v>1</v>
          </cell>
          <cell r="G1323" t="str">
            <v>SPECIFY BEAM LENGTH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>
            <v>1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>
            <v>1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F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F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F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F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F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F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F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F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F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F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F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F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F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F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F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F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F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F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F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F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F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>
            <v>0</v>
          </cell>
          <cell r="G1347" t="str">
            <v>WITHOUT SIDEWALK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>
            <v>0</v>
          </cell>
          <cell r="G1348" t="str">
            <v>WITHOUT SIDEWALK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>
            <v>0</v>
          </cell>
          <cell r="G1349" t="str">
            <v>WITH SIDEWALK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F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F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F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F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F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F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F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F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F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F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F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F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>
            <v>1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F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F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F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F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F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>
            <v>1</v>
          </cell>
          <cell r="G1368" t="str">
            <v>SPECIFY WIDTH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>
            <v>1</v>
          </cell>
          <cell r="G1369" t="str">
            <v>SPECIFY WIDTH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>
            <v>1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>
            <v>1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>
            <v>1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F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F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F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F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F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F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F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F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>
            <v>0</v>
          </cell>
          <cell r="G1382" t="str">
            <v>STRUCTURE ITEM ONLY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F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</v>
          </cell>
          <cell r="F1387">
            <v>0</v>
          </cell>
          <cell r="G1387" t="str">
            <v>CHECK UNIT OF MEASURE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</v>
          </cell>
          <cell r="F1388">
            <v>0</v>
          </cell>
          <cell r="G1388" t="str">
            <v>CHECK UNIT OF MEASURE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</v>
          </cell>
          <cell r="F1389">
            <v>0</v>
          </cell>
          <cell r="G1389" t="str">
            <v>CHECK UNIT OF MEASURE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AS PER PLAN</v>
          </cell>
          <cell r="F1390">
            <v>0</v>
          </cell>
          <cell r="G1390" t="str">
            <v>CHECK UNIT OF MEASURE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>
            <v>1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>
            <v>1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&lt;2" THICK, SPECIFY DIMENSIONS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&lt;2" THICK, SPECIFY DIMENSIONS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2"-3" TK, SPECIFY DIMENSIONS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2"-3" TK, SPECIFY DIMENSIONS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3"-4" TK, SPECIFY DIMENSIONS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3"-4" TK, SPECIFY DIMENSIONS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>
            <v>1</v>
          </cell>
          <cell r="G1399" t="str">
            <v>4"-5" TK, SPECIFY DIMENSIONS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>
            <v>1</v>
          </cell>
          <cell r="G1400" t="str">
            <v>4"-5" TK, SPECIFY DIMENSIONS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>
            <v>1</v>
          </cell>
          <cell r="G1401" t="str">
            <v>5" &amp; OVER, SPECIFY DIMENSIONS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>
            <v>1</v>
          </cell>
          <cell r="G1402" t="str">
            <v>5" &amp; OVER, SPECIFY DIMENSIONS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&lt;2" THICK, SPECIFY DIMENSIONS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&lt;2" THICK, SPECIFY DIMENSIONS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2"-3" TK, SPECIFY DIMENSIONS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2"-3" TK, SPECIFY DIMENSIONS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3"-4" TK, SPECIFY DIMENSIONS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3"-4" TK, SPECIFY DIMENSIONS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>
            <v>1</v>
          </cell>
          <cell r="G1409" t="str">
            <v>4"-5" TK, SPECIFY DIMENSIONS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>
            <v>1</v>
          </cell>
          <cell r="G1410" t="str">
            <v>4"-5" TK, SPECIFY DIMENSIONS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>
            <v>1</v>
          </cell>
          <cell r="G1411" t="str">
            <v>5" &amp; OVER, SPECIFY DIMENSIONS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>
            <v>1</v>
          </cell>
          <cell r="G1412" t="str">
            <v>5" &amp; OVER, SPECIFY DIMENSIONS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F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F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F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F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>
            <v>0</v>
          </cell>
          <cell r="G1417" t="str">
            <v>CHECK UNIT OF MEASURE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>
            <v>0</v>
          </cell>
          <cell r="G1418" t="str">
            <v>CHECK UNIT OF MEASURE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>
            <v>0</v>
          </cell>
          <cell r="G1419" t="str">
            <v>CHECK UNIT OF MEASURE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>
            <v>0</v>
          </cell>
          <cell r="G1420" t="str">
            <v>CHECK UNIT OF MEASURE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F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F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F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F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F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F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F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F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F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>
            <v>1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>
            <v>1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>
            <v>1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F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F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>
            <v>1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>
            <v>0</v>
          </cell>
          <cell r="G1466" t="str">
            <v>SEE BDM 310.11, STR GROUNDING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>
            <v>0</v>
          </cell>
          <cell r="G1467" t="str">
            <v>SEE BDM 310.11, STR GROUNDING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>
            <v>0</v>
          </cell>
          <cell r="G1468" t="str">
            <v>SEE BDM 310.11, STR GROUNDING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F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F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F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F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>
            <v>0</v>
          </cell>
          <cell r="G1486" t="str">
            <v>SEE BDM 310.11, STR GROUNDING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>
            <v>0</v>
          </cell>
          <cell r="G1487" t="str">
            <v>SEE BDM 310.11, STR GROUNDING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>
            <v>0</v>
          </cell>
          <cell r="G1488" t="str">
            <v>SEE BDM 310.11, STR GROUNDING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F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F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>
            <v>1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>
            <v>1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F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F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F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F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CONCRETE BOX BEAM BRIDGES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CONCRETE BOX BEAM BRIDGES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>
            <v>0</v>
          </cell>
          <cell r="G1499" t="str">
            <v>STEEL BEAM BRIDGES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>
            <v>0</v>
          </cell>
          <cell r="G1500" t="str">
            <v>STEEL BEAM BRIDGES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>
            <v>0</v>
          </cell>
          <cell r="G1501" t="str">
            <v>GIRDER BRIDGES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>
            <v>0</v>
          </cell>
          <cell r="G1502" t="str">
            <v>GIRDER BRIDGES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>
            <v>1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F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F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F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F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F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F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>
            <v>0</v>
          </cell>
          <cell r="G1510" t="str">
            <v>CHECK UNIT OF MEASURE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>
            <v>0</v>
          </cell>
          <cell r="G1511" t="str">
            <v>CHECK UNIT OF MEASURE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>
            <v>0</v>
          </cell>
          <cell r="G1520" t="str">
            <v>CHECK UNIT OF MEASURE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>
            <v>0</v>
          </cell>
          <cell r="G1522" t="str">
            <v>CHECK UNIT OF MEASURE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>
            <v>0</v>
          </cell>
          <cell r="G1523" t="str">
            <v>CHECK UNIT OF MEASURE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>
            <v>0</v>
          </cell>
          <cell r="G1524" t="str">
            <v>CHECK UNIT OF MEASURE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F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F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F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F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F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F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F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F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F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F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F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F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F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F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F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F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F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F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F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F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F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F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F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F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F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>
            <v>1</v>
          </cell>
          <cell r="G1550" t="str">
            <v>OTHER THAN 6"&amp;8", SPECIFY SIZE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>
            <v>1</v>
          </cell>
          <cell r="G1551" t="str">
            <v>OTHER THAN 6"&amp;8", SPECIFY SIZE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>
            <v>1</v>
          </cell>
          <cell r="G1552" t="str">
            <v>SPECIFY SIZE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>
            <v>0</v>
          </cell>
          <cell r="G1556" t="str">
            <v>CHECK UNIT OF MEASURE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>
            <v>0</v>
          </cell>
          <cell r="G1557" t="str">
            <v>CHECK UNIT OF MEASURE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>
            <v>0</v>
          </cell>
          <cell r="G1558" t="str">
            <v>CHECK UNIT OF MEASURE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F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>
            <v>1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>
            <v>1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>
            <v>1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F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F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F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F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>
            <v>1</v>
          </cell>
          <cell r="G1570" t="str">
            <v>ADD SUPPLEMENTAL DESCRIPTION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>
            <v>1</v>
          </cell>
          <cell r="G1571" t="str">
            <v>ADD SUPPLEMENTAL DESCRIPTION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>
            <v>1</v>
          </cell>
          <cell r="G1572" t="str">
            <v>ADD SUPPLEMENTAL DESCRIPTION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F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F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F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F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F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F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F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>
            <v>1</v>
          </cell>
          <cell r="G1580" t="str">
            <v>ADD SUPPLEMENTAL DESCRIPTION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>
            <v>1</v>
          </cell>
          <cell r="G1581" t="str">
            <v>ADD SUPPLEMENTAL DESCRIPTION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>
            <v>1</v>
          </cell>
          <cell r="G1582" t="str">
            <v>ADD SUPPLEMENTAL DESCRIPTION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F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F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>
            <v>1</v>
          </cell>
          <cell r="G1585" t="str">
            <v>SPECIFY DIMENSIONS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F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F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F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F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F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F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F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F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F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F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F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F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F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F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F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F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F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F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F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F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F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F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F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F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F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F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F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F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F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F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LAN</v>
          </cell>
          <cell r="F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F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F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F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F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F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F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F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F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F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F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F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F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F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F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F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F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F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F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F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F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F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F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F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F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F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F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F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F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F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F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F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F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F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F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F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F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F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F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F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F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F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F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>
            <v>1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>
            <v>1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>
            <v>1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>
            <v>1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F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F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F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F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F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F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F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F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F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F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F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F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F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F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F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F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F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F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F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F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F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F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F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F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F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F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F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F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F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F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F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F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F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F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F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F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F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F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F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F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F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F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F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F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F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F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F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F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F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F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F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F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F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F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F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F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F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F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F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F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F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F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F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F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F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F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F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F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F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F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F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F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F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F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F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F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F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F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F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F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F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F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>
            <v>1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>
            <v>1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>
            <v>1</v>
          </cell>
          <cell r="G1761" t="str">
            <v>ADD SUPPLEMENTAL DESCRIPTION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>
            <v>1</v>
          </cell>
          <cell r="G1762" t="str">
            <v>ADD SUPPLEMENTAL DESCRIPTION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F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F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F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F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>
            <v>1</v>
          </cell>
          <cell r="G1769" t="str">
            <v>ADD SUPPLEMENTAL DESCRIPTION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>
            <v>1</v>
          </cell>
          <cell r="G1770" t="str">
            <v>ADD SUPPLEMENTAL DESCRIPTION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F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F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F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F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F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F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>
            <v>0</v>
          </cell>
          <cell r="G1779" t="str">
            <v>DESIGN BUILD PROJECTS ONLY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>
            <v>0</v>
          </cell>
          <cell r="G1780" t="str">
            <v>DESIGN BUILD PROJECTS ONLY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>
            <v>0</v>
          </cell>
          <cell r="G1781" t="str">
            <v>DESIGN BUILD PROJECTS ONLY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F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F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F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F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F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F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F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F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F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F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F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F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F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F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F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F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F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F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F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F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F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F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>
            <v>1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>
            <v>1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>
            <v>1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>
            <v>1</v>
          </cell>
          <cell r="G1807" t="str">
            <v>SPECIFY THICKNESS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F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F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F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F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F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F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F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F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F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F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F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F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F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F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F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F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>
            <v>1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F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F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F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F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F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F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F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F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F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F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F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F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F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F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F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F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F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F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F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F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F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F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F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F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F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F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F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F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F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F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F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F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>
            <v>1</v>
          </cell>
          <cell r="G1857" t="str">
            <v>SPECIFY TYPE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F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F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>
            <v>1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>
            <v>1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F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F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F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F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F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F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F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F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F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F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F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F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F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F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F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>
            <v>1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F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F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F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F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>
            <v>1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F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F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F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F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F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F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>
            <v>1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F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F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F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F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F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F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F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F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F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F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F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F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F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F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F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F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F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F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F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F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F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F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F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F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F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F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F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F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F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F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F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F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F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F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F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F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F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F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F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F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F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F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F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F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F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F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F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>
            <v>1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F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F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F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F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F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>
            <v>1</v>
          </cell>
          <cell r="G1955" t="str">
            <v>ADD SUPPLEMENTAL DESCRIPTION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F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F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F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F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F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F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F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F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F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F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F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F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F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F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F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F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F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F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F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F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F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F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F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F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F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F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F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F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F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F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F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F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F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F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>
            <v>0</v>
          </cell>
          <cell r="G2024" t="str">
            <v>OTHER THAN TYPE 5 GUARDRAIL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F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F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F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F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F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F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F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F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F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F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F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F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F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F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F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F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F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F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F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F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F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F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F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>
            <v>1</v>
          </cell>
          <cell r="G2062" t="str">
            <v>SPECIFY NCHRP 350/MASH 2016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F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F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F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F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F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F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F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F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F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F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F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F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F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F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F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F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F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F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F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F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F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F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F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F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>
            <v>0</v>
          </cell>
          <cell r="G2141" t="str">
            <v>REQUIRES PLAN INSERT SHEET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F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F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>
            <v>0</v>
          </cell>
          <cell r="G2155" t="str">
            <v>REQUIRES PLAN INSERT SHEET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F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F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F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F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>
            <v>1</v>
          </cell>
          <cell r="G2161" t="str">
            <v>ADD SUPPLEMENTAL DESCRIPTION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F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F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F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F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F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F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F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F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F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F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F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F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F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F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F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F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F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F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>
            <v>1</v>
          </cell>
          <cell r="G2187" t="str">
            <v>SPECIFY DESIGN MPH/INCH WIDTH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F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F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F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>
            <v>1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F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F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F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F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>
            <v>1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>
            <v>0</v>
          </cell>
          <cell r="G2200" t="str">
            <v>DESIGN BUILD PROJECTS ONLY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>
            <v>1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>
            <v>0</v>
          </cell>
          <cell r="G2202" t="str">
            <v>DESIGN BUILD PROJECTS ONLY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F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F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F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F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F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F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F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F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F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F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F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F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F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F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F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F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>
            <v>0</v>
          </cell>
          <cell r="G2231" t="str">
            <v>SEE BDM 310.11, STR GROUNDING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F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F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F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F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F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F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>
            <v>1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F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F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F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F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F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F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F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F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F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F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F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F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F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F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F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F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F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F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F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F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F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F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F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F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F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F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F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F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F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>
            <v>1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F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F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F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F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F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F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F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F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F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F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F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F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F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F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F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F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F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F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F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F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F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F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F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F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F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F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F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F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F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F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F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F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F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F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F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F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F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F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>
            <v>0</v>
          </cell>
          <cell r="G2313" t="str">
            <v>CHECK UNIT OF MEASURE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>
            <v>0</v>
          </cell>
          <cell r="G2316" t="str">
            <v>CHECK UNIT OF MEASURE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>
            <v>0</v>
          </cell>
          <cell r="G2324" t="str">
            <v>CHECK UNIT OF MEASURE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>
            <v>0</v>
          </cell>
          <cell r="G2325" t="str">
            <v>CHECK UNIT OF MEASURE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F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F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F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F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F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F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>
            <v>1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>
            <v>1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F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F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F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F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>
            <v>0</v>
          </cell>
          <cell r="G2568" t="str">
            <v>SPECIFY MATL WHEN WARRANTED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>
            <v>1</v>
          </cell>
          <cell r="G2569" t="str">
            <v>SPECIFY MATL AND DIAMETER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F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F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F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F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F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F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F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F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F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F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F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F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F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F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F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F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F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F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F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F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F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F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F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F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F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F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F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F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F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F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F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F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F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F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F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F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F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F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F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F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F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F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F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F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F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F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F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F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F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F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F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F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F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F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F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F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F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F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F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F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F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F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F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F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F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F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F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F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F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F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F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F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F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F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F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F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F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F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F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F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F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F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F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F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F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F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F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F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F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F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F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F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F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F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F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F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F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F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F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F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F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F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F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F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F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F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F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F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F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F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F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F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F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F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F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F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F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F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F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F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F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>
            <v>1</v>
          </cell>
          <cell r="G2693" t="str">
            <v>SPECIFY CONDUIT DIAMETER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>
            <v>1</v>
          </cell>
          <cell r="G2694" t="str">
            <v>SPECIFY CONDUIT DIAMETER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>
            <v>1</v>
          </cell>
          <cell r="G2700" t="str">
            <v>SPECIFY SIZE (SPAN X RISE)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>
            <v>1</v>
          </cell>
          <cell r="G2704" t="str">
            <v>SPECIFY MIN/MAX COV; SPANXRISE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F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F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F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F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F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F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F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F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F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F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F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F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F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F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F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F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F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F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F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F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F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F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F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F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F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F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F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F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F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F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F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F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F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F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F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F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F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F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F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F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F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F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F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F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F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F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F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F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F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F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F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F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F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F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F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F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F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F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F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F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F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F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F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F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F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F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F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F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F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F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F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F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F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F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F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F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F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F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F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F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F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F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F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F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F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F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F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F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F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F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F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F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F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F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F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F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F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F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F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F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F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F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F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F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F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F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F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F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F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F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F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F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F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F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F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F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F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F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F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F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F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F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F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F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F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F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F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F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F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F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F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F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F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F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F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F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F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F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F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F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F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F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>
            <v>1</v>
          </cell>
          <cell r="G2847" t="str">
            <v>SPECIFY TYPE AND SIZE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>
            <v>1</v>
          </cell>
          <cell r="G2849" t="str">
            <v>SPECIFY TYPE AND SIZE</v>
          </cell>
        </row>
        <row r="2850">
          <cell r="A2850" t="str">
            <v>611E96560</v>
          </cell>
          <cell r="C2850" t="str">
            <v>FT</v>
          </cell>
          <cell r="D2850" t="str">
            <v>CONDUIT, FIELD PAVING OF PIPE</v>
          </cell>
          <cell r="F2850">
            <v>1</v>
          </cell>
          <cell r="G2850" t="str">
            <v>SPECIFY TYPE AND SIZE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>
            <v>1</v>
          </cell>
          <cell r="G2851" t="str">
            <v>SPECIFY TYPE AND SIZE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>
            <v>1</v>
          </cell>
          <cell r="G2852" t="str">
            <v>SPECIFY TYPE AND SIZE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F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>
            <v>1</v>
          </cell>
          <cell r="G2854" t="str">
            <v>SPECIFY SIZE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>
            <v>1</v>
          </cell>
          <cell r="G2856" t="str">
            <v>SPECIFY SIZE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>
            <v>1</v>
          </cell>
          <cell r="G2857" t="str">
            <v>SPECIFY SIZE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F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>
            <v>1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>
            <v>0</v>
          </cell>
          <cell r="G2866" t="str">
            <v>DESIGN BUILD PROJECTS ONLY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F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F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F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F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F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F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F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F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F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F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F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F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F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F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F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F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F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F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F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F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F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F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F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F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F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F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F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F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F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F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F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F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F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F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F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F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F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F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F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F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F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F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F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F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F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F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F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F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F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F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F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F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F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F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F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F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F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F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F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F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F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F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F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F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F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F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F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F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F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F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F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>
            <v>1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F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F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F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F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F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F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F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F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F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F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F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F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F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F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F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F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F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F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F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F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F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F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F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F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F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F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F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F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F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F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F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F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F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F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F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F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F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F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F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F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F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F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F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F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F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F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F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F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F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F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F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F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F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F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F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F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F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F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F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F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F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F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F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F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F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F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F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F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F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F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F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F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F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F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F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F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F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F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F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F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F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F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F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F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F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F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F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F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F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F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>
            <v>1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F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F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F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F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F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F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F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F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F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F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F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F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F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F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F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F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F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F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F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F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F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F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F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F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F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F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>
            <v>1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F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F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F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F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F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F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F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F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F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F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F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F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F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F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F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F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F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>
            <v>1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>
            <v>1</v>
          </cell>
          <cell r="G3077" t="str">
            <v>ADD SUPPLEMENTAL DESCRIPTION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F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F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F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F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F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F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F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F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F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F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F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F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F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F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F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F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F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F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F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F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F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>
            <v>0</v>
          </cell>
          <cell r="G3099" t="str">
            <v>TEMPORARY ONLY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F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F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F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F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F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F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F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F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>
            <v>1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F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F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F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F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F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F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>
            <v>0</v>
          </cell>
          <cell r="G3116" t="str">
            <v>CHECK UNIT OF MEASURE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F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F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F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F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F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F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F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F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F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F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F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F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F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F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F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F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F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F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F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F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>
            <v>1</v>
          </cell>
          <cell r="G3141" t="str">
            <v>SPECIFY 1WAY OR BIDIRECTIONAL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F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F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F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F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F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F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F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F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F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>
            <v>0</v>
          </cell>
          <cell r="G3151" t="str">
            <v>ODOT INTERNAL USE ONLY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F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>
            <v>1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>
            <v>0</v>
          </cell>
          <cell r="G3161" t="str">
            <v>CHECK UNIT OF MEASURE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>
            <v>0</v>
          </cell>
          <cell r="G3162" t="str">
            <v>CHECK UNIT OF MEASURE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F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F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F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F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F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F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F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F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F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F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F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F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F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F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F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F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F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F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F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F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F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F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F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F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F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F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F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F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F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F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F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F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F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F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F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F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F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F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F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F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F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F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F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F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F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F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F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F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F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F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F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F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F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F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F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F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F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F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F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F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F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F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F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F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F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F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F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F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F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F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F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F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F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F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F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F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F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F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F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F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F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F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F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F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F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F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F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F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F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F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F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F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F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F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F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F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F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F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F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F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F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F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F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F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F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F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F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F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F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F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F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F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F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F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F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F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F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F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F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F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F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F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F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F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F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F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F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F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F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F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F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F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F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F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F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F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F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F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F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F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F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F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F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F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F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F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F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F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F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F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F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F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F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F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F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F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F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F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F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F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F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F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F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F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F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F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F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F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F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F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F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F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F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F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F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F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F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F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F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F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F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F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F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F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F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F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F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F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F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F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F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F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F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F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F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F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F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F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F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F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F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>
            <v>1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>
            <v>0</v>
          </cell>
          <cell r="G3368" t="str">
            <v>DESIGN BUILD PROJECTS ONLY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F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F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F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F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F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F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F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>
            <v>0</v>
          </cell>
          <cell r="G3376" t="str">
            <v>DESIGN BUILD PROJECTS ONLY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F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F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F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F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F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F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F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F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F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>
            <v>1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F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F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F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F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>
            <v>0</v>
          </cell>
          <cell r="G3406" t="str">
            <v>CHECK UNIT OF MEASURE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>
            <v>0</v>
          </cell>
          <cell r="G3409" t="str">
            <v>CHECK UNIT OF MEASURE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F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F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F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F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F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F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F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F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F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F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F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F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F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F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F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F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F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>
            <v>1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F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F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F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F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F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F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>
            <v>1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F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F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F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F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F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F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F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F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F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F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>
            <v>0</v>
          </cell>
          <cell r="G3448" t="str">
            <v>REQUIRES PLAN INSERT SHEET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F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F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F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F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F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F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F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F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F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F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F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F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F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F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F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F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F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F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F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F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F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F3470">
            <v>0</v>
          </cell>
        </row>
        <row r="3471">
          <cell r="A3471" t="str">
            <v>622E41050</v>
          </cell>
          <cell r="C3471" t="str">
            <v>EACH</v>
          </cell>
          <cell r="D3471" t="str">
            <v>PORTABLE BARRIER, "Y" CONNECTOR</v>
          </cell>
          <cell r="F3471">
            <v>0</v>
          </cell>
        </row>
        <row r="3472">
          <cell r="A3472" t="str">
            <v>622E41051</v>
          </cell>
          <cell r="C3472" t="str">
            <v>EACH</v>
          </cell>
          <cell r="D3472" t="str">
            <v>PORTABLE BARRIER, "Y" CONNECTOR, AS PER PLAN</v>
          </cell>
          <cell r="F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F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F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F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F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F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F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>
            <v>1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>
            <v>0</v>
          </cell>
          <cell r="G3484" t="str">
            <v>DESIGN BUILD PROJECTS ONLY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F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F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F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F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F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F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F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F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F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F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F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F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F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F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F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F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F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F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F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F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F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>
            <v>1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F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F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>
            <v>0</v>
          </cell>
          <cell r="G3509" t="str">
            <v>DESIGN BUILD PROJECTS ONLY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F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F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F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F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F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>
            <v>0</v>
          </cell>
          <cell r="G3515" t="str">
            <v>DESIGN BUILD PROJECTS ONLY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F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F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F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F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F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F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F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F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F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F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F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F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F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>
            <v>1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DECORATIVE</v>
          </cell>
          <cell r="F3530">
            <v>0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DECORATIVE, AS PER PLAN</v>
          </cell>
          <cell r="F3531">
            <v>0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>
            <v>1</v>
          </cell>
          <cell r="G3535" t="str">
            <v>ADD SUPPLEMENTAL DESCRIPTION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>
            <v>1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F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F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F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F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F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F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F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F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F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F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>
            <v>1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F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F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F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F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F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F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F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F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F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F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F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F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F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F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F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F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F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F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F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F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F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F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F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F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F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F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F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F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F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F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F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F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F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F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F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F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F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F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F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F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F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F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F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F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F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F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F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F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F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F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F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F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F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F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F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F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F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F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F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F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F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F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F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F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F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>
            <v>1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F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F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F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F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F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F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F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F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F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F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F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F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F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F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F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F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F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>
            <v>1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F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F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F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F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F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F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F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F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F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>
            <v>1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F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F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F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F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F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F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F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F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F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F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F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F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F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F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F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F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F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F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F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F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>
            <v>1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F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F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F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F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F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F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F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F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F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F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>
            <v>1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F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F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F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F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F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F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F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F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F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F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F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F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F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F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>
            <v>1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F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>
            <v>0</v>
          </cell>
          <cell r="G3709" t="str">
            <v>ONLY FOR EXISTING 2C CIRCUITS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F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F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F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F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F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F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F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>
            <v>1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F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F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F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F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F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F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F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F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F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F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F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F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F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F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F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F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F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F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F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F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F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F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F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F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F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F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F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F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F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F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F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F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F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F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F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F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F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F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F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F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F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F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F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F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F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F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F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F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F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F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F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F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F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F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F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F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F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F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F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>
            <v>1</v>
          </cell>
          <cell r="G3793" t="str">
            <v>SPECIFY SIZE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>
            <v>1</v>
          </cell>
          <cell r="G3795" t="str">
            <v>SPECIFY SIZE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>
            <v>1</v>
          </cell>
          <cell r="G3797" t="str">
            <v>SPECIFY SIZE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>
            <v>1</v>
          </cell>
          <cell r="G3798" t="str">
            <v>SPECIFY SIZE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>
            <v>1</v>
          </cell>
          <cell r="G3799" t="str">
            <v>SPECIFY SIZE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>
            <v>1</v>
          </cell>
          <cell r="G3800" t="str">
            <v>SPECIFY SIZE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>
            <v>1</v>
          </cell>
          <cell r="G3802" t="str">
            <v>SPECIFY SIZE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>
            <v>1</v>
          </cell>
          <cell r="G3803" t="str">
            <v>SPECIFY SIZE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F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F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>
            <v>1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>
            <v>1</v>
          </cell>
          <cell r="G3829" t="str">
            <v>ADD SUPPLEMENTAL DESCRIPTION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>
            <v>1</v>
          </cell>
          <cell r="G3833" t="str">
            <v>ADD SUPPLEMENTAL DESCRIPTION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>
            <v>1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>
            <v>1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F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F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F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F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F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F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>
            <v>1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F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F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F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F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F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F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F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F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F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F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F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F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F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F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F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F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F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F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F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F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F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F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F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F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F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F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F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F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F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F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F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F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F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F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F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F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F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F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F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F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F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>
            <v>1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F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F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F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F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F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F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F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F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F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F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F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F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F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F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F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F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F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F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F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F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F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F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F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F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F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F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F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F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>
            <v>0</v>
          </cell>
          <cell r="G3932" t="str">
            <v>CHECK UNIT OF MEASURE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>
            <v>0</v>
          </cell>
          <cell r="G3933" t="str">
            <v>CHECK UNIT OF MEASURE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F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F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F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F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F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F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F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F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F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F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F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F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F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F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F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F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F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F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F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F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F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F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F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F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F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F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F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F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F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F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F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F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F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F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F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F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F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F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F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F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F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F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F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F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F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>
            <v>1</v>
          </cell>
          <cell r="G3987" t="str">
            <v>SPECIFY LOCATION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>
            <v>1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>
            <v>0</v>
          </cell>
          <cell r="G3997" t="str">
            <v>DESIGN BUILD PROJECTS ONLY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>
            <v>1</v>
          </cell>
          <cell r="G4002" t="str">
            <v>SPECIFY 1WAY OR BIDIRECTIONAL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F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F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F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F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F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F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F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F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F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F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F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F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F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F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F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F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F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F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F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F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F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F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F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F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F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F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F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F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F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F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F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F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F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F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F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F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F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F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F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F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F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F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F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F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F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F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F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F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F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F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F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F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F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F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F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F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F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F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F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F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F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F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F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F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F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F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F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F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F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F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F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F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F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F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F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F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F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F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F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F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F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F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F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F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F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F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F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F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F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F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F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F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F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F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F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F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F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F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F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F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F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F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F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F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F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F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F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F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F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F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F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F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F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F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F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F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F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F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F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F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F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F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F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F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F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F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F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F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F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F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F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F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F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F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F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F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F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F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F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F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F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F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F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F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F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F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F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F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F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F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F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F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F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F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F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F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F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F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F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F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F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F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F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F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F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F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F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F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F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F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F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F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F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F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F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F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F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F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F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F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F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F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F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F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F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F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F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F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F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F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F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F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F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F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F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F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F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F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F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F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F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F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F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F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F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F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F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F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F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F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F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F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F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F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F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F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F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F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F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F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F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F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F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F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F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F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F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F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F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F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F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F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F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F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F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F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F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F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F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F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F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F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F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F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F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F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F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F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F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F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F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F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F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F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F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F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F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F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F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F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F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F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F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F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F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>
            <v>1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F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F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F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F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F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F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F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F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F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F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F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F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F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F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F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F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F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F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F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F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F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F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F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F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F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F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F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F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F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F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F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F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F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F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F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F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F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F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F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F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F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F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F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F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F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F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F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F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F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F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F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F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F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F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F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>
            <v>0</v>
          </cell>
          <cell r="G4337" t="str">
            <v>CHECK UNIT OF MEASURE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F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F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F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F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F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F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F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F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F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F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F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F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F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F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F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F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F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F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F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F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F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F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F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F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F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F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F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F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F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F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F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F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F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F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F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F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F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F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F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F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F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F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F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F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F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F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F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F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F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F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F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F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F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F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F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F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F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F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F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F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F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F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F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F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F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F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F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F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F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F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F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F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F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F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F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F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F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F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F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F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F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F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F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F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F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F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F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F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F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F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F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F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F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F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F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F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F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F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F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F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F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F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F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F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F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F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F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F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F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F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F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F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F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F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F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F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F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F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F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F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F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F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F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F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F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F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F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F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F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F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F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F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F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F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F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F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F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F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F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F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F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F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F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F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F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F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F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F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F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F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F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F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F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F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F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F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F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F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F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F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F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F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F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F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F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F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F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F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F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F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F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F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F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F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F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F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F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F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F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F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F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F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F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F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F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F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F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F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F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F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F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F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F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F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F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F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F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F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F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>
            <v>1</v>
          </cell>
          <cell r="G4540" t="str">
            <v>ADD SUPPLEMENTAL DESCRIPTION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>
            <v>1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>
            <v>0</v>
          </cell>
          <cell r="G4549" t="str">
            <v>DESIGN BUILD PROJECTS ONLY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F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F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F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F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F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F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F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F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F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F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F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F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F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F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F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F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F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>
            <v>1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F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F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F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F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>
            <v>1</v>
          </cell>
          <cell r="G4582" t="str">
            <v>SPECIFY TYPE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>
            <v>1</v>
          </cell>
          <cell r="G4583" t="str">
            <v>SPECIFY TYPE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F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F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F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F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F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F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F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F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F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F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>
            <v>1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F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F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F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F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F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F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F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>
            <v>1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>
            <v>1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>
            <v>1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F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F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F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F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F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>
            <v>1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>
            <v>0</v>
          </cell>
          <cell r="G4669" t="str">
            <v>SPECIFY COLOR IF NECESSARY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>
            <v>1</v>
          </cell>
          <cell r="G4674" t="str">
            <v>SPECIFY TYPE AND/OR COLOR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>
            <v>1</v>
          </cell>
          <cell r="G4675" t="str">
            <v>SPECIFY TYPE AND/OR COLOR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F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F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F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F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F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F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F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F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F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F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F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F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F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F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F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F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F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F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F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F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F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F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F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F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F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F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F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F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F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F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F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F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F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F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F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F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F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F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F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>
            <v>1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F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F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F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F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F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F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F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F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F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F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F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F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F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F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F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F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F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F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F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F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F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F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F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F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F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F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F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F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F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F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F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F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F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F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F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F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F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F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F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F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F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F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F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F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F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F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F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>
            <v>1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>
            <v>1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>
            <v>1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F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F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F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F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F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F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F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F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F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F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F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F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F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F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F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F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F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F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F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F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F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F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F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F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F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F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F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F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F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F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F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F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F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F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F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F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F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F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F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F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>
            <v>1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F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F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F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F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F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F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F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F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F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>
            <v>1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F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F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F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F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F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F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F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F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F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F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F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F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F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F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F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F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F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F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F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F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F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F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F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F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F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F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F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F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F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F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F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F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F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F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F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F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F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F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F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F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F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F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F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F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F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F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F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F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F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F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F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F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F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F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F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F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F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F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F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F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F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F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F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F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F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F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F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F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F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F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F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F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F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F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F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F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F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F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F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F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F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F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F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F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F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F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F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F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F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F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F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F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F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F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F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F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F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F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F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F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F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F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F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F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F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F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F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F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F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F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F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F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F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F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F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F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F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F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F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F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F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F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F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F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F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F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F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F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F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F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F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F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F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F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F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F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F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F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F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F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F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F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F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F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F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F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F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F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F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F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F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F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F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F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F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F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F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F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F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F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F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F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F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F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F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F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F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F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F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F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F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F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F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F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F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F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F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F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F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F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F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F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F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F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F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F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F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F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F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F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F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F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F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F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F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F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F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F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F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F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F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F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F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F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F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F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F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F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F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F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F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F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F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F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F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F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F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F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F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F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F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F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F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F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F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F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F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F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F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F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F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F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F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F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F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F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F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F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F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F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F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F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F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F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F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>
            <v>1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F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F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F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F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F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F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F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F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F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F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F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F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F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F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F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F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F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F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F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F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F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F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>
            <v>1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F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F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F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F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F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F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F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F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F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F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F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F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F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F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F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F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F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F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F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F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F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F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F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F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F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F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F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F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F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F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F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F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F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F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F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F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F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>
            <v>1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F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F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F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F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F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F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F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F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F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F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F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F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F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F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F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F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F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F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F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F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F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F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F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F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F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F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F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F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F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F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F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F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F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F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F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F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F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F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F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F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>
            <v>1</v>
          </cell>
          <cell r="G5211" t="str">
            <v>SPECIFY TYPE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>
            <v>1</v>
          </cell>
          <cell r="G5212" t="str">
            <v>SPECIFY TYPE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F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F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F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F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F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F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F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F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F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F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F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F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F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F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F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F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F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F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F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F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F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F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F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F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F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F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F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F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F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F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F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F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F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F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F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F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F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F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F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F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F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F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>
            <v>1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>
            <v>1</v>
          </cell>
          <cell r="G5260" t="str">
            <v>ADD SUPPLEMENTAL DESCRIPTION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F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F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F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>
            <v>1</v>
          </cell>
          <cell r="G5265" t="str">
            <v>SPECIFY TYPE OF ITEM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F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F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F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F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F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F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F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F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F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F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>
            <v>1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>
            <v>0</v>
          </cell>
          <cell r="G5286" t="str">
            <v>DESIGN BUILD PROJECTS ONLY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F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F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F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F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F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F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F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F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F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F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F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F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F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F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F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F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F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F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F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F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F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F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F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F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F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F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F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F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F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F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F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F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>
            <v>1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F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F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F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F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F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F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F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F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F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F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F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F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F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F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F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F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F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F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F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F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F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F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F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F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F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F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F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F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F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F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F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F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F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F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F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F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F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F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F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F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F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F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F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F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F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F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F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F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F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F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F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F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F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F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F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F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F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F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F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F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F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F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F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F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F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F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F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F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F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F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F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F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F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F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F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F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F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F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F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F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F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F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F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F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F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F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F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F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F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F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F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F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F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F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F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F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F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F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F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F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F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F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F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F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F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F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F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F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F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F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F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F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F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F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F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F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F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F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F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F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F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F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F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F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F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F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F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F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F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F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F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F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F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F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F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F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F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F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F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F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F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F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F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F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F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F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F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F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F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F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F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F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F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F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F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F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F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F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F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F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F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F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F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F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F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F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F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F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F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F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F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F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F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F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F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F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F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F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F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F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F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F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F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F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F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F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F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F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F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F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F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F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F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F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F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F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F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F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F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F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F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F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F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F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F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F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F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F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F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F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F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F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F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F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F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F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F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F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F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F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F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F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F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F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F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F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F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F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F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F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F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F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F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F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F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F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F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F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F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F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F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F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F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F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F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F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F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F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F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F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F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F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F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F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F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F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F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F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F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F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F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F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F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F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F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F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F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F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F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F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F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F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F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F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F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F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F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F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F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F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F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F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F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F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F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F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F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F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F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F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F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F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F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F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F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F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F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F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F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F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F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F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F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F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F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F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F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F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F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F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F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F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F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F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F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F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F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F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F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F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F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F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F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F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F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F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F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F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F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F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F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F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F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F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F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F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F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F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F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F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F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F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F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F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F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F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F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F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F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F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F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F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F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F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F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F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F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F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F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F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F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F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F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>
            <v>1</v>
          </cell>
          <cell r="G6171" t="str">
            <v>SPECIFY MUNICIPAL STANDARD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>
            <v>1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>
            <v>0</v>
          </cell>
          <cell r="G6175" t="str">
            <v>DESIGN BUILD PROJECTS ONLY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>
            <v>0</v>
          </cell>
          <cell r="G6176" t="str">
            <v>DESIGN BUILD PROJECTS ONLY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F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F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F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F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F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F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F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F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F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F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F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F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F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F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F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F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F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F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F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F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F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F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F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F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F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F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F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F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F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F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F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F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F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F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F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F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F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F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F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F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F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F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F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F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F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F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F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F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F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F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F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F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F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F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F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F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F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F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F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F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F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F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F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F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F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F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F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F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F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F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F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F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F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F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F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F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F6257">
            <v>0</v>
          </cell>
        </row>
        <row r="6258">
          <cell r="A6258" t="str">
            <v>642E01400</v>
          </cell>
          <cell r="C6258" t="str">
            <v>EACH</v>
          </cell>
          <cell r="D6258" t="str">
            <v>WORD ON PAVEMENT, 72", TYPE 1</v>
          </cell>
          <cell r="F6258">
            <v>0</v>
          </cell>
        </row>
        <row r="6259">
          <cell r="A6259" t="str">
            <v>642E01401</v>
          </cell>
          <cell r="C6259" t="str">
            <v>EACH</v>
          </cell>
          <cell r="D6259" t="str">
            <v>WORD ON PAVEMENT, 72", TYPE 1, AS PER PLAN</v>
          </cell>
          <cell r="F6259">
            <v>0</v>
          </cell>
        </row>
        <row r="6260">
          <cell r="A6260" t="str">
            <v>642E01406</v>
          </cell>
          <cell r="C6260" t="str">
            <v>EACH</v>
          </cell>
          <cell r="D6260" t="str">
            <v>WORD ON PAVEMENT, 72", TYPE 1A</v>
          </cell>
          <cell r="F6260">
            <v>0</v>
          </cell>
        </row>
        <row r="6261">
          <cell r="A6261" t="str">
            <v>642E01407</v>
          </cell>
          <cell r="C6261" t="str">
            <v>EACH</v>
          </cell>
          <cell r="D6261" t="str">
            <v>WORD ON PAVEMENT, 72", TYPE 1A, AS PER PLAN</v>
          </cell>
          <cell r="F6261">
            <v>0</v>
          </cell>
        </row>
        <row r="6262">
          <cell r="A6262" t="str">
            <v>642E01410</v>
          </cell>
          <cell r="C6262" t="str">
            <v>EACH</v>
          </cell>
          <cell r="D6262" t="str">
            <v>WORD ON PAVEMENT, 96", TYPE 1</v>
          </cell>
          <cell r="F6262">
            <v>0</v>
          </cell>
        </row>
        <row r="6263">
          <cell r="A6263" t="str">
            <v>642E01411</v>
          </cell>
          <cell r="C6263" t="str">
            <v>EACH</v>
          </cell>
          <cell r="D6263" t="str">
            <v>WORD ON PAVEMENT, 96", TYPE 1, AS PER PLAN</v>
          </cell>
          <cell r="F6263">
            <v>0</v>
          </cell>
        </row>
        <row r="6264">
          <cell r="A6264" t="str">
            <v>642E01420</v>
          </cell>
          <cell r="C6264" t="str">
            <v>EACH</v>
          </cell>
          <cell r="D6264" t="str">
            <v>WORD ON PAVEMENT, 96", TYPE 1A</v>
          </cell>
          <cell r="F6264">
            <v>0</v>
          </cell>
        </row>
        <row r="6265">
          <cell r="A6265" t="str">
            <v>642E01421</v>
          </cell>
          <cell r="C6265" t="str">
            <v>EACH</v>
          </cell>
          <cell r="D6265" t="str">
            <v>WORD ON PAVEMENT, 96", TYPE 1A, AS PER PLAN</v>
          </cell>
          <cell r="F6265">
            <v>0</v>
          </cell>
        </row>
        <row r="6266">
          <cell r="A6266" t="str">
            <v>642E01500</v>
          </cell>
          <cell r="C6266" t="str">
            <v>FT</v>
          </cell>
          <cell r="D6266" t="str">
            <v>DOTTED LINE, 4", TYPE 1</v>
          </cell>
          <cell r="F6266">
            <v>0</v>
          </cell>
        </row>
        <row r="6267">
          <cell r="A6267" t="str">
            <v>642E01501</v>
          </cell>
          <cell r="C6267" t="str">
            <v>FT</v>
          </cell>
          <cell r="D6267" t="str">
            <v>DOTTED LINE, 4", TYPE 1, AS PER PLAN</v>
          </cell>
          <cell r="F6267">
            <v>0</v>
          </cell>
        </row>
        <row r="6268">
          <cell r="A6268" t="str">
            <v>642E01506</v>
          </cell>
          <cell r="C6268" t="str">
            <v>FT</v>
          </cell>
          <cell r="D6268" t="str">
            <v>DOTTED LINE, 4", TYPE 1A</v>
          </cell>
          <cell r="F6268">
            <v>0</v>
          </cell>
        </row>
        <row r="6269">
          <cell r="A6269" t="str">
            <v>642E01507</v>
          </cell>
          <cell r="C6269" t="str">
            <v>FT</v>
          </cell>
          <cell r="D6269" t="str">
            <v>DOTTED LINE, 4", TYPE 1A, AS PER PLAN</v>
          </cell>
          <cell r="F6269">
            <v>0</v>
          </cell>
        </row>
        <row r="6270">
          <cell r="A6270" t="str">
            <v>642E01510</v>
          </cell>
          <cell r="C6270" t="str">
            <v>FT</v>
          </cell>
          <cell r="D6270" t="str">
            <v>DOTTED LINE, 6", TYPE 1</v>
          </cell>
          <cell r="F6270">
            <v>0</v>
          </cell>
        </row>
        <row r="6271">
          <cell r="A6271" t="str">
            <v>642E01516</v>
          </cell>
          <cell r="C6271" t="str">
            <v>FT</v>
          </cell>
          <cell r="D6271" t="str">
            <v>DOTTED LINE, 6", TYPE 1A</v>
          </cell>
          <cell r="F6271">
            <v>0</v>
          </cell>
        </row>
        <row r="6272">
          <cell r="A6272" t="str">
            <v>642E01517</v>
          </cell>
          <cell r="C6272" t="str">
            <v>FT</v>
          </cell>
          <cell r="D6272" t="str">
            <v>DOTTED LINE, 6", TYPE 1A, AS PER PLAN</v>
          </cell>
          <cell r="F6272">
            <v>0</v>
          </cell>
        </row>
        <row r="6273">
          <cell r="A6273" t="str">
            <v>642E01522</v>
          </cell>
          <cell r="C6273" t="str">
            <v>FT</v>
          </cell>
          <cell r="D6273" t="str">
            <v>DOTTED LINE, 8", TYPE 1</v>
          </cell>
          <cell r="F6273">
            <v>0</v>
          </cell>
        </row>
        <row r="6274">
          <cell r="A6274" t="str">
            <v>642E01523</v>
          </cell>
          <cell r="C6274" t="str">
            <v>FT</v>
          </cell>
          <cell r="D6274" t="str">
            <v>DOTTED LINE, 8", TYPE 1, AS PER PLAN</v>
          </cell>
          <cell r="F6274">
            <v>0</v>
          </cell>
        </row>
        <row r="6275">
          <cell r="A6275" t="str">
            <v>642E01530</v>
          </cell>
          <cell r="C6275" t="str">
            <v>FT</v>
          </cell>
          <cell r="D6275" t="str">
            <v>DOTTED LINE, 8", TYPE 1A</v>
          </cell>
          <cell r="F6275">
            <v>0</v>
          </cell>
        </row>
        <row r="6276">
          <cell r="A6276" t="str">
            <v>642E01531</v>
          </cell>
          <cell r="C6276" t="str">
            <v>FT</v>
          </cell>
          <cell r="D6276" t="str">
            <v>DOTTED LINE, 8", TYPE 1A, AS PER PLAN</v>
          </cell>
          <cell r="F6276">
            <v>0</v>
          </cell>
        </row>
        <row r="6277">
          <cell r="A6277" t="str">
            <v>642E01560</v>
          </cell>
          <cell r="C6277" t="str">
            <v>FT</v>
          </cell>
          <cell r="D6277" t="str">
            <v>DOTTED LINE, 12", TYPE 1</v>
          </cell>
          <cell r="F6277">
            <v>0</v>
          </cell>
        </row>
        <row r="6278">
          <cell r="A6278" t="str">
            <v>642E01570</v>
          </cell>
          <cell r="C6278" t="str">
            <v>FT</v>
          </cell>
          <cell r="D6278" t="str">
            <v>DOTTED LINE, 12", TYPE 1A</v>
          </cell>
          <cell r="F6278">
            <v>0</v>
          </cell>
        </row>
        <row r="6279">
          <cell r="A6279" t="str">
            <v>642E01602</v>
          </cell>
          <cell r="C6279" t="str">
            <v>EACH</v>
          </cell>
          <cell r="D6279" t="str">
            <v>BIKE LANE SYMBOL MARKING, TYPE 1</v>
          </cell>
          <cell r="F6279">
            <v>0</v>
          </cell>
        </row>
        <row r="6280">
          <cell r="A6280" t="str">
            <v>642E01610</v>
          </cell>
          <cell r="C6280" t="str">
            <v>EACH</v>
          </cell>
          <cell r="D6280" t="str">
            <v>BIKE LANE SYMBOL MARKING, TYPE 1A</v>
          </cell>
          <cell r="F6280">
            <v>0</v>
          </cell>
        </row>
        <row r="6281">
          <cell r="A6281" t="str">
            <v>642E01650</v>
          </cell>
          <cell r="C6281" t="str">
            <v>EACH</v>
          </cell>
          <cell r="D6281" t="str">
            <v>BIKE LANE ARROW, TYPE 1</v>
          </cell>
          <cell r="F6281">
            <v>0</v>
          </cell>
        </row>
        <row r="6282">
          <cell r="A6282" t="str">
            <v>642E01702</v>
          </cell>
          <cell r="C6282" t="str">
            <v>EACH</v>
          </cell>
          <cell r="D6282" t="str">
            <v>HANDICAP SYMBOL MARKING, TYPE 1</v>
          </cell>
          <cell r="F6282">
            <v>0</v>
          </cell>
        </row>
        <row r="6283">
          <cell r="A6283" t="str">
            <v>642E01703</v>
          </cell>
          <cell r="C6283" t="str">
            <v>EACH</v>
          </cell>
          <cell r="D6283" t="str">
            <v>HANDICAP SYMBOL MARKING, TYPE 1, AS PER PLAN</v>
          </cell>
          <cell r="F6283">
            <v>0</v>
          </cell>
        </row>
        <row r="6284">
          <cell r="A6284" t="str">
            <v>642E01710</v>
          </cell>
          <cell r="C6284" t="str">
            <v>EACH</v>
          </cell>
          <cell r="D6284" t="str">
            <v>HANDICAP SYMBOL MARKING, TYPE 1A</v>
          </cell>
          <cell r="F6284">
            <v>0</v>
          </cell>
        </row>
        <row r="6285">
          <cell r="A6285" t="str">
            <v>642E19000</v>
          </cell>
          <cell r="C6285" t="str">
            <v>EACH</v>
          </cell>
          <cell r="D6285" t="str">
            <v>SHARED LANE MARKING, TYPE 1</v>
          </cell>
          <cell r="F6285">
            <v>0</v>
          </cell>
        </row>
        <row r="6286">
          <cell r="A6286" t="str">
            <v>642E19010</v>
          </cell>
          <cell r="C6286" t="str">
            <v>EACH</v>
          </cell>
          <cell r="D6286" t="str">
            <v>SHARED LANE MARKING, TYPE 1A</v>
          </cell>
          <cell r="F6286">
            <v>0</v>
          </cell>
        </row>
        <row r="6287">
          <cell r="A6287" t="str">
            <v>642E20000</v>
          </cell>
          <cell r="C6287" t="str">
            <v>LS</v>
          </cell>
          <cell r="D6287" t="str">
            <v>TWO-WAY RADIO EQUIPMENT</v>
          </cell>
          <cell r="F6287">
            <v>0</v>
          </cell>
        </row>
        <row r="6288">
          <cell r="A6288" t="str">
            <v>642E20802</v>
          </cell>
          <cell r="C6288" t="str">
            <v>FT</v>
          </cell>
          <cell r="D6288" t="str">
            <v>YIELD LINE, TYPE 1</v>
          </cell>
          <cell r="F6288">
            <v>0</v>
          </cell>
        </row>
        <row r="6289">
          <cell r="A6289" t="str">
            <v>642E20810</v>
          </cell>
          <cell r="C6289" t="str">
            <v>FT</v>
          </cell>
          <cell r="D6289" t="str">
            <v>YIELD LINE, TYPE 1A</v>
          </cell>
          <cell r="F6289">
            <v>0</v>
          </cell>
        </row>
        <row r="6290">
          <cell r="A6290" t="str">
            <v>642E30000</v>
          </cell>
          <cell r="C6290" t="str">
            <v>FT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642E30001</v>
          </cell>
          <cell r="C6291" t="str">
            <v>FT</v>
          </cell>
          <cell r="D6291" t="str">
            <v>REMOVAL OF PAVEMENT MARKING, AS PER PLAN</v>
          </cell>
          <cell r="F6291">
            <v>0</v>
          </cell>
        </row>
        <row r="6292">
          <cell r="A6292" t="str">
            <v>642E30010</v>
          </cell>
          <cell r="C6292" t="str">
            <v>SF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642E30020</v>
          </cell>
          <cell r="C6293" t="str">
            <v>EACH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642E30030</v>
          </cell>
          <cell r="C6294" t="str">
            <v>MILE</v>
          </cell>
          <cell r="D6294" t="str">
            <v>REMOVAL OF PAVEMENT MARKING</v>
          </cell>
          <cell r="F6294">
            <v>0</v>
          </cell>
        </row>
        <row r="6295">
          <cell r="A6295" t="str">
            <v>642E30031</v>
          </cell>
          <cell r="C6295" t="str">
            <v>MILE</v>
          </cell>
          <cell r="D6295" t="str">
            <v>REMOVAL OF PAVEMENT MARKING, AS PER PLAN</v>
          </cell>
          <cell r="F6295">
            <v>0</v>
          </cell>
        </row>
        <row r="6296">
          <cell r="A6296" t="str">
            <v>642E40000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642E40001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642E50000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642E50010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642E50020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642E50030</v>
          </cell>
          <cell r="C6301" t="str">
            <v>SF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642E50040</v>
          </cell>
          <cell r="C6302" t="str">
            <v>LS</v>
          </cell>
          <cell r="D6302" t="str">
            <v>PAVEMENT MARKING, MISC.:</v>
          </cell>
          <cell r="F6302">
            <v>1</v>
          </cell>
          <cell r="G6302">
            <v>1</v>
          </cell>
        </row>
        <row r="6303">
          <cell r="A6303" t="str">
            <v>642E60000</v>
          </cell>
          <cell r="C6303" t="str">
            <v>SF</v>
          </cell>
          <cell r="D6303" t="str">
            <v>GREEN COLORED PAVEMENT FOR BIKE LANES,TYPE 1</v>
          </cell>
          <cell r="F6303">
            <v>0</v>
          </cell>
        </row>
        <row r="6304">
          <cell r="A6304" t="str">
            <v>642E60010</v>
          </cell>
          <cell r="C6304" t="str">
            <v>SF</v>
          </cell>
          <cell r="D6304" t="str">
            <v>GREEN COLORED PAVEMENT FOR BIKE LANES,TYPE 1A</v>
          </cell>
          <cell r="F6304">
            <v>0</v>
          </cell>
        </row>
        <row r="6305">
          <cell r="A6305" t="str">
            <v>643E00100</v>
          </cell>
          <cell r="C6305" t="str">
            <v>MILE</v>
          </cell>
          <cell r="D6305" t="str">
            <v>EDGE LINE, 4"</v>
          </cell>
          <cell r="F6305">
            <v>0</v>
          </cell>
        </row>
        <row r="6306">
          <cell r="A6306" t="str">
            <v>643E00101</v>
          </cell>
          <cell r="C6306" t="str">
            <v>MILE</v>
          </cell>
          <cell r="D6306" t="str">
            <v>EDGE LINE, 4", AS PER PLAN</v>
          </cell>
          <cell r="F6306">
            <v>0</v>
          </cell>
        </row>
        <row r="6307">
          <cell r="A6307" t="str">
            <v>643E00104</v>
          </cell>
          <cell r="C6307" t="str">
            <v>MILE</v>
          </cell>
          <cell r="D6307" t="str">
            <v>EDGE LINE, 6"</v>
          </cell>
          <cell r="F6307">
            <v>0</v>
          </cell>
        </row>
        <row r="6308">
          <cell r="A6308" t="str">
            <v>643E00105</v>
          </cell>
          <cell r="C6308" t="str">
            <v>MILE</v>
          </cell>
          <cell r="D6308" t="str">
            <v>EDGE LINE, 6", AS PER PLAN</v>
          </cell>
          <cell r="F6308">
            <v>0</v>
          </cell>
        </row>
        <row r="6309">
          <cell r="A6309" t="str">
            <v>643E00200</v>
          </cell>
          <cell r="C6309" t="str">
            <v>MILE</v>
          </cell>
          <cell r="D6309" t="str">
            <v>LANE LINE, 4"</v>
          </cell>
          <cell r="F6309">
            <v>0</v>
          </cell>
        </row>
        <row r="6310">
          <cell r="A6310" t="str">
            <v>643E00201</v>
          </cell>
          <cell r="C6310" t="str">
            <v>MILE</v>
          </cell>
          <cell r="D6310" t="str">
            <v>LANE LINE, 4", AS PER PLAN</v>
          </cell>
          <cell r="F6310">
            <v>0</v>
          </cell>
        </row>
        <row r="6311">
          <cell r="A6311" t="str">
            <v>643E00204</v>
          </cell>
          <cell r="C6311" t="str">
            <v>MILE</v>
          </cell>
          <cell r="D6311" t="str">
            <v>LANE LINE, 6"</v>
          </cell>
          <cell r="F6311">
            <v>0</v>
          </cell>
        </row>
        <row r="6312">
          <cell r="A6312" t="str">
            <v>643E00205</v>
          </cell>
          <cell r="C6312" t="str">
            <v>MILE</v>
          </cell>
          <cell r="D6312" t="str">
            <v>LANE LINE, 6", AS PER PLAN</v>
          </cell>
          <cell r="F6312">
            <v>0</v>
          </cell>
        </row>
        <row r="6313">
          <cell r="A6313" t="str">
            <v>643E00300</v>
          </cell>
          <cell r="C6313" t="str">
            <v>MILE</v>
          </cell>
          <cell r="D6313" t="str">
            <v>CENTER LINE</v>
          </cell>
          <cell r="F6313">
            <v>0</v>
          </cell>
        </row>
        <row r="6314">
          <cell r="A6314" t="str">
            <v>643E00301</v>
          </cell>
          <cell r="C6314" t="str">
            <v>MILE</v>
          </cell>
          <cell r="D6314" t="str">
            <v>CENTER LINE, AS PER PLAN</v>
          </cell>
          <cell r="F6314">
            <v>0</v>
          </cell>
        </row>
        <row r="6315">
          <cell r="A6315" t="str">
            <v>643E00400</v>
          </cell>
          <cell r="C6315" t="str">
            <v>FT</v>
          </cell>
          <cell r="D6315" t="str">
            <v>CHANNELIZING LINE, 8"</v>
          </cell>
          <cell r="F6315">
            <v>0</v>
          </cell>
        </row>
        <row r="6316">
          <cell r="A6316" t="str">
            <v>643E00401</v>
          </cell>
          <cell r="C6316" t="str">
            <v>FT</v>
          </cell>
          <cell r="D6316" t="str">
            <v>CHANNELIZING LINE, 8", AS PER PLAN</v>
          </cell>
          <cell r="F6316">
            <v>0</v>
          </cell>
        </row>
        <row r="6317">
          <cell r="A6317" t="str">
            <v>643E00404</v>
          </cell>
          <cell r="C6317" t="str">
            <v>FT</v>
          </cell>
          <cell r="D6317" t="str">
            <v>CHANNELIZING LINE, 12"</v>
          </cell>
          <cell r="F6317">
            <v>0</v>
          </cell>
        </row>
        <row r="6318">
          <cell r="A6318" t="str">
            <v>643E00405</v>
          </cell>
          <cell r="C6318" t="str">
            <v>FT</v>
          </cell>
          <cell r="D6318" t="str">
            <v>CHANNELIZING LINE, 12", AS PER PLAN</v>
          </cell>
          <cell r="F6318">
            <v>0</v>
          </cell>
        </row>
        <row r="6319">
          <cell r="A6319" t="str">
            <v>643E00500</v>
          </cell>
          <cell r="C6319" t="str">
            <v>FT</v>
          </cell>
          <cell r="D6319" t="str">
            <v>STOP LINE</v>
          </cell>
          <cell r="F6319">
            <v>0</v>
          </cell>
        </row>
        <row r="6320">
          <cell r="A6320" t="str">
            <v>643E00501</v>
          </cell>
          <cell r="C6320" t="str">
            <v>FT</v>
          </cell>
          <cell r="D6320" t="str">
            <v>STOP LINE, AS PER PLAN</v>
          </cell>
          <cell r="F6320">
            <v>0</v>
          </cell>
        </row>
        <row r="6321">
          <cell r="A6321" t="str">
            <v>643E00620</v>
          </cell>
          <cell r="C6321" t="str">
            <v>FT</v>
          </cell>
          <cell r="D6321" t="str">
            <v>CROSSWALK LINE, 12"</v>
          </cell>
          <cell r="F6321">
            <v>0</v>
          </cell>
        </row>
        <row r="6322">
          <cell r="A6322" t="str">
            <v>643E00621</v>
          </cell>
          <cell r="C6322" t="str">
            <v>FT</v>
          </cell>
          <cell r="D6322" t="str">
            <v>CROSSWALK LINE, 12", AS PER PLAN</v>
          </cell>
          <cell r="F6322">
            <v>0</v>
          </cell>
        </row>
        <row r="6323">
          <cell r="A6323" t="str">
            <v>643E00630</v>
          </cell>
          <cell r="C6323" t="str">
            <v>FT</v>
          </cell>
          <cell r="D6323" t="str">
            <v>CROSSWALK LINE, 24"</v>
          </cell>
          <cell r="F6323">
            <v>0</v>
          </cell>
        </row>
        <row r="6324">
          <cell r="A6324" t="str">
            <v>643E00631</v>
          </cell>
          <cell r="C6324" t="str">
            <v>FT</v>
          </cell>
          <cell r="D6324" t="str">
            <v>CROSSWALK LINE, 24", AS PER PLAN</v>
          </cell>
          <cell r="F6324">
            <v>0</v>
          </cell>
        </row>
        <row r="6325">
          <cell r="A6325" t="str">
            <v>643E00700</v>
          </cell>
          <cell r="C6325" t="str">
            <v>FT</v>
          </cell>
          <cell r="D6325" t="str">
            <v>TRANSVERSE/DIAGONAL LINE</v>
          </cell>
          <cell r="F6325">
            <v>0</v>
          </cell>
        </row>
        <row r="6326">
          <cell r="A6326" t="str">
            <v>643E00701</v>
          </cell>
          <cell r="C6326" t="str">
            <v>FT</v>
          </cell>
          <cell r="D6326" t="str">
            <v>TRANSVERSE/DIAGONAL LINE, AS PER PLAN</v>
          </cell>
          <cell r="F6326">
            <v>0</v>
          </cell>
        </row>
        <row r="6327">
          <cell r="A6327" t="str">
            <v>643E00720</v>
          </cell>
          <cell r="C6327" t="str">
            <v>FT</v>
          </cell>
          <cell r="D6327" t="str">
            <v>CHEVRON MARKING</v>
          </cell>
          <cell r="F6327">
            <v>0</v>
          </cell>
        </row>
        <row r="6328">
          <cell r="A6328" t="str">
            <v>643E00721</v>
          </cell>
          <cell r="C6328" t="str">
            <v>FT</v>
          </cell>
          <cell r="D6328" t="str">
            <v>CHEVRON MARKING, AS PER PLAN</v>
          </cell>
          <cell r="F6328">
            <v>0</v>
          </cell>
        </row>
        <row r="6329">
          <cell r="A6329" t="str">
            <v>643E00800</v>
          </cell>
          <cell r="C6329" t="str">
            <v>FT</v>
          </cell>
          <cell r="D6329" t="str">
            <v>CURB MARKING</v>
          </cell>
          <cell r="F6329">
            <v>0</v>
          </cell>
        </row>
        <row r="6330">
          <cell r="A6330" t="str">
            <v>643E00801</v>
          </cell>
          <cell r="C6330" t="str">
            <v>FT</v>
          </cell>
          <cell r="D6330" t="str">
            <v>CURB MARKING, AS PER PLAN</v>
          </cell>
          <cell r="F6330">
            <v>0</v>
          </cell>
        </row>
        <row r="6331">
          <cell r="A6331" t="str">
            <v>643E00900</v>
          </cell>
          <cell r="C6331" t="str">
            <v>SF</v>
          </cell>
          <cell r="D6331" t="str">
            <v>ISLAND MARKING</v>
          </cell>
          <cell r="F6331">
            <v>0</v>
          </cell>
        </row>
        <row r="6332">
          <cell r="A6332" t="str">
            <v>643E00901</v>
          </cell>
          <cell r="C6332" t="str">
            <v>SF</v>
          </cell>
          <cell r="D6332" t="str">
            <v>ISLAND MARKING, AS PER PLAN</v>
          </cell>
          <cell r="F6332">
            <v>0</v>
          </cell>
        </row>
        <row r="6333">
          <cell r="A6333" t="str">
            <v>643E01000</v>
          </cell>
          <cell r="C6333" t="str">
            <v>EACH</v>
          </cell>
          <cell r="D6333" t="str">
            <v>RAILROAD SYMBOL MARKING</v>
          </cell>
          <cell r="F6333">
            <v>0</v>
          </cell>
        </row>
        <row r="6334">
          <cell r="A6334" t="str">
            <v>643E01001</v>
          </cell>
          <cell r="C6334" t="str">
            <v>EACH</v>
          </cell>
          <cell r="D6334" t="str">
            <v>RAILROAD SYMBOL MARKING, AS PER PLAN</v>
          </cell>
          <cell r="F6334">
            <v>0</v>
          </cell>
        </row>
        <row r="6335">
          <cell r="A6335" t="str">
            <v>643E01100</v>
          </cell>
          <cell r="C6335" t="str">
            <v>EACH</v>
          </cell>
          <cell r="D6335" t="str">
            <v>SCHOOL SYMBOL MARKING, 72"</v>
          </cell>
          <cell r="F6335">
            <v>0</v>
          </cell>
        </row>
        <row r="6336">
          <cell r="A6336" t="str">
            <v>643E01101</v>
          </cell>
          <cell r="C6336" t="str">
            <v>EACH</v>
          </cell>
          <cell r="D6336" t="str">
            <v>SCHOOL SYMBOL MARKING, 72", AS PER PLAN</v>
          </cell>
          <cell r="F6336">
            <v>0</v>
          </cell>
        </row>
        <row r="6337">
          <cell r="A6337" t="str">
            <v>643E01110</v>
          </cell>
          <cell r="C6337" t="str">
            <v>EACH</v>
          </cell>
          <cell r="D6337" t="str">
            <v>SCHOOL SYMBOL MARKING, 96"</v>
          </cell>
          <cell r="F6337">
            <v>0</v>
          </cell>
        </row>
        <row r="6338">
          <cell r="A6338" t="str">
            <v>643E01111</v>
          </cell>
          <cell r="C6338" t="str">
            <v>EACH</v>
          </cell>
          <cell r="D6338" t="str">
            <v>SCHOOL SYMBOL MARKING, 96", AS PER PLAN</v>
          </cell>
          <cell r="F6338">
            <v>0</v>
          </cell>
        </row>
        <row r="6339">
          <cell r="A6339" t="str">
            <v>643E01120</v>
          </cell>
          <cell r="C6339" t="str">
            <v>EACH</v>
          </cell>
          <cell r="D6339" t="str">
            <v>SCHOOL SYMBOL MARKING, 120"</v>
          </cell>
          <cell r="F6339">
            <v>0</v>
          </cell>
        </row>
        <row r="6340">
          <cell r="A6340" t="str">
            <v>643E01121</v>
          </cell>
          <cell r="C6340" t="str">
            <v>EACH</v>
          </cell>
          <cell r="D6340" t="str">
            <v>SCHOOL SYMBOL MARKING, 120", AS PER PLAN</v>
          </cell>
          <cell r="F6340">
            <v>0</v>
          </cell>
        </row>
        <row r="6341">
          <cell r="A6341" t="str">
            <v>643E01200</v>
          </cell>
          <cell r="C6341" t="str">
            <v>FT</v>
          </cell>
          <cell r="D6341" t="str">
            <v>PARKING LOT STALL MARKING</v>
          </cell>
          <cell r="F6341">
            <v>0</v>
          </cell>
        </row>
        <row r="6342">
          <cell r="A6342" t="str">
            <v>643E01201</v>
          </cell>
          <cell r="C6342" t="str">
            <v>FT</v>
          </cell>
          <cell r="D6342" t="str">
            <v>PARKING LOT STALL MARKING, AS PER PLAN</v>
          </cell>
          <cell r="F6342">
            <v>0</v>
          </cell>
        </row>
        <row r="6343">
          <cell r="A6343" t="str">
            <v>643E01300</v>
          </cell>
          <cell r="C6343" t="str">
            <v>EACH</v>
          </cell>
          <cell r="D6343" t="str">
            <v>LANE ARROW</v>
          </cell>
          <cell r="F6343">
            <v>0</v>
          </cell>
        </row>
        <row r="6344">
          <cell r="A6344" t="str">
            <v>643E01301</v>
          </cell>
          <cell r="C6344" t="str">
            <v>EACH</v>
          </cell>
          <cell r="D6344" t="str">
            <v>LANE ARROW, AS PER PLAN</v>
          </cell>
          <cell r="F6344">
            <v>0</v>
          </cell>
        </row>
        <row r="6345">
          <cell r="A6345" t="str">
            <v>643E01310</v>
          </cell>
          <cell r="C6345" t="str">
            <v>EACH</v>
          </cell>
          <cell r="D6345" t="str">
            <v>WRONG WAY ARROW</v>
          </cell>
          <cell r="F6345">
            <v>0</v>
          </cell>
        </row>
        <row r="6346">
          <cell r="A6346" t="str">
            <v>643E01400</v>
          </cell>
          <cell r="C6346" t="str">
            <v>EACH</v>
          </cell>
          <cell r="D6346" t="str">
            <v>WORD ON PAVEMENT, 72"</v>
          </cell>
          <cell r="F6346">
            <v>0</v>
          </cell>
        </row>
        <row r="6347">
          <cell r="A6347" t="str">
            <v>643E01401</v>
          </cell>
          <cell r="C6347" t="str">
            <v>EACH</v>
          </cell>
          <cell r="D6347" t="str">
            <v>WORD ON PAVEMENT, 72", AS PER PLAN</v>
          </cell>
          <cell r="F6347">
            <v>0</v>
          </cell>
        </row>
        <row r="6348">
          <cell r="A6348" t="str">
            <v>643E01410</v>
          </cell>
          <cell r="C6348" t="str">
            <v>EACH</v>
          </cell>
          <cell r="D6348" t="str">
            <v>WORD ON PAVEMENT, 96"</v>
          </cell>
          <cell r="F6348">
            <v>0</v>
          </cell>
        </row>
        <row r="6349">
          <cell r="A6349" t="str">
            <v>643E01411</v>
          </cell>
          <cell r="C6349" t="str">
            <v>EACH</v>
          </cell>
          <cell r="D6349" t="str">
            <v>WORD ON PAVEMENT, 96", AS PER PLAN</v>
          </cell>
          <cell r="F6349">
            <v>0</v>
          </cell>
        </row>
        <row r="6350">
          <cell r="A6350" t="str">
            <v>643E01500</v>
          </cell>
          <cell r="C6350" t="str">
            <v>FT</v>
          </cell>
          <cell r="D6350" t="str">
            <v>DOTTED LINE, 4"</v>
          </cell>
          <cell r="F6350">
            <v>0</v>
          </cell>
        </row>
        <row r="6351">
          <cell r="A6351" t="str">
            <v>643E01501</v>
          </cell>
          <cell r="C6351" t="str">
            <v>FT</v>
          </cell>
          <cell r="D6351" t="str">
            <v>DOTTED LINE, 4", AS PER PLAN</v>
          </cell>
          <cell r="F6351">
            <v>0</v>
          </cell>
        </row>
        <row r="6352">
          <cell r="A6352" t="str">
            <v>643E01510</v>
          </cell>
          <cell r="C6352" t="str">
            <v>FT</v>
          </cell>
          <cell r="D6352" t="str">
            <v>DOTTED LINE, 6"</v>
          </cell>
          <cell r="F6352">
            <v>0</v>
          </cell>
        </row>
        <row r="6353">
          <cell r="A6353" t="str">
            <v>643E01511</v>
          </cell>
          <cell r="C6353" t="str">
            <v>FT</v>
          </cell>
          <cell r="D6353" t="str">
            <v>DOTTED LINE, 6", AS PER PLAN</v>
          </cell>
          <cell r="F6353">
            <v>0</v>
          </cell>
        </row>
        <row r="6354">
          <cell r="A6354" t="str">
            <v>643E01550</v>
          </cell>
          <cell r="C6354" t="str">
            <v>FT</v>
          </cell>
          <cell r="D6354" t="str">
            <v>DOTTED LINE, 12"</v>
          </cell>
          <cell r="F6354">
            <v>0</v>
          </cell>
        </row>
        <row r="6355">
          <cell r="A6355" t="str">
            <v>643E01551</v>
          </cell>
          <cell r="C6355" t="str">
            <v>FT</v>
          </cell>
          <cell r="D6355" t="str">
            <v>DOTTED LINE, 12", AS PER PLAN</v>
          </cell>
          <cell r="F6355">
            <v>0</v>
          </cell>
        </row>
        <row r="6356">
          <cell r="A6356" t="str">
            <v>643E01600</v>
          </cell>
          <cell r="C6356" t="str">
            <v>EACH</v>
          </cell>
          <cell r="D6356" t="str">
            <v>HANDICAP SYMBOL MARKING</v>
          </cell>
          <cell r="F6356">
            <v>0</v>
          </cell>
        </row>
        <row r="6357">
          <cell r="A6357" t="str">
            <v>643E01601</v>
          </cell>
          <cell r="C6357" t="str">
            <v>EACH</v>
          </cell>
          <cell r="D6357" t="str">
            <v>HANDICAP SYMBOL MARKING, AS PER PLAN</v>
          </cell>
          <cell r="F6357">
            <v>0</v>
          </cell>
        </row>
        <row r="6358">
          <cell r="A6358" t="str">
            <v>643E01602</v>
          </cell>
          <cell r="C6358" t="str">
            <v>EACH</v>
          </cell>
          <cell r="D6358" t="str">
            <v>BIKE LANE SYMBOL MARKING</v>
          </cell>
          <cell r="F6358">
            <v>0</v>
          </cell>
        </row>
        <row r="6359">
          <cell r="A6359" t="str">
            <v>643E19000</v>
          </cell>
          <cell r="C6359" t="str">
            <v>EACH</v>
          </cell>
          <cell r="D6359" t="str">
            <v>SHARED LANE MARKING</v>
          </cell>
          <cell r="F6359">
            <v>0</v>
          </cell>
        </row>
        <row r="6360">
          <cell r="A6360" t="str">
            <v>643E20000</v>
          </cell>
          <cell r="C6360" t="str">
            <v>LS</v>
          </cell>
          <cell r="D6360" t="str">
            <v>TWO-WAY RADIO EQUIPMENT</v>
          </cell>
          <cell r="F6360">
            <v>0</v>
          </cell>
        </row>
        <row r="6361">
          <cell r="A6361" t="str">
            <v>643E20802</v>
          </cell>
          <cell r="C6361" t="str">
            <v>FT</v>
          </cell>
          <cell r="D6361" t="str">
            <v>YIELD LINE</v>
          </cell>
          <cell r="F6361">
            <v>0</v>
          </cell>
        </row>
        <row r="6362">
          <cell r="A6362" t="str">
            <v>643E30000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643E40000</v>
          </cell>
          <cell r="C6366" t="str">
            <v>EACH</v>
          </cell>
          <cell r="D6366" t="str">
            <v>SPEED MEASUREMENT MARKING</v>
          </cell>
          <cell r="F6366">
            <v>0</v>
          </cell>
        </row>
        <row r="6367">
          <cell r="A6367" t="str">
            <v>643E40001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643E50000</v>
          </cell>
          <cell r="C6368" t="str">
            <v>MILE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643E50100</v>
          </cell>
          <cell r="C6369" t="str">
            <v>EACH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643E50200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643E60000</v>
          </cell>
          <cell r="C6371" t="str">
            <v>SF</v>
          </cell>
          <cell r="D6371" t="str">
            <v>GREEN COLORED PAVEMENT FOR BIKE LANES</v>
          </cell>
          <cell r="F6371">
            <v>0</v>
          </cell>
        </row>
        <row r="6372">
          <cell r="A6372" t="str">
            <v>644E00100</v>
          </cell>
          <cell r="C6372" t="str">
            <v>MILE</v>
          </cell>
          <cell r="D6372" t="str">
            <v>EDGE LINE, 4"</v>
          </cell>
          <cell r="F6372">
            <v>0</v>
          </cell>
        </row>
        <row r="6373">
          <cell r="A6373" t="str">
            <v>644E00101</v>
          </cell>
          <cell r="C6373" t="str">
            <v>MILE</v>
          </cell>
          <cell r="D6373" t="str">
            <v>EDGE LINE, 4", AS PER PLAN</v>
          </cell>
          <cell r="F6373">
            <v>0</v>
          </cell>
        </row>
        <row r="6374">
          <cell r="A6374" t="str">
            <v>644E00104</v>
          </cell>
          <cell r="C6374" t="str">
            <v>MILE</v>
          </cell>
          <cell r="D6374" t="str">
            <v>EDGE LINE, 6"</v>
          </cell>
          <cell r="F6374">
            <v>0</v>
          </cell>
        </row>
        <row r="6375">
          <cell r="A6375" t="str">
            <v>644E00105</v>
          </cell>
          <cell r="C6375" t="str">
            <v>MILE</v>
          </cell>
          <cell r="D6375" t="str">
            <v>EDGE LINE, 6", AS PER PLAN</v>
          </cell>
          <cell r="F6375">
            <v>0</v>
          </cell>
        </row>
        <row r="6376">
          <cell r="A6376" t="str">
            <v>644E00200</v>
          </cell>
          <cell r="C6376" t="str">
            <v>MILE</v>
          </cell>
          <cell r="D6376" t="str">
            <v>LANE LINE, 4"</v>
          </cell>
          <cell r="F6376">
            <v>0</v>
          </cell>
        </row>
        <row r="6377">
          <cell r="A6377" t="str">
            <v>644E00201</v>
          </cell>
          <cell r="C6377" t="str">
            <v>MILE</v>
          </cell>
          <cell r="D6377" t="str">
            <v>LANE LINE, 4", AS PER PLAN</v>
          </cell>
          <cell r="F6377">
            <v>0</v>
          </cell>
        </row>
        <row r="6378">
          <cell r="A6378" t="str">
            <v>644E00204</v>
          </cell>
          <cell r="C6378" t="str">
            <v>MILE</v>
          </cell>
          <cell r="D6378" t="str">
            <v>LANE LINE, 6"</v>
          </cell>
          <cell r="F6378">
            <v>0</v>
          </cell>
        </row>
        <row r="6379">
          <cell r="A6379" t="str">
            <v>644E00300</v>
          </cell>
          <cell r="C6379" t="str">
            <v>MILE</v>
          </cell>
          <cell r="D6379" t="str">
            <v>CENTER LINE</v>
          </cell>
          <cell r="F6379">
            <v>0</v>
          </cell>
        </row>
        <row r="6380">
          <cell r="A6380" t="str">
            <v>644E00301</v>
          </cell>
          <cell r="C6380" t="str">
            <v>MILE</v>
          </cell>
          <cell r="D6380" t="str">
            <v>CENTER LINE, AS PER PLAN</v>
          </cell>
          <cell r="F6380">
            <v>0</v>
          </cell>
        </row>
        <row r="6381">
          <cell r="A6381" t="str">
            <v>644E00400</v>
          </cell>
          <cell r="C6381" t="str">
            <v>FT</v>
          </cell>
          <cell r="D6381" t="str">
            <v>CHANNELIZING LINE, 8"</v>
          </cell>
          <cell r="F6381">
            <v>0</v>
          </cell>
        </row>
        <row r="6382">
          <cell r="A6382" t="str">
            <v>644E00401</v>
          </cell>
          <cell r="C6382" t="str">
            <v>FT</v>
          </cell>
          <cell r="D6382" t="str">
            <v>CHANNELIZING LINE, 8", AS PER PLAN</v>
          </cell>
          <cell r="F6382">
            <v>0</v>
          </cell>
        </row>
        <row r="6383">
          <cell r="A6383" t="str">
            <v>644E00404</v>
          </cell>
          <cell r="C6383" t="str">
            <v>FT</v>
          </cell>
          <cell r="D6383" t="str">
            <v>CHANNELIZING LINE, 12"</v>
          </cell>
          <cell r="F6383">
            <v>0</v>
          </cell>
        </row>
        <row r="6384">
          <cell r="A6384" t="str">
            <v>644E00405</v>
          </cell>
          <cell r="C6384" t="str">
            <v>FT</v>
          </cell>
          <cell r="D6384" t="str">
            <v>CHANNELIZING LINE, 12", AS PER PLAN</v>
          </cell>
          <cell r="F6384">
            <v>0</v>
          </cell>
        </row>
        <row r="6385">
          <cell r="A6385" t="str">
            <v>644E00500</v>
          </cell>
          <cell r="C6385" t="str">
            <v>FT</v>
          </cell>
          <cell r="D6385" t="str">
            <v>STOP LINE</v>
          </cell>
          <cell r="F6385">
            <v>0</v>
          </cell>
        </row>
        <row r="6386">
          <cell r="A6386" t="str">
            <v>644E00501</v>
          </cell>
          <cell r="C6386" t="str">
            <v>FT</v>
          </cell>
          <cell r="D6386" t="str">
            <v>STOP LINE, AS PER PLAN</v>
          </cell>
          <cell r="F6386">
            <v>0</v>
          </cell>
        </row>
        <row r="6387">
          <cell r="A6387" t="str">
            <v>644E00620</v>
          </cell>
          <cell r="C6387" t="str">
            <v>FT</v>
          </cell>
          <cell r="D6387" t="str">
            <v>CROSSWALK LINE, 12"</v>
          </cell>
          <cell r="F6387">
            <v>0</v>
          </cell>
        </row>
        <row r="6388">
          <cell r="A6388" t="str">
            <v>644E00621</v>
          </cell>
          <cell r="C6388" t="str">
            <v>FT</v>
          </cell>
          <cell r="D6388" t="str">
            <v>CROSSWALK LINE, 12", AS PER PLAN</v>
          </cell>
          <cell r="F6388">
            <v>0</v>
          </cell>
        </row>
        <row r="6389">
          <cell r="A6389" t="str">
            <v>644E00630</v>
          </cell>
          <cell r="C6389" t="str">
            <v>FT</v>
          </cell>
          <cell r="D6389" t="str">
            <v>CROSSWALK LINE, 24"</v>
          </cell>
          <cell r="F6389">
            <v>0</v>
          </cell>
        </row>
        <row r="6390">
          <cell r="A6390" t="str">
            <v>644E00631</v>
          </cell>
          <cell r="C6390" t="str">
            <v>FT</v>
          </cell>
          <cell r="D6390" t="str">
            <v>CROSSWALK LINE, 24", AS PER PLAN</v>
          </cell>
          <cell r="F6390">
            <v>0</v>
          </cell>
        </row>
        <row r="6391">
          <cell r="A6391" t="str">
            <v>644E00700</v>
          </cell>
          <cell r="C6391" t="str">
            <v>FT</v>
          </cell>
          <cell r="D6391" t="str">
            <v>TRANSVERSE/DIAGONAL LINE</v>
          </cell>
          <cell r="F6391">
            <v>0</v>
          </cell>
        </row>
        <row r="6392">
          <cell r="A6392" t="str">
            <v>644E00701</v>
          </cell>
          <cell r="C6392" t="str">
            <v>FT</v>
          </cell>
          <cell r="D6392" t="str">
            <v>TRANSVERSE/DIAGONAL LINE, AS PER PLAN</v>
          </cell>
          <cell r="F6392">
            <v>0</v>
          </cell>
        </row>
        <row r="6393">
          <cell r="A6393" t="str">
            <v>644E00720</v>
          </cell>
          <cell r="C6393" t="str">
            <v>FT</v>
          </cell>
          <cell r="D6393" t="str">
            <v>CHEVRON MARKING</v>
          </cell>
          <cell r="F6393">
            <v>0</v>
          </cell>
        </row>
        <row r="6394">
          <cell r="A6394" t="str">
            <v>644E00721</v>
          </cell>
          <cell r="C6394" t="str">
            <v>FT</v>
          </cell>
          <cell r="D6394" t="str">
            <v>CHEVRON MARKING, AS PER PLAN</v>
          </cell>
          <cell r="F6394">
            <v>0</v>
          </cell>
        </row>
        <row r="6395">
          <cell r="A6395" t="str">
            <v>644E00800</v>
          </cell>
          <cell r="C6395" t="str">
            <v>FT</v>
          </cell>
          <cell r="D6395" t="str">
            <v>CURB MARKING</v>
          </cell>
          <cell r="F6395">
            <v>0</v>
          </cell>
        </row>
        <row r="6396">
          <cell r="A6396" t="str">
            <v>644E00900</v>
          </cell>
          <cell r="C6396" t="str">
            <v>SF</v>
          </cell>
          <cell r="D6396" t="str">
            <v>ISLAND MARKING</v>
          </cell>
          <cell r="F6396">
            <v>0</v>
          </cell>
        </row>
        <row r="6397">
          <cell r="A6397" t="str">
            <v>644E00901</v>
          </cell>
          <cell r="C6397" t="str">
            <v>SF</v>
          </cell>
          <cell r="D6397" t="str">
            <v>ISLAND MARKING, AS PER PLAN</v>
          </cell>
          <cell r="F6397">
            <v>0</v>
          </cell>
        </row>
        <row r="6398">
          <cell r="A6398" t="str">
            <v>644E01000</v>
          </cell>
          <cell r="C6398" t="str">
            <v>EACH</v>
          </cell>
          <cell r="D6398" t="str">
            <v>RAILROAD SYMBOL MARKING</v>
          </cell>
          <cell r="F6398">
            <v>0</v>
          </cell>
        </row>
        <row r="6399">
          <cell r="A6399" t="str">
            <v>644E01001</v>
          </cell>
          <cell r="C6399" t="str">
            <v>EACH</v>
          </cell>
          <cell r="D6399" t="str">
            <v>RAILROAD SYMBOL MARKING, AS PER PLAN</v>
          </cell>
          <cell r="F6399">
            <v>0</v>
          </cell>
        </row>
        <row r="6400">
          <cell r="A6400" t="str">
            <v>644E01100</v>
          </cell>
          <cell r="C6400" t="str">
            <v>EACH</v>
          </cell>
          <cell r="D6400" t="str">
            <v>SCHOOL SYMBOL MARKING, 72"</v>
          </cell>
          <cell r="F6400">
            <v>0</v>
          </cell>
        </row>
        <row r="6401">
          <cell r="A6401" t="str">
            <v>644E01110</v>
          </cell>
          <cell r="C6401" t="str">
            <v>EACH</v>
          </cell>
          <cell r="D6401" t="str">
            <v>SCHOOL SYMBOL MARKING, 96"</v>
          </cell>
          <cell r="F6401">
            <v>0</v>
          </cell>
        </row>
        <row r="6402">
          <cell r="A6402" t="str">
            <v>644E01111</v>
          </cell>
          <cell r="C6402" t="str">
            <v>EACH</v>
          </cell>
          <cell r="D6402" t="str">
            <v>SCHOOL SYMBOL MARKING, 96", AS PER PLAN</v>
          </cell>
          <cell r="F6402">
            <v>0</v>
          </cell>
        </row>
        <row r="6403">
          <cell r="A6403" t="str">
            <v>644E01120</v>
          </cell>
          <cell r="C6403" t="str">
            <v>EACH</v>
          </cell>
          <cell r="D6403" t="str">
            <v>SCHOOL SYMBOL MARKING, 120"</v>
          </cell>
          <cell r="F6403">
            <v>0</v>
          </cell>
        </row>
        <row r="6404">
          <cell r="A6404" t="str">
            <v>644E01121</v>
          </cell>
          <cell r="C6404" t="str">
            <v>EACH</v>
          </cell>
          <cell r="D6404" t="str">
            <v>SCHOOL SYMBOL MARKING, 120", AS PER PLAN</v>
          </cell>
          <cell r="F6404">
            <v>0</v>
          </cell>
        </row>
        <row r="6405">
          <cell r="A6405" t="str">
            <v>644E01200</v>
          </cell>
          <cell r="C6405" t="str">
            <v>FT</v>
          </cell>
          <cell r="D6405" t="str">
            <v>PARKING LOT STALL MARKING</v>
          </cell>
          <cell r="F6405">
            <v>0</v>
          </cell>
        </row>
        <row r="6406">
          <cell r="A6406" t="str">
            <v>644E01201</v>
          </cell>
          <cell r="C6406" t="str">
            <v>FT</v>
          </cell>
          <cell r="D6406" t="str">
            <v>PARKING LOT STALL MARKING, AS PER PLAN</v>
          </cell>
          <cell r="F6406">
            <v>0</v>
          </cell>
        </row>
        <row r="6407">
          <cell r="A6407" t="str">
            <v>644E01300</v>
          </cell>
          <cell r="C6407" t="str">
            <v>EACH</v>
          </cell>
          <cell r="D6407" t="str">
            <v>LANE ARROW</v>
          </cell>
          <cell r="F6407">
            <v>0</v>
          </cell>
        </row>
        <row r="6408">
          <cell r="A6408" t="str">
            <v>644E01301</v>
          </cell>
          <cell r="C6408" t="str">
            <v>EACH</v>
          </cell>
          <cell r="D6408" t="str">
            <v>LANE ARROW, AS PER PLAN</v>
          </cell>
          <cell r="F6408">
            <v>0</v>
          </cell>
        </row>
        <row r="6409">
          <cell r="A6409" t="str">
            <v>644E01350</v>
          </cell>
          <cell r="C6409" t="str">
            <v>EACH</v>
          </cell>
          <cell r="D6409" t="str">
            <v>LANE REDUCTION ARROW</v>
          </cell>
          <cell r="F6409">
            <v>0</v>
          </cell>
        </row>
        <row r="6410">
          <cell r="A6410" t="str">
            <v>644E01360</v>
          </cell>
          <cell r="C6410" t="str">
            <v>EACH</v>
          </cell>
          <cell r="D6410" t="str">
            <v>WRONG WAY ARROW</v>
          </cell>
          <cell r="F6410">
            <v>0</v>
          </cell>
        </row>
        <row r="6411">
          <cell r="A6411" t="str">
            <v>644E01382</v>
          </cell>
          <cell r="C6411" t="str">
            <v>EACH</v>
          </cell>
          <cell r="D6411" t="str">
            <v>WORD ON PAVEMENT, 48"</v>
          </cell>
          <cell r="F6411">
            <v>0</v>
          </cell>
        </row>
        <row r="6412">
          <cell r="A6412" t="str">
            <v>644E01383</v>
          </cell>
          <cell r="C6412" t="str">
            <v>EACH</v>
          </cell>
          <cell r="D6412" t="str">
            <v>WORD ON PAVEMENT, 48", AS PER PLAN</v>
          </cell>
          <cell r="F6412">
            <v>0</v>
          </cell>
        </row>
        <row r="6413">
          <cell r="A6413" t="str">
            <v>644E01400</v>
          </cell>
          <cell r="C6413" t="str">
            <v>EACH</v>
          </cell>
          <cell r="D6413" t="str">
            <v>WORD ON PAVEMENT, 72"</v>
          </cell>
          <cell r="F6413">
            <v>0</v>
          </cell>
        </row>
        <row r="6414">
          <cell r="A6414" t="str">
            <v>644E01401</v>
          </cell>
          <cell r="C6414" t="str">
            <v>EACH</v>
          </cell>
          <cell r="D6414" t="str">
            <v>WORD ON PAVEMENT, 72", AS PER PLAN</v>
          </cell>
          <cell r="F6414">
            <v>0</v>
          </cell>
        </row>
        <row r="6415">
          <cell r="A6415" t="str">
            <v>644E01410</v>
          </cell>
          <cell r="C6415" t="str">
            <v>EACH</v>
          </cell>
          <cell r="D6415" t="str">
            <v>WORD ON PAVEMENT, 96"</v>
          </cell>
          <cell r="F6415">
            <v>0</v>
          </cell>
        </row>
        <row r="6416">
          <cell r="A6416" t="str">
            <v>644E01411</v>
          </cell>
          <cell r="C6416" t="str">
            <v>EACH</v>
          </cell>
          <cell r="D6416" t="str">
            <v>WORD ON PAVEMENT, 96", AS PER PLAN</v>
          </cell>
          <cell r="F6416">
            <v>0</v>
          </cell>
        </row>
        <row r="6417">
          <cell r="A6417" t="str">
            <v>644E01500</v>
          </cell>
          <cell r="C6417" t="str">
            <v>FT</v>
          </cell>
          <cell r="D6417" t="str">
            <v>DOTTED LINE, 4"</v>
          </cell>
          <cell r="F6417">
            <v>0</v>
          </cell>
        </row>
        <row r="6418">
          <cell r="A6418" t="str">
            <v>644E01501</v>
          </cell>
          <cell r="C6418" t="str">
            <v>FT</v>
          </cell>
          <cell r="D6418" t="str">
            <v>DOTTED LINE, 4", AS PER PLAN</v>
          </cell>
          <cell r="F6418">
            <v>0</v>
          </cell>
        </row>
        <row r="6419">
          <cell r="A6419" t="str">
            <v>644E01510</v>
          </cell>
          <cell r="C6419" t="str">
            <v>FT</v>
          </cell>
          <cell r="D6419" t="str">
            <v>DOTTED LINE, 6"</v>
          </cell>
          <cell r="F6419">
            <v>0</v>
          </cell>
        </row>
        <row r="6420">
          <cell r="A6420" t="str">
            <v>644E01511</v>
          </cell>
          <cell r="C6420" t="str">
            <v>FT</v>
          </cell>
          <cell r="D6420" t="str">
            <v>DOTTED LINE, 6", AS PER PLAN</v>
          </cell>
          <cell r="F6420">
            <v>0</v>
          </cell>
        </row>
        <row r="6421">
          <cell r="A6421" t="str">
            <v>644E01514</v>
          </cell>
          <cell r="C6421" t="str">
            <v>FT</v>
          </cell>
          <cell r="D6421" t="str">
            <v>DOTTED LINE, 8"</v>
          </cell>
          <cell r="F6421">
            <v>0</v>
          </cell>
        </row>
        <row r="6422">
          <cell r="A6422" t="str">
            <v>644E01520</v>
          </cell>
          <cell r="C6422" t="str">
            <v>FT</v>
          </cell>
          <cell r="D6422" t="str">
            <v>DOTTED LINE, 12"</v>
          </cell>
          <cell r="F6422">
            <v>0</v>
          </cell>
        </row>
        <row r="6423">
          <cell r="A6423" t="str">
            <v>644E01600</v>
          </cell>
          <cell r="C6423" t="str">
            <v>EACH</v>
          </cell>
          <cell r="D6423" t="str">
            <v>HANDICAP SYMBOL MARKING</v>
          </cell>
          <cell r="F6423">
            <v>0</v>
          </cell>
        </row>
        <row r="6424">
          <cell r="A6424" t="str">
            <v>644E01601</v>
          </cell>
          <cell r="C6424" t="str">
            <v>EACH</v>
          </cell>
          <cell r="D6424" t="str">
            <v>HANDICAP SYMBOL MARKING, AS PER PLAN</v>
          </cell>
          <cell r="F6424">
            <v>0</v>
          </cell>
        </row>
        <row r="6425">
          <cell r="A6425" t="str">
            <v>644E01620</v>
          </cell>
          <cell r="C6425" t="str">
            <v>EACH</v>
          </cell>
          <cell r="D6425" t="str">
            <v>BIKE CROSSING SYMBOL</v>
          </cell>
          <cell r="F6425">
            <v>0</v>
          </cell>
        </row>
        <row r="6426">
          <cell r="A6426" t="str">
            <v>644E01621</v>
          </cell>
          <cell r="C6426" t="str">
            <v>EACH</v>
          </cell>
          <cell r="D6426" t="str">
            <v>BIKE CROSSING SYMBOL, AS PER PLAN</v>
          </cell>
          <cell r="F6426">
            <v>0</v>
          </cell>
        </row>
        <row r="6427">
          <cell r="A6427" t="str">
            <v>644E01630</v>
          </cell>
          <cell r="C6427" t="str">
            <v>EACH</v>
          </cell>
          <cell r="D6427" t="str">
            <v>BIKE LANE SYMBOL MARKING</v>
          </cell>
          <cell r="F6427">
            <v>0</v>
          </cell>
        </row>
        <row r="6428">
          <cell r="A6428" t="str">
            <v>644E01800</v>
          </cell>
          <cell r="C6428" t="str">
            <v>EACH</v>
          </cell>
          <cell r="D6428" t="str">
            <v>PREFERENTIAL LANE MARKING</v>
          </cell>
          <cell r="F6428">
            <v>0</v>
          </cell>
        </row>
        <row r="6429">
          <cell r="A6429" t="str">
            <v>644E19000</v>
          </cell>
          <cell r="C6429" t="str">
            <v>EACH</v>
          </cell>
          <cell r="D6429" t="str">
            <v>SHARED LANE MARKING</v>
          </cell>
          <cell r="F6429">
            <v>0</v>
          </cell>
        </row>
        <row r="6430">
          <cell r="A6430" t="str">
            <v>644E20000</v>
          </cell>
          <cell r="C6430" t="str">
            <v>LS</v>
          </cell>
          <cell r="D6430" t="str">
            <v>TWO-WAY RADIO EQUIPMENT</v>
          </cell>
          <cell r="F6430">
            <v>0</v>
          </cell>
        </row>
        <row r="6431">
          <cell r="A6431" t="str">
            <v>644E20001</v>
          </cell>
          <cell r="C6431" t="str">
            <v>LS</v>
          </cell>
          <cell r="D6431" t="str">
            <v>TWO WAY RADIO EQUIPMENT, AS PER PLAN</v>
          </cell>
          <cell r="F6431">
            <v>0</v>
          </cell>
        </row>
        <row r="6432">
          <cell r="A6432" t="str">
            <v>644E20800</v>
          </cell>
          <cell r="C6432" t="str">
            <v>FT</v>
          </cell>
          <cell r="D6432" t="str">
            <v>YIELD LINE</v>
          </cell>
          <cell r="F6432">
            <v>0</v>
          </cell>
        </row>
        <row r="6433">
          <cell r="A6433" t="str">
            <v>644E20801</v>
          </cell>
          <cell r="C6433" t="str">
            <v>FT</v>
          </cell>
          <cell r="D6433" t="str">
            <v>YIELD LINE, AS PER PLAN</v>
          </cell>
          <cell r="F6433">
            <v>0</v>
          </cell>
        </row>
        <row r="6434">
          <cell r="A6434" t="str">
            <v>644E30000</v>
          </cell>
          <cell r="C6434" t="str">
            <v>FT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644E30010</v>
          </cell>
          <cell r="C6435" t="str">
            <v>SF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644E30020</v>
          </cell>
          <cell r="C6436" t="str">
            <v>EACH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644E30030</v>
          </cell>
          <cell r="C6437" t="str">
            <v>MILE</v>
          </cell>
          <cell r="D6437" t="str">
            <v>REMOVAL OF PAVEMENT MARKING</v>
          </cell>
          <cell r="F6437">
            <v>0</v>
          </cell>
        </row>
        <row r="6438">
          <cell r="A6438" t="str">
            <v>644E40000</v>
          </cell>
          <cell r="C6438" t="str">
            <v>EACH</v>
          </cell>
          <cell r="D6438" t="str">
            <v>SPEED MEASUREMENT MARKING</v>
          </cell>
          <cell r="F6438">
            <v>0</v>
          </cell>
        </row>
        <row r="6439">
          <cell r="A6439" t="str">
            <v>644E40001</v>
          </cell>
          <cell r="C6439" t="str">
            <v>EACH</v>
          </cell>
          <cell r="D6439" t="str">
            <v>SPEED MEASUREMENT MARKING, AS PER PLAN</v>
          </cell>
          <cell r="F6439">
            <v>0</v>
          </cell>
        </row>
        <row r="6440">
          <cell r="A6440" t="str">
            <v>644E50100</v>
          </cell>
          <cell r="C6440" t="str">
            <v>EACH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644E50200</v>
          </cell>
          <cell r="C6441" t="str">
            <v>SF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644E50300</v>
          </cell>
          <cell r="C6442" t="str">
            <v>FT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644E50400</v>
          </cell>
          <cell r="C6443" t="str">
            <v>MILE</v>
          </cell>
          <cell r="D6443" t="str">
            <v>PAVEMENT MARKING, MISC.:</v>
          </cell>
          <cell r="F6443">
            <v>1</v>
          </cell>
          <cell r="G6443">
            <v>1</v>
          </cell>
        </row>
        <row r="6444">
          <cell r="A6444" t="str">
            <v>644E60000</v>
          </cell>
          <cell r="C6444" t="str">
            <v>SF</v>
          </cell>
          <cell r="D6444" t="str">
            <v>GREEN COLORED PAVEMENT FOR BIKE LANES</v>
          </cell>
          <cell r="F6444">
            <v>0</v>
          </cell>
        </row>
        <row r="6445">
          <cell r="A6445" t="str">
            <v>645E00100</v>
          </cell>
          <cell r="C6445" t="str">
            <v>MILE</v>
          </cell>
          <cell r="D6445" t="str">
            <v>EDGE LINE, 4", TYPE A1</v>
          </cell>
          <cell r="F6445">
            <v>0</v>
          </cell>
        </row>
        <row r="6446">
          <cell r="A6446" t="str">
            <v>645E00102</v>
          </cell>
          <cell r="C6446" t="str">
            <v>MILE</v>
          </cell>
          <cell r="D6446" t="str">
            <v>EDGE LINE, 4", TYPE A2</v>
          </cell>
          <cell r="F6446">
            <v>0</v>
          </cell>
        </row>
        <row r="6447">
          <cell r="A6447" t="str">
            <v>645E00104</v>
          </cell>
          <cell r="C6447" t="str">
            <v>MILE</v>
          </cell>
          <cell r="D6447" t="str">
            <v>EDGE LINE, TYPE B</v>
          </cell>
          <cell r="F6447">
            <v>0</v>
          </cell>
        </row>
        <row r="6448">
          <cell r="A6448" t="str">
            <v>645E00106</v>
          </cell>
          <cell r="C6448" t="str">
            <v>MILE</v>
          </cell>
          <cell r="D6448" t="str">
            <v>EDGE LINE, TYPE C</v>
          </cell>
          <cell r="F6448">
            <v>0</v>
          </cell>
        </row>
        <row r="6449">
          <cell r="A6449" t="str">
            <v>645E00110</v>
          </cell>
          <cell r="C6449" t="str">
            <v>MILE</v>
          </cell>
          <cell r="D6449" t="str">
            <v>EDGE LINE, 4", TYPE A3</v>
          </cell>
          <cell r="F6449">
            <v>0</v>
          </cell>
        </row>
        <row r="6450">
          <cell r="A6450" t="str">
            <v>645E00111</v>
          </cell>
          <cell r="C6450" t="str">
            <v>MILE</v>
          </cell>
          <cell r="D6450" t="str">
            <v>EDGE LINE, 4", TYPE A3, AS PER PLAN</v>
          </cell>
          <cell r="F6450">
            <v>0</v>
          </cell>
        </row>
        <row r="6451">
          <cell r="A6451" t="str">
            <v>645E00112</v>
          </cell>
          <cell r="C6451" t="str">
            <v>MILE</v>
          </cell>
          <cell r="D6451" t="str">
            <v>EDGE LINE, 6", TYPE A1</v>
          </cell>
          <cell r="F6451">
            <v>0</v>
          </cell>
        </row>
        <row r="6452">
          <cell r="A6452" t="str">
            <v>645E00114</v>
          </cell>
          <cell r="C6452" t="str">
            <v>MILE</v>
          </cell>
          <cell r="D6452" t="str">
            <v>EDGE LINE, 6", TYPE A2</v>
          </cell>
          <cell r="F6452">
            <v>0</v>
          </cell>
        </row>
        <row r="6453">
          <cell r="A6453" t="str">
            <v>645E00116</v>
          </cell>
          <cell r="C6453" t="str">
            <v>MILE</v>
          </cell>
          <cell r="D6453" t="str">
            <v>EDGE LINE, 6", TYPE A3</v>
          </cell>
          <cell r="F6453">
            <v>0</v>
          </cell>
        </row>
        <row r="6454">
          <cell r="A6454" t="str">
            <v>645E00117</v>
          </cell>
          <cell r="C6454" t="str">
            <v>MILE</v>
          </cell>
          <cell r="D6454" t="str">
            <v>EDGE LINE, 6", TYPE A3, AS PER PLAN</v>
          </cell>
          <cell r="F6454">
            <v>0</v>
          </cell>
        </row>
        <row r="6455">
          <cell r="A6455" t="str">
            <v>645E00200</v>
          </cell>
          <cell r="C6455" t="str">
            <v>MILE</v>
          </cell>
          <cell r="D6455" t="str">
            <v>LANE LINE, 4", TYPE A1</v>
          </cell>
          <cell r="F6455">
            <v>0</v>
          </cell>
        </row>
        <row r="6456">
          <cell r="A6456" t="str">
            <v>645E00202</v>
          </cell>
          <cell r="C6456" t="str">
            <v>MILE</v>
          </cell>
          <cell r="D6456" t="str">
            <v>LANE LINE, 4", TYPE A2</v>
          </cell>
          <cell r="F6456">
            <v>0</v>
          </cell>
        </row>
        <row r="6457">
          <cell r="A6457" t="str">
            <v>645E00204</v>
          </cell>
          <cell r="C6457" t="str">
            <v>MILE</v>
          </cell>
          <cell r="D6457" t="str">
            <v>LANE LINE, TYPE B</v>
          </cell>
          <cell r="F6457">
            <v>0</v>
          </cell>
        </row>
        <row r="6458">
          <cell r="A6458" t="str">
            <v>645E00206</v>
          </cell>
          <cell r="C6458" t="str">
            <v>MILE</v>
          </cell>
          <cell r="D6458" t="str">
            <v>LANE LINE, TYPE C</v>
          </cell>
          <cell r="F6458">
            <v>0</v>
          </cell>
        </row>
        <row r="6459">
          <cell r="A6459" t="str">
            <v>645E00210</v>
          </cell>
          <cell r="C6459" t="str">
            <v>MILE</v>
          </cell>
          <cell r="D6459" t="str">
            <v>LANE LINE, 4", TYPE A3</v>
          </cell>
          <cell r="F6459">
            <v>0</v>
          </cell>
        </row>
        <row r="6460">
          <cell r="A6460" t="str">
            <v>645E00211</v>
          </cell>
          <cell r="C6460" t="str">
            <v>MILE</v>
          </cell>
          <cell r="D6460" t="str">
            <v>LANE LINE, 4", TYPE A3, AS PER PLAN</v>
          </cell>
          <cell r="F6460">
            <v>0</v>
          </cell>
        </row>
        <row r="6461">
          <cell r="A6461" t="str">
            <v>645E00212</v>
          </cell>
          <cell r="C6461" t="str">
            <v>MILE</v>
          </cell>
          <cell r="D6461" t="str">
            <v>LANE LINE, 6", TYPE A1</v>
          </cell>
          <cell r="F6461">
            <v>0</v>
          </cell>
        </row>
        <row r="6462">
          <cell r="A6462" t="str">
            <v>645E00214</v>
          </cell>
          <cell r="C6462" t="str">
            <v>MILE</v>
          </cell>
          <cell r="D6462" t="str">
            <v>LANE LINE, 6", TYPE A2</v>
          </cell>
          <cell r="F6462">
            <v>0</v>
          </cell>
        </row>
        <row r="6463">
          <cell r="A6463" t="str">
            <v>645E00216</v>
          </cell>
          <cell r="C6463" t="str">
            <v>MILE</v>
          </cell>
          <cell r="D6463" t="str">
            <v>LANE LINE, 6", TYPE A3</v>
          </cell>
          <cell r="F6463">
            <v>0</v>
          </cell>
        </row>
        <row r="6464">
          <cell r="A6464" t="str">
            <v>645E00217</v>
          </cell>
          <cell r="C6464" t="str">
            <v>MILE</v>
          </cell>
          <cell r="D6464" t="str">
            <v>LANE LINE, 6", TYPE A3, AS PER PLAN</v>
          </cell>
          <cell r="F6464">
            <v>0</v>
          </cell>
        </row>
        <row r="6465">
          <cell r="A6465" t="str">
            <v>645E00300</v>
          </cell>
          <cell r="C6465" t="str">
            <v>MILE</v>
          </cell>
          <cell r="D6465" t="str">
            <v>CENTER LINE, TYPE A1</v>
          </cell>
          <cell r="F6465">
            <v>0</v>
          </cell>
        </row>
        <row r="6466">
          <cell r="A6466" t="str">
            <v>645E00302</v>
          </cell>
          <cell r="C6466" t="str">
            <v>MILE</v>
          </cell>
          <cell r="D6466" t="str">
            <v>CENTER LINE, TYPE A2</v>
          </cell>
          <cell r="F6466">
            <v>0</v>
          </cell>
        </row>
        <row r="6467">
          <cell r="A6467" t="str">
            <v>645E00304</v>
          </cell>
          <cell r="C6467" t="str">
            <v>MILE</v>
          </cell>
          <cell r="D6467" t="str">
            <v>CENTER LINE, TYPE B</v>
          </cell>
          <cell r="F6467">
            <v>0</v>
          </cell>
        </row>
        <row r="6468">
          <cell r="A6468" t="str">
            <v>645E00306</v>
          </cell>
          <cell r="C6468" t="str">
            <v>MILE</v>
          </cell>
          <cell r="D6468" t="str">
            <v>CENTER LINE, TYPE C</v>
          </cell>
          <cell r="F6468">
            <v>0</v>
          </cell>
        </row>
        <row r="6469">
          <cell r="A6469" t="str">
            <v>645E00310</v>
          </cell>
          <cell r="C6469" t="str">
            <v>MILE</v>
          </cell>
          <cell r="D6469" t="str">
            <v>CENTER LINE, TYPE A3</v>
          </cell>
          <cell r="F6469">
            <v>0</v>
          </cell>
        </row>
        <row r="6470">
          <cell r="A6470" t="str">
            <v>645E00311</v>
          </cell>
          <cell r="C6470" t="str">
            <v>MILE</v>
          </cell>
          <cell r="D6470" t="str">
            <v>CENTER LINE, TYPE A3, AS PER PLAN</v>
          </cell>
          <cell r="F6470">
            <v>0</v>
          </cell>
        </row>
        <row r="6471">
          <cell r="A6471" t="str">
            <v>645E00400</v>
          </cell>
          <cell r="C6471" t="str">
            <v>FT</v>
          </cell>
          <cell r="D6471" t="str">
            <v>CHANNELIZING LINE, 8", TYPE A1</v>
          </cell>
          <cell r="F6471">
            <v>0</v>
          </cell>
        </row>
        <row r="6472">
          <cell r="A6472" t="str">
            <v>645E00402</v>
          </cell>
          <cell r="C6472" t="str">
            <v>FT</v>
          </cell>
          <cell r="D6472" t="str">
            <v>CHANNELIZING LINE, 8", TYPE A2</v>
          </cell>
          <cell r="F6472">
            <v>0</v>
          </cell>
        </row>
        <row r="6473">
          <cell r="A6473" t="str">
            <v>645E00404</v>
          </cell>
          <cell r="C6473" t="str">
            <v>FT</v>
          </cell>
          <cell r="D6473" t="str">
            <v>CHANNELIZING LINE, TYPE B</v>
          </cell>
          <cell r="F6473">
            <v>0</v>
          </cell>
        </row>
        <row r="6474">
          <cell r="A6474" t="str">
            <v>645E00406</v>
          </cell>
          <cell r="C6474" t="str">
            <v>FT</v>
          </cell>
          <cell r="D6474" t="str">
            <v>CHANNELIZING LINE, TYPE C</v>
          </cell>
          <cell r="F6474">
            <v>0</v>
          </cell>
        </row>
        <row r="6475">
          <cell r="A6475" t="str">
            <v>645E00410</v>
          </cell>
          <cell r="C6475" t="str">
            <v>FT</v>
          </cell>
          <cell r="D6475" t="str">
            <v>CHANNELIZING LINE, 8", TYPE A3</v>
          </cell>
          <cell r="F6475">
            <v>0</v>
          </cell>
        </row>
        <row r="6476">
          <cell r="A6476" t="str">
            <v>645E00411</v>
          </cell>
          <cell r="C6476" t="str">
            <v>FT</v>
          </cell>
          <cell r="D6476" t="str">
            <v>CHANNELIZING LINE, 8", TYPE A3, AS PER PLAN</v>
          </cell>
          <cell r="F6476">
            <v>0</v>
          </cell>
        </row>
        <row r="6477">
          <cell r="A6477" t="str">
            <v>645E00412</v>
          </cell>
          <cell r="C6477" t="str">
            <v>FT</v>
          </cell>
          <cell r="D6477" t="str">
            <v>CHANNELIZING LINE, 12", TYPE A1</v>
          </cell>
          <cell r="F6477">
            <v>0</v>
          </cell>
        </row>
        <row r="6478">
          <cell r="A6478" t="str">
            <v>645E00414</v>
          </cell>
          <cell r="C6478" t="str">
            <v>FT</v>
          </cell>
          <cell r="D6478" t="str">
            <v>CHANNELIZING LINE, 12", TYPE A2</v>
          </cell>
          <cell r="F6478">
            <v>0</v>
          </cell>
        </row>
        <row r="6479">
          <cell r="A6479" t="str">
            <v>645E00416</v>
          </cell>
          <cell r="C6479" t="str">
            <v>FT</v>
          </cell>
          <cell r="D6479" t="str">
            <v>CHANNELIZING LINE, 12", TYPE A3</v>
          </cell>
          <cell r="F6479">
            <v>0</v>
          </cell>
        </row>
        <row r="6480">
          <cell r="A6480" t="str">
            <v>645E00417</v>
          </cell>
          <cell r="C6480" t="str">
            <v>FT</v>
          </cell>
          <cell r="D6480" t="str">
            <v>CHANNELIZING LINE, 12", TYPE A3, AS PER PLAN</v>
          </cell>
          <cell r="F6480">
            <v>0</v>
          </cell>
        </row>
        <row r="6481">
          <cell r="A6481" t="str">
            <v>645E00500</v>
          </cell>
          <cell r="C6481" t="str">
            <v>FT</v>
          </cell>
          <cell r="D6481" t="str">
            <v>STOP LINE, TYPE A1</v>
          </cell>
          <cell r="F6481">
            <v>0</v>
          </cell>
        </row>
        <row r="6482">
          <cell r="A6482" t="str">
            <v>645E00502</v>
          </cell>
          <cell r="C6482" t="str">
            <v>FT</v>
          </cell>
          <cell r="D6482" t="str">
            <v>STOP LINE, TYPE A2</v>
          </cell>
          <cell r="F6482">
            <v>0</v>
          </cell>
        </row>
        <row r="6483">
          <cell r="A6483" t="str">
            <v>645E00503</v>
          </cell>
          <cell r="C6483" t="str">
            <v>FT</v>
          </cell>
          <cell r="D6483" t="str">
            <v>STOP LINE, TYPE A2, AS PER PLAN</v>
          </cell>
          <cell r="F6483">
            <v>0</v>
          </cell>
        </row>
        <row r="6484">
          <cell r="A6484" t="str">
            <v>645E00504</v>
          </cell>
          <cell r="C6484" t="str">
            <v>FT</v>
          </cell>
          <cell r="D6484" t="str">
            <v>STOP LINE, TYPE B</v>
          </cell>
          <cell r="F6484">
            <v>0</v>
          </cell>
        </row>
        <row r="6485">
          <cell r="A6485" t="str">
            <v>645E00506</v>
          </cell>
          <cell r="C6485" t="str">
            <v>FT</v>
          </cell>
          <cell r="D6485" t="str">
            <v>STOP LINE, TYPE C</v>
          </cell>
          <cell r="F6485">
            <v>0</v>
          </cell>
        </row>
        <row r="6486">
          <cell r="A6486" t="str">
            <v>645E00510</v>
          </cell>
          <cell r="C6486" t="str">
            <v>FT</v>
          </cell>
          <cell r="D6486" t="str">
            <v>STOP LINE, TYPE A3</v>
          </cell>
          <cell r="F6486">
            <v>0</v>
          </cell>
        </row>
        <row r="6487">
          <cell r="A6487" t="str">
            <v>645E00511</v>
          </cell>
          <cell r="C6487" t="str">
            <v>FT</v>
          </cell>
          <cell r="D6487" t="str">
            <v>STOP LINE, TYPE A3, AS PER PLAN</v>
          </cell>
          <cell r="F6487">
            <v>0</v>
          </cell>
        </row>
        <row r="6488">
          <cell r="A6488" t="str">
            <v>645E00620</v>
          </cell>
          <cell r="C6488" t="str">
            <v>FT</v>
          </cell>
          <cell r="D6488" t="str">
            <v>CROSSWALK LINE, 12", TYPE A1</v>
          </cell>
          <cell r="F6488">
            <v>0</v>
          </cell>
        </row>
        <row r="6489">
          <cell r="A6489" t="str">
            <v>645E00622</v>
          </cell>
          <cell r="C6489" t="str">
            <v>FT</v>
          </cell>
          <cell r="D6489" t="str">
            <v>CROSSWALK LINE, 12", TYPE A2</v>
          </cell>
          <cell r="F6489">
            <v>0</v>
          </cell>
        </row>
        <row r="6490">
          <cell r="A6490" t="str">
            <v>645E00624</v>
          </cell>
          <cell r="C6490" t="str">
            <v>FT</v>
          </cell>
          <cell r="D6490" t="str">
            <v>CROSSWALK LINE, 12", TYPE A3</v>
          </cell>
          <cell r="F6490">
            <v>0</v>
          </cell>
        </row>
        <row r="6491">
          <cell r="A6491" t="str">
            <v>645E00630</v>
          </cell>
          <cell r="C6491" t="str">
            <v>FT</v>
          </cell>
          <cell r="D6491" t="str">
            <v>CROSSWALK LINE, 12", TYPE B</v>
          </cell>
          <cell r="F6491">
            <v>0</v>
          </cell>
        </row>
        <row r="6492">
          <cell r="A6492" t="str">
            <v>645E00640</v>
          </cell>
          <cell r="C6492" t="str">
            <v>FT</v>
          </cell>
          <cell r="D6492" t="str">
            <v>CROSSWALK LINE, 12", TYPE C</v>
          </cell>
          <cell r="F6492">
            <v>0</v>
          </cell>
        </row>
        <row r="6493">
          <cell r="A6493" t="str">
            <v>645E00660</v>
          </cell>
          <cell r="C6493" t="str">
            <v>FT</v>
          </cell>
          <cell r="D6493" t="str">
            <v>CROSSWALK LINE, 24", TYPE A1</v>
          </cell>
          <cell r="F6493">
            <v>0</v>
          </cell>
        </row>
        <row r="6494">
          <cell r="A6494" t="str">
            <v>645E00662</v>
          </cell>
          <cell r="C6494" t="str">
            <v>FT</v>
          </cell>
          <cell r="D6494" t="str">
            <v>CROSSWALK LINE, 24", TYPE A2</v>
          </cell>
          <cell r="F6494">
            <v>0</v>
          </cell>
        </row>
        <row r="6495">
          <cell r="A6495" t="str">
            <v>645E00664</v>
          </cell>
          <cell r="C6495" t="str">
            <v>FT</v>
          </cell>
          <cell r="D6495" t="str">
            <v>CROSSWALK LINE, 24", TYPE A3</v>
          </cell>
          <cell r="F6495">
            <v>0</v>
          </cell>
        </row>
        <row r="6496">
          <cell r="A6496" t="str">
            <v>645E00670</v>
          </cell>
          <cell r="C6496" t="str">
            <v>FT</v>
          </cell>
          <cell r="D6496" t="str">
            <v>CROSSWALK LINE, 24", TYPE B</v>
          </cell>
          <cell r="F6496">
            <v>0</v>
          </cell>
        </row>
        <row r="6497">
          <cell r="A6497" t="str">
            <v>645E00680</v>
          </cell>
          <cell r="C6497" t="str">
            <v>FT</v>
          </cell>
          <cell r="D6497" t="str">
            <v>CROSSWALK LINE, 24", TYPE C</v>
          </cell>
          <cell r="F6497">
            <v>0</v>
          </cell>
        </row>
        <row r="6498">
          <cell r="A6498" t="str">
            <v>645E00700</v>
          </cell>
          <cell r="C6498" t="str">
            <v>FT</v>
          </cell>
          <cell r="D6498" t="str">
            <v>TRANSVERSE/DIAGONAL LINE, TYPE A1</v>
          </cell>
          <cell r="F6498">
            <v>0</v>
          </cell>
        </row>
        <row r="6499">
          <cell r="A6499" t="str">
            <v>645E00701</v>
          </cell>
          <cell r="C6499" t="str">
            <v>FT</v>
          </cell>
          <cell r="D6499" t="str">
            <v>TRANSVERSE/DIAGONAL LINE, TYPE A1, AS PER PLAN</v>
          </cell>
          <cell r="F6499">
            <v>0</v>
          </cell>
        </row>
        <row r="6500">
          <cell r="A6500" t="str">
            <v>645E00702</v>
          </cell>
          <cell r="C6500" t="str">
            <v>FT</v>
          </cell>
          <cell r="D6500" t="str">
            <v>TRANSVERSE/DIAGONAL LINE, TYPE A2</v>
          </cell>
          <cell r="F6500">
            <v>0</v>
          </cell>
        </row>
        <row r="6501">
          <cell r="A6501" t="str">
            <v>645E00704</v>
          </cell>
          <cell r="C6501" t="str">
            <v>FT</v>
          </cell>
          <cell r="D6501" t="str">
            <v>TRANSVERSE/DIAGONAL LINE, TYPE B</v>
          </cell>
          <cell r="F6501">
            <v>0</v>
          </cell>
        </row>
        <row r="6502">
          <cell r="A6502" t="str">
            <v>645E00706</v>
          </cell>
          <cell r="C6502" t="str">
            <v>FT</v>
          </cell>
          <cell r="D6502" t="str">
            <v>TRANSVERSE/DIAGONAL LINE, TYPE C</v>
          </cell>
          <cell r="F6502">
            <v>0</v>
          </cell>
        </row>
        <row r="6503">
          <cell r="A6503" t="str">
            <v>645E00710</v>
          </cell>
          <cell r="C6503" t="str">
            <v>FT</v>
          </cell>
          <cell r="D6503" t="str">
            <v>TRANSVERSE/DIAGONAL LINE, TYPE A3</v>
          </cell>
          <cell r="F6503">
            <v>0</v>
          </cell>
        </row>
        <row r="6504">
          <cell r="A6504" t="str">
            <v>645E00711</v>
          </cell>
          <cell r="C6504" t="str">
            <v>FT</v>
          </cell>
          <cell r="D6504" t="str">
            <v>TRANSVERSE/DIAGONAL LINE, TYPE A3, AS PER PLAN</v>
          </cell>
          <cell r="F6504">
            <v>0</v>
          </cell>
        </row>
        <row r="6505">
          <cell r="A6505" t="str">
            <v>645E00722</v>
          </cell>
          <cell r="C6505" t="str">
            <v>FT</v>
          </cell>
          <cell r="D6505" t="str">
            <v>CHEVRON MARKING, TYPE A1</v>
          </cell>
          <cell r="F6505">
            <v>0</v>
          </cell>
        </row>
        <row r="6506">
          <cell r="A6506" t="str">
            <v>645E00724</v>
          </cell>
          <cell r="C6506" t="str">
            <v>FT</v>
          </cell>
          <cell r="D6506" t="str">
            <v>CHEVRON MARKING, TYPE A2</v>
          </cell>
          <cell r="F6506">
            <v>0</v>
          </cell>
        </row>
        <row r="6507">
          <cell r="A6507" t="str">
            <v>645E00726</v>
          </cell>
          <cell r="C6507" t="str">
            <v>FT</v>
          </cell>
          <cell r="D6507" t="str">
            <v>CHEVRON MARKING, TYPE A3</v>
          </cell>
          <cell r="F6507">
            <v>0</v>
          </cell>
        </row>
        <row r="6508">
          <cell r="A6508" t="str">
            <v>645E00730</v>
          </cell>
          <cell r="C6508" t="str">
            <v>FT</v>
          </cell>
          <cell r="D6508" t="str">
            <v>CHEVRON MARKING, TYPE B</v>
          </cell>
          <cell r="F6508">
            <v>0</v>
          </cell>
        </row>
        <row r="6509">
          <cell r="A6509" t="str">
            <v>645E00740</v>
          </cell>
          <cell r="C6509" t="str">
            <v>FT</v>
          </cell>
          <cell r="D6509" t="str">
            <v>CHEVRON MARKING, TYPE C</v>
          </cell>
          <cell r="F6509">
            <v>0</v>
          </cell>
        </row>
        <row r="6510">
          <cell r="A6510" t="str">
            <v>645E00800</v>
          </cell>
          <cell r="C6510" t="str">
            <v>FT</v>
          </cell>
          <cell r="D6510" t="str">
            <v>CURB MARKING, TYPE A1</v>
          </cell>
          <cell r="F6510">
            <v>0</v>
          </cell>
        </row>
        <row r="6511">
          <cell r="A6511" t="str">
            <v>645E00802</v>
          </cell>
          <cell r="C6511" t="str">
            <v>FT</v>
          </cell>
          <cell r="D6511" t="str">
            <v>CURB MARKING, TYPE A2</v>
          </cell>
          <cell r="F6511">
            <v>0</v>
          </cell>
        </row>
        <row r="6512">
          <cell r="A6512" t="str">
            <v>645E00804</v>
          </cell>
          <cell r="C6512" t="str">
            <v>FT</v>
          </cell>
          <cell r="D6512" t="str">
            <v>CURB MARKING, TYPE B</v>
          </cell>
          <cell r="F6512">
            <v>0</v>
          </cell>
        </row>
        <row r="6513">
          <cell r="A6513" t="str">
            <v>645E00806</v>
          </cell>
          <cell r="C6513" t="str">
            <v>FT</v>
          </cell>
          <cell r="D6513" t="str">
            <v>CURB MARKING, TYPE C</v>
          </cell>
          <cell r="F6513">
            <v>0</v>
          </cell>
        </row>
        <row r="6514">
          <cell r="A6514" t="str">
            <v>645E00810</v>
          </cell>
          <cell r="C6514" t="str">
            <v>FT</v>
          </cell>
          <cell r="D6514" t="str">
            <v>CURB MARKING, TYPE A3</v>
          </cell>
          <cell r="F6514">
            <v>0</v>
          </cell>
        </row>
        <row r="6515">
          <cell r="A6515" t="str">
            <v>645E00900</v>
          </cell>
          <cell r="C6515" t="str">
            <v>SF</v>
          </cell>
          <cell r="D6515" t="str">
            <v>ISLAND MARKING, TYPE A1</v>
          </cell>
          <cell r="F6515">
            <v>0</v>
          </cell>
        </row>
        <row r="6516">
          <cell r="A6516" t="str">
            <v>645E00902</v>
          </cell>
          <cell r="C6516" t="str">
            <v>SF</v>
          </cell>
          <cell r="D6516" t="str">
            <v>ISLAND MARKING, TYPE A2</v>
          </cell>
          <cell r="F6516">
            <v>0</v>
          </cell>
        </row>
        <row r="6517">
          <cell r="A6517" t="str">
            <v>645E00904</v>
          </cell>
          <cell r="C6517" t="str">
            <v>SF</v>
          </cell>
          <cell r="D6517" t="str">
            <v>ISLAND MARKING, TYPE B</v>
          </cell>
          <cell r="F6517">
            <v>0</v>
          </cell>
        </row>
        <row r="6518">
          <cell r="A6518" t="str">
            <v>645E00906</v>
          </cell>
          <cell r="C6518" t="str">
            <v>SF</v>
          </cell>
          <cell r="D6518" t="str">
            <v>ISLAND MARKING, TYPE C</v>
          </cell>
          <cell r="F6518">
            <v>0</v>
          </cell>
        </row>
        <row r="6519">
          <cell r="A6519" t="str">
            <v>645E00910</v>
          </cell>
          <cell r="C6519" t="str">
            <v>SF</v>
          </cell>
          <cell r="D6519" t="str">
            <v>ISLAND MARKING, TYPE A3</v>
          </cell>
          <cell r="F6519">
            <v>0</v>
          </cell>
        </row>
        <row r="6520">
          <cell r="A6520" t="str">
            <v>645E01000</v>
          </cell>
          <cell r="C6520" t="str">
            <v>EACH</v>
          </cell>
          <cell r="D6520" t="str">
            <v>RAILROAD SYMBOL MARKING, TYPE A1</v>
          </cell>
          <cell r="F6520">
            <v>0</v>
          </cell>
        </row>
        <row r="6521">
          <cell r="A6521" t="str">
            <v>645E01002</v>
          </cell>
          <cell r="C6521" t="str">
            <v>EACH</v>
          </cell>
          <cell r="D6521" t="str">
            <v>RAILROAD SYMBOL MARKING, TYPE A2</v>
          </cell>
          <cell r="F6521">
            <v>0</v>
          </cell>
        </row>
        <row r="6522">
          <cell r="A6522" t="str">
            <v>645E01004</v>
          </cell>
          <cell r="C6522" t="str">
            <v>EACH</v>
          </cell>
          <cell r="D6522" t="str">
            <v>RAILROAD SYMBOL MARKING, TYPE B</v>
          </cell>
          <cell r="F6522">
            <v>0</v>
          </cell>
        </row>
        <row r="6523">
          <cell r="A6523" t="str">
            <v>645E01006</v>
          </cell>
          <cell r="C6523" t="str">
            <v>EACH</v>
          </cell>
          <cell r="D6523" t="str">
            <v>RAILROAD SYMBOL MARKING, TYPE C</v>
          </cell>
          <cell r="F6523">
            <v>0</v>
          </cell>
        </row>
        <row r="6524">
          <cell r="A6524" t="str">
            <v>645E01010</v>
          </cell>
          <cell r="C6524" t="str">
            <v>EACH</v>
          </cell>
          <cell r="D6524" t="str">
            <v>RAILROAD SYMBOL MARKING, TYPE A3</v>
          </cell>
          <cell r="F6524">
            <v>0</v>
          </cell>
        </row>
        <row r="6525">
          <cell r="A6525" t="str">
            <v>645E01100</v>
          </cell>
          <cell r="C6525" t="str">
            <v>EACH</v>
          </cell>
          <cell r="D6525" t="str">
            <v>SCHOOL SYMBOL MARKING, 72", TYPE A1</v>
          </cell>
          <cell r="F6525">
            <v>0</v>
          </cell>
        </row>
        <row r="6526">
          <cell r="A6526" t="str">
            <v>645E01102</v>
          </cell>
          <cell r="C6526" t="str">
            <v>EACH</v>
          </cell>
          <cell r="D6526" t="str">
            <v>SCHOOL SYMBOL MARKING, 72", TYPE A2</v>
          </cell>
          <cell r="F6526">
            <v>0</v>
          </cell>
        </row>
        <row r="6527">
          <cell r="A6527" t="str">
            <v>645E01104</v>
          </cell>
          <cell r="C6527" t="str">
            <v>EACH</v>
          </cell>
          <cell r="D6527" t="str">
            <v>SCHOOL SYMBOL MARKING, 72", TYPE B</v>
          </cell>
          <cell r="F6527">
            <v>0</v>
          </cell>
        </row>
        <row r="6528">
          <cell r="A6528" t="str">
            <v>645E01106</v>
          </cell>
          <cell r="C6528" t="str">
            <v>EACH</v>
          </cell>
          <cell r="D6528" t="str">
            <v>SCHOOL SYMBOL MARKING, 72", TYPE C</v>
          </cell>
          <cell r="F6528">
            <v>0</v>
          </cell>
        </row>
        <row r="6529">
          <cell r="A6529" t="str">
            <v>645E01110</v>
          </cell>
          <cell r="C6529" t="str">
            <v>EACH</v>
          </cell>
          <cell r="D6529" t="str">
            <v>SCHOOL SYMBOL MARKING, 96", TYPE A1</v>
          </cell>
          <cell r="F6529">
            <v>0</v>
          </cell>
        </row>
        <row r="6530">
          <cell r="A6530" t="str">
            <v>645E01112</v>
          </cell>
          <cell r="C6530" t="str">
            <v>EACH</v>
          </cell>
          <cell r="D6530" t="str">
            <v>SCHOOL SYMBOL MARKING, 96", TYPE A2</v>
          </cell>
          <cell r="F6530">
            <v>0</v>
          </cell>
        </row>
        <row r="6531">
          <cell r="A6531" t="str">
            <v>645E01114</v>
          </cell>
          <cell r="C6531" t="str">
            <v>EACH</v>
          </cell>
          <cell r="D6531" t="str">
            <v>SCHOOL SYMBOL MARKING, 96", TYPE B</v>
          </cell>
          <cell r="F6531">
            <v>0</v>
          </cell>
        </row>
        <row r="6532">
          <cell r="A6532" t="str">
            <v>645E01116</v>
          </cell>
          <cell r="C6532" t="str">
            <v>EACH</v>
          </cell>
          <cell r="D6532" t="str">
            <v>SCHOOL SYMBOL MARKING, 96", TYPE C</v>
          </cell>
          <cell r="F6532">
            <v>0</v>
          </cell>
        </row>
        <row r="6533">
          <cell r="A6533" t="str">
            <v>645E01120</v>
          </cell>
          <cell r="C6533" t="str">
            <v>EACH</v>
          </cell>
          <cell r="D6533" t="str">
            <v>SCHOOL SYMBOL MARKING, 72", TYPE A3</v>
          </cell>
          <cell r="F6533">
            <v>0</v>
          </cell>
        </row>
        <row r="6534">
          <cell r="A6534" t="str">
            <v>645E01124</v>
          </cell>
          <cell r="C6534" t="str">
            <v>EACH</v>
          </cell>
          <cell r="D6534" t="str">
            <v>SCHOOL SYMBOL MARKING, 96", TYPE A3</v>
          </cell>
          <cell r="F6534">
            <v>0</v>
          </cell>
        </row>
        <row r="6535">
          <cell r="A6535" t="str">
            <v>645E01130</v>
          </cell>
          <cell r="C6535" t="str">
            <v>EACH</v>
          </cell>
          <cell r="D6535" t="str">
            <v>SCHOOL SYMBOL MARKING, 120", TYPE A1</v>
          </cell>
          <cell r="F6535">
            <v>0</v>
          </cell>
        </row>
        <row r="6536">
          <cell r="A6536" t="str">
            <v>645E01132</v>
          </cell>
          <cell r="C6536" t="str">
            <v>EACH</v>
          </cell>
          <cell r="D6536" t="str">
            <v>SCHOOL SYMBOL MARKING, 120", TYPE A2</v>
          </cell>
          <cell r="F6536">
            <v>0</v>
          </cell>
        </row>
        <row r="6537">
          <cell r="A6537" t="str">
            <v>645E01134</v>
          </cell>
          <cell r="C6537" t="str">
            <v>EACH</v>
          </cell>
          <cell r="D6537" t="str">
            <v>SCHOOL SYMBOL MARKING, 120", TYPE A3</v>
          </cell>
          <cell r="F6537">
            <v>0</v>
          </cell>
        </row>
        <row r="6538">
          <cell r="A6538" t="str">
            <v>645E01200</v>
          </cell>
          <cell r="C6538" t="str">
            <v>FT</v>
          </cell>
          <cell r="D6538" t="str">
            <v>PARKING LOT STALL MARKING, TYPE A1</v>
          </cell>
          <cell r="F6538">
            <v>0</v>
          </cell>
        </row>
        <row r="6539">
          <cell r="A6539" t="str">
            <v>645E01202</v>
          </cell>
          <cell r="C6539" t="str">
            <v>FT</v>
          </cell>
          <cell r="D6539" t="str">
            <v>PARKING LOT STALL MARKING, TYPE A2</v>
          </cell>
          <cell r="F6539">
            <v>0</v>
          </cell>
        </row>
        <row r="6540">
          <cell r="A6540" t="str">
            <v>645E01204</v>
          </cell>
          <cell r="C6540" t="str">
            <v>FT</v>
          </cell>
          <cell r="D6540" t="str">
            <v>PARKING LOT STALL MARKING, TYPE B</v>
          </cell>
          <cell r="F6540">
            <v>0</v>
          </cell>
        </row>
        <row r="6541">
          <cell r="A6541" t="str">
            <v>645E01206</v>
          </cell>
          <cell r="C6541" t="str">
            <v>FT</v>
          </cell>
          <cell r="D6541" t="str">
            <v>PARKING LOT STALL MARKING, TYPE C</v>
          </cell>
          <cell r="F6541">
            <v>0</v>
          </cell>
        </row>
        <row r="6542">
          <cell r="A6542" t="str">
            <v>645E01210</v>
          </cell>
          <cell r="C6542" t="str">
            <v>FT</v>
          </cell>
          <cell r="D6542" t="str">
            <v>PARKING LOT STALL MARKING, TYPE A3</v>
          </cell>
          <cell r="F6542">
            <v>0</v>
          </cell>
        </row>
        <row r="6543">
          <cell r="A6543" t="str">
            <v>645E01300</v>
          </cell>
          <cell r="C6543" t="str">
            <v>EACH</v>
          </cell>
          <cell r="D6543" t="str">
            <v>LANE ARROW, TYPE A1</v>
          </cell>
          <cell r="F6543">
            <v>0</v>
          </cell>
        </row>
        <row r="6544">
          <cell r="A6544" t="str">
            <v>645E01302</v>
          </cell>
          <cell r="C6544" t="str">
            <v>EACH</v>
          </cell>
          <cell r="D6544" t="str">
            <v>LANE ARROW, TYPE A2</v>
          </cell>
          <cell r="F6544">
            <v>0</v>
          </cell>
        </row>
        <row r="6545">
          <cell r="A6545" t="str">
            <v>645E01304</v>
          </cell>
          <cell r="C6545" t="str">
            <v>EACH</v>
          </cell>
          <cell r="D6545" t="str">
            <v>LANE ARROW, TYPE B</v>
          </cell>
          <cell r="F6545">
            <v>0</v>
          </cell>
        </row>
        <row r="6546">
          <cell r="A6546" t="str">
            <v>645E01306</v>
          </cell>
          <cell r="C6546" t="str">
            <v>EACH</v>
          </cell>
          <cell r="D6546" t="str">
            <v>LANE ARROW, TYPE C</v>
          </cell>
          <cell r="F6546">
            <v>0</v>
          </cell>
        </row>
        <row r="6547">
          <cell r="A6547" t="str">
            <v>645E01310</v>
          </cell>
          <cell r="C6547" t="str">
            <v>EACH</v>
          </cell>
          <cell r="D6547" t="str">
            <v>LANE ARROW, TYPE A3</v>
          </cell>
          <cell r="F6547">
            <v>0</v>
          </cell>
        </row>
        <row r="6548">
          <cell r="A6548" t="str">
            <v>645E01311</v>
          </cell>
          <cell r="C6548" t="str">
            <v>EACH</v>
          </cell>
          <cell r="D6548" t="str">
            <v>LANE ARROW, TYPE A3, AS PER PLAN</v>
          </cell>
          <cell r="F6548">
            <v>0</v>
          </cell>
        </row>
        <row r="6549">
          <cell r="A6549" t="str">
            <v>645E01320</v>
          </cell>
          <cell r="C6549" t="str">
            <v>EACH</v>
          </cell>
          <cell r="D6549" t="str">
            <v>WRONG WAY ARROW, TYPE A1</v>
          </cell>
          <cell r="F6549">
            <v>0</v>
          </cell>
        </row>
        <row r="6550">
          <cell r="A6550" t="str">
            <v>645E01322</v>
          </cell>
          <cell r="C6550" t="str">
            <v>EACH</v>
          </cell>
          <cell r="D6550" t="str">
            <v>WRONG WAY ARROW, TYPE A2</v>
          </cell>
          <cell r="F6550">
            <v>0</v>
          </cell>
        </row>
        <row r="6551">
          <cell r="A6551" t="str">
            <v>645E01324</v>
          </cell>
          <cell r="C6551" t="str">
            <v>EACH</v>
          </cell>
          <cell r="D6551" t="str">
            <v>WRONG WAY ARROW, TYPE A3</v>
          </cell>
          <cell r="F6551">
            <v>0</v>
          </cell>
        </row>
        <row r="6552">
          <cell r="A6552" t="str">
            <v>645E01326</v>
          </cell>
          <cell r="C6552" t="str">
            <v>EACH</v>
          </cell>
          <cell r="D6552" t="str">
            <v>WRONG WAY ARROW, TYPE B</v>
          </cell>
          <cell r="F6552">
            <v>0</v>
          </cell>
        </row>
        <row r="6553">
          <cell r="A6553" t="str">
            <v>645E01328</v>
          </cell>
          <cell r="C6553" t="str">
            <v>EACH</v>
          </cell>
          <cell r="D6553" t="str">
            <v>WRONG WAY ARROW, TYPE C</v>
          </cell>
          <cell r="F6553">
            <v>0</v>
          </cell>
        </row>
        <row r="6554">
          <cell r="A6554" t="str">
            <v>645E01400</v>
          </cell>
          <cell r="C6554" t="str">
            <v>EACH</v>
          </cell>
          <cell r="D6554" t="str">
            <v>WORD ON PAVEMENT, 72", TYPE A1</v>
          </cell>
          <cell r="F6554">
            <v>0</v>
          </cell>
        </row>
        <row r="6555">
          <cell r="A6555" t="str">
            <v>645E01402</v>
          </cell>
          <cell r="C6555" t="str">
            <v>EACH</v>
          </cell>
          <cell r="D6555" t="str">
            <v>WORD ON PAVEMENT, 72", TYPE A2</v>
          </cell>
          <cell r="F6555">
            <v>0</v>
          </cell>
        </row>
        <row r="6556">
          <cell r="A6556" t="str">
            <v>645E01404</v>
          </cell>
          <cell r="C6556" t="str">
            <v>EACH</v>
          </cell>
          <cell r="D6556" t="str">
            <v>WORD ON PAVEMENT, 72", TYPE B</v>
          </cell>
          <cell r="F6556">
            <v>0</v>
          </cell>
        </row>
        <row r="6557">
          <cell r="A6557" t="str">
            <v>645E01406</v>
          </cell>
          <cell r="C6557" t="str">
            <v>EACH</v>
          </cell>
          <cell r="D6557" t="str">
            <v>WORD ON PAVEMENT, 72", TYPE C</v>
          </cell>
          <cell r="F6557">
            <v>0</v>
          </cell>
        </row>
        <row r="6558">
          <cell r="A6558" t="str">
            <v>645E01410</v>
          </cell>
          <cell r="C6558" t="str">
            <v>EACH</v>
          </cell>
          <cell r="D6558" t="str">
            <v>WORD ON PAVEMENT, 96", TYPE A1</v>
          </cell>
          <cell r="F6558">
            <v>0</v>
          </cell>
        </row>
        <row r="6559">
          <cell r="A6559" t="str">
            <v>645E01412</v>
          </cell>
          <cell r="C6559" t="str">
            <v>EACH</v>
          </cell>
          <cell r="D6559" t="str">
            <v>WORD ON PAVEMENT, 96", TYPE A2</v>
          </cell>
          <cell r="F6559">
            <v>0</v>
          </cell>
        </row>
        <row r="6560">
          <cell r="A6560" t="str">
            <v>645E01414</v>
          </cell>
          <cell r="C6560" t="str">
            <v>EACH</v>
          </cell>
          <cell r="D6560" t="str">
            <v>WORD ON PAVEMENT, 96", TYPE B</v>
          </cell>
          <cell r="F6560">
            <v>0</v>
          </cell>
        </row>
        <row r="6561">
          <cell r="A6561" t="str">
            <v>645E01416</v>
          </cell>
          <cell r="C6561" t="str">
            <v>EACH</v>
          </cell>
          <cell r="D6561" t="str">
            <v>WORD ON PAVEMENT, 96", TYPE C</v>
          </cell>
          <cell r="F6561">
            <v>0</v>
          </cell>
        </row>
        <row r="6562">
          <cell r="A6562" t="str">
            <v>645E01420</v>
          </cell>
          <cell r="C6562" t="str">
            <v>EACH</v>
          </cell>
          <cell r="D6562" t="str">
            <v>WORD ON PAVEMENT, 72", TYPE A3</v>
          </cell>
          <cell r="F6562">
            <v>0</v>
          </cell>
        </row>
        <row r="6563">
          <cell r="A6563" t="str">
            <v>645E01421</v>
          </cell>
          <cell r="C6563" t="str">
            <v>EACH</v>
          </cell>
          <cell r="D6563" t="str">
            <v>WORD ON PAVEMENT, 72", TYPE A3, AS PER PLAN</v>
          </cell>
          <cell r="F6563">
            <v>0</v>
          </cell>
        </row>
        <row r="6564">
          <cell r="A6564" t="str">
            <v>645E01424</v>
          </cell>
          <cell r="C6564" t="str">
            <v>EACH</v>
          </cell>
          <cell r="D6564" t="str">
            <v>WORD ON PAVEMENT, 96", TYPE A3</v>
          </cell>
          <cell r="F6564">
            <v>0</v>
          </cell>
        </row>
        <row r="6565">
          <cell r="A6565" t="str">
            <v>645E01480</v>
          </cell>
          <cell r="C6565" t="str">
            <v>FT</v>
          </cell>
          <cell r="D6565" t="str">
            <v>DOTTED LINE, 4", TYPE A3</v>
          </cell>
          <cell r="F6565">
            <v>0</v>
          </cell>
        </row>
        <row r="6566">
          <cell r="A6566" t="str">
            <v>645E01481</v>
          </cell>
          <cell r="C6566" t="str">
            <v>FT</v>
          </cell>
          <cell r="D6566" t="str">
            <v>DOTTED LINE, 4", TYPE A3, AS PER PLAN</v>
          </cell>
          <cell r="F6566">
            <v>0</v>
          </cell>
        </row>
        <row r="6567">
          <cell r="A6567" t="str">
            <v>645E01500</v>
          </cell>
          <cell r="C6567" t="str">
            <v>FT</v>
          </cell>
          <cell r="D6567" t="str">
            <v>DOTTED LINE, 4", TYPE A1</v>
          </cell>
          <cell r="F6567">
            <v>0</v>
          </cell>
        </row>
        <row r="6568">
          <cell r="A6568" t="str">
            <v>645E01502</v>
          </cell>
          <cell r="C6568" t="str">
            <v>FT</v>
          </cell>
          <cell r="D6568" t="str">
            <v>DOTTED LINE, 4", TYPE A2</v>
          </cell>
          <cell r="F6568">
            <v>0</v>
          </cell>
        </row>
        <row r="6569">
          <cell r="A6569" t="str">
            <v>645E01504</v>
          </cell>
          <cell r="C6569" t="str">
            <v>FT</v>
          </cell>
          <cell r="D6569" t="str">
            <v>DOTTED LINE, 4", TYPE B</v>
          </cell>
          <cell r="F6569">
            <v>0</v>
          </cell>
        </row>
        <row r="6570">
          <cell r="A6570" t="str">
            <v>645E01506</v>
          </cell>
          <cell r="C6570" t="str">
            <v>FT</v>
          </cell>
          <cell r="D6570" t="str">
            <v>DOTTED LINE, 4", TYPE C</v>
          </cell>
          <cell r="F6570">
            <v>0</v>
          </cell>
        </row>
        <row r="6571">
          <cell r="A6571" t="str">
            <v>645E01510</v>
          </cell>
          <cell r="C6571" t="str">
            <v>FT</v>
          </cell>
          <cell r="D6571" t="str">
            <v>DOTTED LINE, 6", TYPE A1</v>
          </cell>
          <cell r="F6571">
            <v>0</v>
          </cell>
        </row>
        <row r="6572">
          <cell r="A6572" t="str">
            <v>645E01512</v>
          </cell>
          <cell r="C6572" t="str">
            <v>FT</v>
          </cell>
          <cell r="D6572" t="str">
            <v>DOTTED LINE, 6", TYPE A2</v>
          </cell>
          <cell r="F6572">
            <v>0</v>
          </cell>
        </row>
        <row r="6573">
          <cell r="A6573" t="str">
            <v>645E01514</v>
          </cell>
          <cell r="C6573" t="str">
            <v>FT</v>
          </cell>
          <cell r="D6573" t="str">
            <v>DOTTED LINE, 6", TYPE B</v>
          </cell>
          <cell r="F6573">
            <v>0</v>
          </cell>
        </row>
        <row r="6574">
          <cell r="A6574" t="str">
            <v>645E01516</v>
          </cell>
          <cell r="C6574" t="str">
            <v>FT</v>
          </cell>
          <cell r="D6574" t="str">
            <v>DOTTED LINE, 6", TYPE C</v>
          </cell>
          <cell r="F6574">
            <v>0</v>
          </cell>
        </row>
        <row r="6575">
          <cell r="A6575" t="str">
            <v>645E01520</v>
          </cell>
          <cell r="C6575" t="str">
            <v>FT</v>
          </cell>
          <cell r="D6575" t="str">
            <v>DOTTED LINE, 6", TYPE A3</v>
          </cell>
          <cell r="F6575">
            <v>0</v>
          </cell>
        </row>
        <row r="6576">
          <cell r="A6576" t="str">
            <v>645E01560</v>
          </cell>
          <cell r="C6576" t="str">
            <v>FT</v>
          </cell>
          <cell r="D6576" t="str">
            <v>DOTTED LINE, 12", TYPE A1</v>
          </cell>
          <cell r="F6576">
            <v>0</v>
          </cell>
        </row>
        <row r="6577">
          <cell r="A6577" t="str">
            <v>645E01562</v>
          </cell>
          <cell r="C6577" t="str">
            <v>FT</v>
          </cell>
          <cell r="D6577" t="str">
            <v>DOTTED LINE, 12", TYPE A2</v>
          </cell>
          <cell r="F6577">
            <v>0</v>
          </cell>
        </row>
        <row r="6578">
          <cell r="A6578" t="str">
            <v>645E01564</v>
          </cell>
          <cell r="C6578" t="str">
            <v>FT</v>
          </cell>
          <cell r="D6578" t="str">
            <v>DOTTED LINE, 12", TYPE A3</v>
          </cell>
          <cell r="F6578">
            <v>0</v>
          </cell>
        </row>
        <row r="6579">
          <cell r="A6579" t="str">
            <v>645E01565</v>
          </cell>
          <cell r="C6579" t="str">
            <v>FT</v>
          </cell>
          <cell r="D6579" t="str">
            <v>DOTTED LINE, 12", TYPE A3, AS PER PLAN</v>
          </cell>
          <cell r="F6579">
            <v>0</v>
          </cell>
        </row>
        <row r="6580">
          <cell r="A6580" t="str">
            <v>645E01602</v>
          </cell>
          <cell r="C6580" t="str">
            <v>EACH</v>
          </cell>
          <cell r="D6580" t="str">
            <v>HANDICAP SYMBOL MARKING, TYPE A1</v>
          </cell>
          <cell r="F6580">
            <v>0</v>
          </cell>
        </row>
        <row r="6581">
          <cell r="A6581" t="str">
            <v>645E01604</v>
          </cell>
          <cell r="C6581" t="str">
            <v>EACH</v>
          </cell>
          <cell r="D6581" t="str">
            <v>HANDICAP SYMBOL MARKING, TYPE A2</v>
          </cell>
          <cell r="F6581">
            <v>0</v>
          </cell>
        </row>
        <row r="6582">
          <cell r="A6582" t="str">
            <v>645E01606</v>
          </cell>
          <cell r="C6582" t="str">
            <v>EACH</v>
          </cell>
          <cell r="D6582" t="str">
            <v>HANDICAP SYMBOL MARKING, TYPE B</v>
          </cell>
          <cell r="F6582">
            <v>0</v>
          </cell>
        </row>
        <row r="6583">
          <cell r="A6583" t="str">
            <v>645E01608</v>
          </cell>
          <cell r="C6583" t="str">
            <v>EACH</v>
          </cell>
          <cell r="D6583" t="str">
            <v>HANDICAP SYMBOL MARKING, TYPE C</v>
          </cell>
          <cell r="F6583">
            <v>0</v>
          </cell>
        </row>
        <row r="6584">
          <cell r="A6584" t="str">
            <v>645E01610</v>
          </cell>
          <cell r="C6584" t="str">
            <v>EACH</v>
          </cell>
          <cell r="D6584" t="str">
            <v>HANDICAP SYMBOL MARKING, TYPE A3</v>
          </cell>
          <cell r="F6584">
            <v>0</v>
          </cell>
        </row>
        <row r="6585">
          <cell r="A6585" t="str">
            <v>645E01620</v>
          </cell>
          <cell r="C6585" t="str">
            <v>EACH</v>
          </cell>
          <cell r="D6585" t="str">
            <v>BIKE CROSSING SYMBOL, TYPE A1</v>
          </cell>
          <cell r="F6585">
            <v>0</v>
          </cell>
        </row>
        <row r="6586">
          <cell r="A6586" t="str">
            <v>645E01622</v>
          </cell>
          <cell r="C6586" t="str">
            <v>EACH</v>
          </cell>
          <cell r="D6586" t="str">
            <v>BIKE CROSSING SYMBOL, TYPE A2</v>
          </cell>
          <cell r="F6586">
            <v>0</v>
          </cell>
        </row>
        <row r="6587">
          <cell r="A6587" t="str">
            <v>645E01624</v>
          </cell>
          <cell r="C6587" t="str">
            <v>EACH</v>
          </cell>
          <cell r="D6587" t="str">
            <v>BIKE CROSSING SYMBOL, TYPE A3</v>
          </cell>
          <cell r="F6587">
            <v>0</v>
          </cell>
        </row>
        <row r="6588">
          <cell r="A6588" t="str">
            <v>645E01626</v>
          </cell>
          <cell r="C6588" t="str">
            <v>EACH</v>
          </cell>
          <cell r="D6588" t="str">
            <v>BIKE CROSSING SYMBOL, TYPE B</v>
          </cell>
          <cell r="F6588">
            <v>0</v>
          </cell>
        </row>
        <row r="6589">
          <cell r="A6589" t="str">
            <v>645E01628</v>
          </cell>
          <cell r="C6589" t="str">
            <v>EACH</v>
          </cell>
          <cell r="D6589" t="str">
            <v>BIKE CROSSING SYMBOL, TYPE C</v>
          </cell>
          <cell r="F6589">
            <v>0</v>
          </cell>
        </row>
        <row r="6590">
          <cell r="A6590" t="str">
            <v>645E01640</v>
          </cell>
          <cell r="C6590" t="str">
            <v>EACH</v>
          </cell>
          <cell r="D6590" t="str">
            <v>BIKE LANE SYMBOL MARKING, TYPE A1</v>
          </cell>
          <cell r="F6590">
            <v>0</v>
          </cell>
        </row>
        <row r="6591">
          <cell r="A6591" t="str">
            <v>645E01642</v>
          </cell>
          <cell r="C6591" t="str">
            <v>EACH</v>
          </cell>
          <cell r="D6591" t="str">
            <v>BIKE LANE SYMBOL MARKING, TYPE A2</v>
          </cell>
          <cell r="F6591">
            <v>0</v>
          </cell>
        </row>
        <row r="6592">
          <cell r="A6592" t="str">
            <v>645E01644</v>
          </cell>
          <cell r="C6592" t="str">
            <v>EACH</v>
          </cell>
          <cell r="D6592" t="str">
            <v>BIKE LANE SYMBOL MARKING, TYPE A3</v>
          </cell>
          <cell r="F6592">
            <v>0</v>
          </cell>
        </row>
        <row r="6593">
          <cell r="A6593" t="str">
            <v>645E01646</v>
          </cell>
          <cell r="C6593" t="str">
            <v>EACH</v>
          </cell>
          <cell r="D6593" t="str">
            <v>BIKE LANE SYMBOL MARKING, TYPE B</v>
          </cell>
          <cell r="F6593">
            <v>0</v>
          </cell>
        </row>
        <row r="6594">
          <cell r="A6594" t="str">
            <v>645E01648</v>
          </cell>
          <cell r="C6594" t="str">
            <v>EACH</v>
          </cell>
          <cell r="D6594" t="str">
            <v>BIKE LANE SYMBOL MARKING, TYPE C</v>
          </cell>
          <cell r="F6594">
            <v>0</v>
          </cell>
        </row>
        <row r="6595">
          <cell r="A6595" t="str">
            <v>645E01700</v>
          </cell>
          <cell r="C6595" t="str">
            <v>EACH</v>
          </cell>
          <cell r="D6595" t="str">
            <v>SHARED LANE MARKING, TYPE A1</v>
          </cell>
          <cell r="F6595">
            <v>0</v>
          </cell>
        </row>
        <row r="6596">
          <cell r="A6596" t="str">
            <v>645E01702</v>
          </cell>
          <cell r="C6596" t="str">
            <v>EACH</v>
          </cell>
          <cell r="D6596" t="str">
            <v>SHARED LANE MARKING, TYPE A2</v>
          </cell>
          <cell r="F6596">
            <v>0</v>
          </cell>
        </row>
        <row r="6597">
          <cell r="A6597" t="str">
            <v>645E01704</v>
          </cell>
          <cell r="C6597" t="str">
            <v>EACH</v>
          </cell>
          <cell r="D6597" t="str">
            <v>SHARED LANE MARKING, TYPE A3</v>
          </cell>
          <cell r="F6597">
            <v>0</v>
          </cell>
        </row>
        <row r="6598">
          <cell r="A6598" t="str">
            <v>645E01706</v>
          </cell>
          <cell r="C6598" t="str">
            <v>EACH</v>
          </cell>
          <cell r="D6598" t="str">
            <v>SHARED LANE MARKING, TYPE B</v>
          </cell>
          <cell r="F6598">
            <v>0</v>
          </cell>
        </row>
        <row r="6599">
          <cell r="A6599" t="str">
            <v>645E01708</v>
          </cell>
          <cell r="C6599" t="str">
            <v>EACH</v>
          </cell>
          <cell r="D6599" t="str">
            <v>SHARED LANE MARKING, TYPE C</v>
          </cell>
          <cell r="F6599">
            <v>0</v>
          </cell>
        </row>
        <row r="6600">
          <cell r="A6600" t="str">
            <v>645E01800</v>
          </cell>
          <cell r="C6600" t="str">
            <v>FT</v>
          </cell>
          <cell r="D6600" t="str">
            <v>YIELD LINE, TYPE A1</v>
          </cell>
          <cell r="F6600">
            <v>0</v>
          </cell>
        </row>
        <row r="6601">
          <cell r="A6601" t="str">
            <v>645E01802</v>
          </cell>
          <cell r="C6601" t="str">
            <v>FT</v>
          </cell>
          <cell r="D6601" t="str">
            <v>YIELD LINE, TYPE A2</v>
          </cell>
          <cell r="F6601">
            <v>0</v>
          </cell>
        </row>
        <row r="6602">
          <cell r="A6602" t="str">
            <v>645E01804</v>
          </cell>
          <cell r="C6602" t="str">
            <v>FT</v>
          </cell>
          <cell r="D6602" t="str">
            <v>YIELD LINE, TYPE A3</v>
          </cell>
          <cell r="F6602">
            <v>0</v>
          </cell>
        </row>
        <row r="6603">
          <cell r="A6603" t="str">
            <v>645E01806</v>
          </cell>
          <cell r="C6603" t="str">
            <v>FT</v>
          </cell>
          <cell r="D6603" t="str">
            <v>YIELD LINE, TYPE B</v>
          </cell>
          <cell r="F6603">
            <v>0</v>
          </cell>
        </row>
        <row r="6604">
          <cell r="A6604" t="str">
            <v>645E01808</v>
          </cell>
          <cell r="C6604" t="str">
            <v>FT</v>
          </cell>
          <cell r="D6604" t="str">
            <v>YIELD LINE, TYPE C</v>
          </cell>
          <cell r="F6604">
            <v>0</v>
          </cell>
        </row>
        <row r="6605">
          <cell r="A6605" t="str">
            <v>645E20000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645E30000</v>
          </cell>
          <cell r="C6606" t="str">
            <v>FT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645E30010</v>
          </cell>
          <cell r="C6607" t="str">
            <v>EACH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645E30011</v>
          </cell>
          <cell r="C6608" t="str">
            <v>EACH</v>
          </cell>
          <cell r="D6608" t="str">
            <v>REMOVAL OF PAVEMENT MARKINGS, AS PER PLAN</v>
          </cell>
          <cell r="F6608">
            <v>0</v>
          </cell>
        </row>
        <row r="6609">
          <cell r="A6609" t="str">
            <v>645E30020</v>
          </cell>
          <cell r="C6609" t="str">
            <v>SF</v>
          </cell>
          <cell r="D6609" t="str">
            <v>REMOVAL OF PAVEMENT MARKINGS</v>
          </cell>
          <cell r="F6609">
            <v>0</v>
          </cell>
        </row>
        <row r="6610">
          <cell r="A6610" t="str">
            <v>645E40000</v>
          </cell>
          <cell r="C6610" t="str">
            <v>EACH</v>
          </cell>
          <cell r="D6610" t="str">
            <v>SPEED MEASUREMENT MARKING</v>
          </cell>
          <cell r="F6610">
            <v>0</v>
          </cell>
        </row>
        <row r="6611">
          <cell r="A6611" t="str">
            <v>645E40001</v>
          </cell>
          <cell r="C6611" t="str">
            <v>EACH</v>
          </cell>
          <cell r="D6611" t="str">
            <v>SPEED MEASUREMENT MARKING, AS PER PLAN</v>
          </cell>
          <cell r="F6611">
            <v>0</v>
          </cell>
        </row>
        <row r="6612">
          <cell r="A6612" t="str">
            <v>645E60000</v>
          </cell>
          <cell r="C6612" t="str">
            <v>SF</v>
          </cell>
          <cell r="D6612" t="str">
            <v>GREEN COLORED PAVEMENT FOR BIKE LANES, TYPE A1</v>
          </cell>
          <cell r="F6612">
            <v>0</v>
          </cell>
        </row>
        <row r="6613">
          <cell r="A6613" t="str">
            <v>645E60010</v>
          </cell>
          <cell r="C6613" t="str">
            <v>SF</v>
          </cell>
          <cell r="D6613" t="str">
            <v>GREEN COLORED PAVEMENT FOR BIKE LANES, TYPE A2</v>
          </cell>
          <cell r="F6613">
            <v>0</v>
          </cell>
        </row>
        <row r="6614">
          <cell r="A6614" t="str">
            <v>645E60020</v>
          </cell>
          <cell r="C6614" t="str">
            <v>SF</v>
          </cell>
          <cell r="D6614" t="str">
            <v>GREEN COLORED PAVEMENT FOR BIKE LANES, TYPE A3</v>
          </cell>
          <cell r="F6614">
            <v>0</v>
          </cell>
        </row>
        <row r="6615">
          <cell r="A6615" t="str">
            <v>645E90000</v>
          </cell>
          <cell r="C6615" t="str">
            <v>MILE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645E98000</v>
          </cell>
          <cell r="C6616" t="str">
            <v>FT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645E98010</v>
          </cell>
          <cell r="C6617" t="str">
            <v>EACH</v>
          </cell>
          <cell r="D6617" t="str">
            <v>PAVEMENT MARKING, MISC.</v>
          </cell>
          <cell r="F6617">
            <v>1</v>
          </cell>
          <cell r="G6617">
            <v>1</v>
          </cell>
        </row>
        <row r="6618">
          <cell r="A6618" t="str">
            <v>646E10000</v>
          </cell>
          <cell r="C6618" t="str">
            <v>MILE</v>
          </cell>
          <cell r="D6618" t="str">
            <v>EDGE LINE, 4"</v>
          </cell>
          <cell r="F6618">
            <v>0</v>
          </cell>
        </row>
        <row r="6619">
          <cell r="A6619" t="str">
            <v>646E10001</v>
          </cell>
          <cell r="C6619" t="str">
            <v>MILE</v>
          </cell>
          <cell r="D6619" t="str">
            <v>EDGE LINE, 4", AS PER PLAN</v>
          </cell>
          <cell r="F6619">
            <v>0</v>
          </cell>
        </row>
        <row r="6620">
          <cell r="A6620" t="str">
            <v>646E10010</v>
          </cell>
          <cell r="C6620" t="str">
            <v>MILE</v>
          </cell>
          <cell r="D6620" t="str">
            <v>EDGE LINE, 6"</v>
          </cell>
          <cell r="F6620">
            <v>0</v>
          </cell>
        </row>
        <row r="6621">
          <cell r="A6621" t="str">
            <v>646E10011</v>
          </cell>
          <cell r="C6621" t="str">
            <v>MILE</v>
          </cell>
          <cell r="D6621" t="str">
            <v>EDGE LINE, 6", AS PER PLAN</v>
          </cell>
          <cell r="F6621">
            <v>0</v>
          </cell>
        </row>
        <row r="6622">
          <cell r="A6622" t="str">
            <v>646E10100</v>
          </cell>
          <cell r="C6622" t="str">
            <v>MILE</v>
          </cell>
          <cell r="D6622" t="str">
            <v>LANE LINE, 4"</v>
          </cell>
          <cell r="F6622">
            <v>0</v>
          </cell>
        </row>
        <row r="6623">
          <cell r="A6623" t="str">
            <v>646E10101</v>
          </cell>
          <cell r="C6623" t="str">
            <v>MILE</v>
          </cell>
          <cell r="D6623" t="str">
            <v>LANE LINE, 4", AS PER PLAN</v>
          </cell>
          <cell r="F6623">
            <v>0</v>
          </cell>
        </row>
        <row r="6624">
          <cell r="A6624" t="str">
            <v>646E10110</v>
          </cell>
          <cell r="C6624" t="str">
            <v>MILE</v>
          </cell>
          <cell r="D6624" t="str">
            <v>LANE LINE, 6"</v>
          </cell>
          <cell r="F6624">
            <v>0</v>
          </cell>
        </row>
        <row r="6625">
          <cell r="A6625" t="str">
            <v>646E10111</v>
          </cell>
          <cell r="C6625" t="str">
            <v>MILE</v>
          </cell>
          <cell r="D6625" t="str">
            <v>LANE LINE, 6", AS PER PLAN</v>
          </cell>
          <cell r="F6625">
            <v>0</v>
          </cell>
        </row>
        <row r="6626">
          <cell r="A6626" t="str">
            <v>646E10200</v>
          </cell>
          <cell r="C6626" t="str">
            <v>MILE</v>
          </cell>
          <cell r="D6626" t="str">
            <v>CENTER LINE</v>
          </cell>
          <cell r="F6626">
            <v>0</v>
          </cell>
        </row>
        <row r="6627">
          <cell r="A6627" t="str">
            <v>646E10201</v>
          </cell>
          <cell r="C6627" t="str">
            <v>MILE</v>
          </cell>
          <cell r="D6627" t="str">
            <v>CENTER LINE, AS PER PLAN</v>
          </cell>
          <cell r="F6627">
            <v>0</v>
          </cell>
        </row>
        <row r="6628">
          <cell r="A6628" t="str">
            <v>646E10300</v>
          </cell>
          <cell r="C6628" t="str">
            <v>FT</v>
          </cell>
          <cell r="D6628" t="str">
            <v>CHANNELIZING LINE, 8"</v>
          </cell>
          <cell r="F6628">
            <v>0</v>
          </cell>
        </row>
        <row r="6629">
          <cell r="A6629" t="str">
            <v>646E10301</v>
          </cell>
          <cell r="C6629" t="str">
            <v>FT</v>
          </cell>
          <cell r="D6629" t="str">
            <v>CHANNELIZING LINE, 8", AS PER PLAN</v>
          </cell>
          <cell r="F6629">
            <v>0</v>
          </cell>
        </row>
        <row r="6630">
          <cell r="A6630" t="str">
            <v>646E10310</v>
          </cell>
          <cell r="C6630" t="str">
            <v>FT</v>
          </cell>
          <cell r="D6630" t="str">
            <v>CHANNELIZING LINE, 12"</v>
          </cell>
          <cell r="F6630">
            <v>0</v>
          </cell>
        </row>
        <row r="6631">
          <cell r="A6631" t="str">
            <v>646E10311</v>
          </cell>
          <cell r="C6631" t="str">
            <v>FT</v>
          </cell>
          <cell r="D6631" t="str">
            <v>CHANNELIZING LINE, 12", AS PER PLAN</v>
          </cell>
          <cell r="F6631">
            <v>0</v>
          </cell>
        </row>
        <row r="6632">
          <cell r="A6632" t="str">
            <v>646E10400</v>
          </cell>
          <cell r="C6632" t="str">
            <v>FT</v>
          </cell>
          <cell r="D6632" t="str">
            <v>STOP LINE</v>
          </cell>
          <cell r="F6632">
            <v>0</v>
          </cell>
        </row>
        <row r="6633">
          <cell r="A6633" t="str">
            <v>646E10401</v>
          </cell>
          <cell r="C6633" t="str">
            <v>FT</v>
          </cell>
          <cell r="D6633" t="str">
            <v>STOP LINE, AS PER PLAN</v>
          </cell>
          <cell r="F6633">
            <v>0</v>
          </cell>
        </row>
        <row r="6634">
          <cell r="A6634" t="str">
            <v>646E10510</v>
          </cell>
          <cell r="C6634" t="str">
            <v>FT</v>
          </cell>
          <cell r="D6634" t="str">
            <v>CROSSWALK LINE, 12"</v>
          </cell>
          <cell r="F6634">
            <v>0</v>
          </cell>
        </row>
        <row r="6635">
          <cell r="A6635" t="str">
            <v>646E10511</v>
          </cell>
          <cell r="C6635" t="str">
            <v>FT</v>
          </cell>
          <cell r="D6635" t="str">
            <v>CROSSWALK LINE, 12", AS PER PLAN</v>
          </cell>
          <cell r="F6635">
            <v>0</v>
          </cell>
        </row>
        <row r="6636">
          <cell r="A6636" t="str">
            <v>646E10516</v>
          </cell>
          <cell r="C6636" t="str">
            <v>FT</v>
          </cell>
          <cell r="D6636" t="str">
            <v>CROSSWALK LINE, 18"</v>
          </cell>
          <cell r="F6636">
            <v>0</v>
          </cell>
        </row>
        <row r="6637">
          <cell r="A6637" t="str">
            <v>646E10517</v>
          </cell>
          <cell r="C6637" t="str">
            <v>FT</v>
          </cell>
          <cell r="D6637" t="str">
            <v>CROSSWALK LINE, 18", AS PER PLAN</v>
          </cell>
          <cell r="F6637">
            <v>0</v>
          </cell>
        </row>
        <row r="6638">
          <cell r="A6638" t="str">
            <v>646E10520</v>
          </cell>
          <cell r="C6638" t="str">
            <v>FT</v>
          </cell>
          <cell r="D6638" t="str">
            <v>CROSSWALK LINE, 24"</v>
          </cell>
          <cell r="F6638">
            <v>0</v>
          </cell>
        </row>
        <row r="6639">
          <cell r="A6639" t="str">
            <v>646E10521</v>
          </cell>
          <cell r="C6639" t="str">
            <v>FT</v>
          </cell>
          <cell r="D6639" t="str">
            <v>CROSSWALK LINE, 24", AS PER PLAN</v>
          </cell>
          <cell r="F6639">
            <v>0</v>
          </cell>
        </row>
        <row r="6640">
          <cell r="A6640" t="str">
            <v>646E10600</v>
          </cell>
          <cell r="C6640" t="str">
            <v>FT</v>
          </cell>
          <cell r="D6640" t="str">
            <v>TRANSVERSE/DIAGONAL LINE</v>
          </cell>
          <cell r="F6640">
            <v>0</v>
          </cell>
        </row>
        <row r="6641">
          <cell r="A6641" t="str">
            <v>646E10601</v>
          </cell>
          <cell r="C6641" t="str">
            <v>FT</v>
          </cell>
          <cell r="D6641" t="str">
            <v>TRANSVERSE/DIAGONAL LINE, AS PER PLAN</v>
          </cell>
          <cell r="F6641">
            <v>0</v>
          </cell>
        </row>
        <row r="6642">
          <cell r="A6642" t="str">
            <v>646E10620</v>
          </cell>
          <cell r="C6642" t="str">
            <v>FT</v>
          </cell>
          <cell r="D6642" t="str">
            <v>CHEVRON MARKING</v>
          </cell>
          <cell r="F6642">
            <v>0</v>
          </cell>
        </row>
        <row r="6643">
          <cell r="A6643" t="str">
            <v>646E10621</v>
          </cell>
          <cell r="C6643" t="str">
            <v>FT</v>
          </cell>
          <cell r="D6643" t="str">
            <v>CHEVRON MARKING, AS PER PLAN</v>
          </cell>
          <cell r="F6643">
            <v>0</v>
          </cell>
        </row>
        <row r="6644">
          <cell r="A6644" t="str">
            <v>646E10700</v>
          </cell>
          <cell r="C6644" t="str">
            <v>FT</v>
          </cell>
          <cell r="D6644" t="str">
            <v>CURB MARKING</v>
          </cell>
          <cell r="F6644">
            <v>0</v>
          </cell>
        </row>
        <row r="6645">
          <cell r="A6645" t="str">
            <v>646E10701</v>
          </cell>
          <cell r="C6645" t="str">
            <v>FT</v>
          </cell>
          <cell r="D6645" t="str">
            <v>CURB MARKING, AS PER PLAN</v>
          </cell>
          <cell r="F6645">
            <v>0</v>
          </cell>
        </row>
        <row r="6646">
          <cell r="A6646" t="str">
            <v>646E10800</v>
          </cell>
          <cell r="C6646" t="str">
            <v>SF</v>
          </cell>
          <cell r="D6646" t="str">
            <v>ISLAND MARKING</v>
          </cell>
          <cell r="F6646">
            <v>0</v>
          </cell>
        </row>
        <row r="6647">
          <cell r="A6647" t="str">
            <v>646E10801</v>
          </cell>
          <cell r="C6647" t="str">
            <v>SF</v>
          </cell>
          <cell r="D6647" t="str">
            <v>ISLAND MARKING, AS PER PLAN</v>
          </cell>
          <cell r="F6647">
            <v>0</v>
          </cell>
        </row>
        <row r="6648">
          <cell r="A6648" t="str">
            <v>646E10900</v>
          </cell>
          <cell r="C6648" t="str">
            <v>EACH</v>
          </cell>
          <cell r="D6648" t="str">
            <v>HANDICAP SYMBOL MARKING</v>
          </cell>
          <cell r="F6648">
            <v>0</v>
          </cell>
        </row>
        <row r="6649">
          <cell r="A6649" t="str">
            <v>646E10901</v>
          </cell>
          <cell r="C6649" t="str">
            <v>EACH</v>
          </cell>
          <cell r="D6649" t="str">
            <v>HANDICAP SYMBOL MARKING, AS PER PLAN</v>
          </cell>
          <cell r="F6649">
            <v>0</v>
          </cell>
        </row>
        <row r="6650">
          <cell r="A6650" t="str">
            <v>646E20000</v>
          </cell>
          <cell r="C6650" t="str">
            <v>EACH</v>
          </cell>
          <cell r="D6650" t="str">
            <v>RAILROAD SYMBOL MARKING</v>
          </cell>
          <cell r="F6650">
            <v>0</v>
          </cell>
        </row>
        <row r="6651">
          <cell r="A6651" t="str">
            <v>646E20001</v>
          </cell>
          <cell r="C6651" t="str">
            <v>EACH</v>
          </cell>
          <cell r="D6651" t="str">
            <v>RAILROAD SYMBOL MARKING, AS PER PLAN</v>
          </cell>
          <cell r="F6651">
            <v>0</v>
          </cell>
        </row>
        <row r="6652">
          <cell r="A6652" t="str">
            <v>646E20100</v>
          </cell>
          <cell r="C6652" t="str">
            <v>EACH</v>
          </cell>
          <cell r="D6652" t="str">
            <v>SCHOOL SYMBOL MARKING, 72"</v>
          </cell>
          <cell r="F6652">
            <v>0</v>
          </cell>
        </row>
        <row r="6653">
          <cell r="A6653" t="str">
            <v>646E20101</v>
          </cell>
          <cell r="C6653" t="str">
            <v>EACH</v>
          </cell>
          <cell r="D6653" t="str">
            <v>SCHOOL SYMBOL MARKING, 72", AS PER PLAN</v>
          </cell>
          <cell r="F6653">
            <v>0</v>
          </cell>
        </row>
        <row r="6654">
          <cell r="A6654" t="str">
            <v>646E20110</v>
          </cell>
          <cell r="C6654" t="str">
            <v>EACH</v>
          </cell>
          <cell r="D6654" t="str">
            <v>SCHOOL SYMBOL MARKING, 96"</v>
          </cell>
          <cell r="F6654">
            <v>0</v>
          </cell>
        </row>
        <row r="6655">
          <cell r="A6655" t="str">
            <v>646E20111</v>
          </cell>
          <cell r="C6655" t="str">
            <v>EACH</v>
          </cell>
          <cell r="D6655" t="str">
            <v>SCHOOL SYMBOL MARKING, 96", AS PER PLAN</v>
          </cell>
          <cell r="F6655">
            <v>0</v>
          </cell>
        </row>
        <row r="6656">
          <cell r="A6656" t="str">
            <v>646E20120</v>
          </cell>
          <cell r="C6656" t="str">
            <v>EACH</v>
          </cell>
          <cell r="D6656" t="str">
            <v>SCHOOL SYMBOL MARKING, 120"</v>
          </cell>
          <cell r="F6656">
            <v>0</v>
          </cell>
        </row>
        <row r="6657">
          <cell r="A6657" t="str">
            <v>646E20121</v>
          </cell>
          <cell r="C6657" t="str">
            <v>EACH</v>
          </cell>
          <cell r="D6657" t="str">
            <v>SCHOOL SYMBOL MARKING, 120", AS PER PLAN</v>
          </cell>
          <cell r="F6657">
            <v>0</v>
          </cell>
        </row>
        <row r="6658">
          <cell r="A6658" t="str">
            <v>646E20200</v>
          </cell>
          <cell r="C6658" t="str">
            <v>FT</v>
          </cell>
          <cell r="D6658" t="str">
            <v>PARKING LOT STALL MARKING</v>
          </cell>
          <cell r="F6658">
            <v>0</v>
          </cell>
        </row>
        <row r="6659">
          <cell r="A6659" t="str">
            <v>646E20201</v>
          </cell>
          <cell r="C6659" t="str">
            <v>FT</v>
          </cell>
          <cell r="D6659" t="str">
            <v>PARKING LOT STALL MARKING, AS PER PLAN</v>
          </cell>
          <cell r="F6659">
            <v>0</v>
          </cell>
        </row>
        <row r="6660">
          <cell r="A6660" t="str">
            <v>646E20300</v>
          </cell>
          <cell r="C6660" t="str">
            <v>EACH</v>
          </cell>
          <cell r="D6660" t="str">
            <v>LANE ARROW</v>
          </cell>
          <cell r="F6660">
            <v>0</v>
          </cell>
        </row>
        <row r="6661">
          <cell r="A6661" t="str">
            <v>646E20301</v>
          </cell>
          <cell r="C6661" t="str">
            <v>EACH</v>
          </cell>
          <cell r="D6661" t="str">
            <v>LANE ARROW, AS PER PLAN</v>
          </cell>
          <cell r="F6661">
            <v>0</v>
          </cell>
        </row>
        <row r="6662">
          <cell r="A6662" t="str">
            <v>646E20320</v>
          </cell>
          <cell r="C6662" t="str">
            <v>EACH</v>
          </cell>
          <cell r="D6662" t="str">
            <v>WRONG WAY ARROW</v>
          </cell>
          <cell r="F6662">
            <v>0</v>
          </cell>
        </row>
        <row r="6663">
          <cell r="A6663" t="str">
            <v>646E20350</v>
          </cell>
          <cell r="C6663" t="str">
            <v>EACH</v>
          </cell>
          <cell r="D6663" t="str">
            <v>LANE REDUCTION ARROW</v>
          </cell>
          <cell r="F6663">
            <v>0</v>
          </cell>
        </row>
        <row r="6664">
          <cell r="A6664" t="str">
            <v>646E20400</v>
          </cell>
          <cell r="C6664" t="str">
            <v>EACH</v>
          </cell>
          <cell r="D6664" t="str">
            <v>WORD ON PAVEMENT, 72"</v>
          </cell>
          <cell r="F6664">
            <v>0</v>
          </cell>
        </row>
        <row r="6665">
          <cell r="A6665" t="str">
            <v>646E20401</v>
          </cell>
          <cell r="C6665" t="str">
            <v>EACH</v>
          </cell>
          <cell r="D6665" t="str">
            <v>WORD ON PAVEMENT, 72", AS PER PLAN</v>
          </cell>
          <cell r="F6665">
            <v>0</v>
          </cell>
        </row>
        <row r="6666">
          <cell r="A6666" t="str">
            <v>646E20410</v>
          </cell>
          <cell r="C6666" t="str">
            <v>EACH</v>
          </cell>
          <cell r="D6666" t="str">
            <v>WORD ON PAVEMENT, 96"</v>
          </cell>
          <cell r="F6666">
            <v>0</v>
          </cell>
        </row>
        <row r="6667">
          <cell r="A6667" t="str">
            <v>646E20411</v>
          </cell>
          <cell r="C6667" t="str">
            <v>EACH</v>
          </cell>
          <cell r="D6667" t="str">
            <v>WORD ON PAVEMENT, 96", AS PER PLAN</v>
          </cell>
          <cell r="F6667">
            <v>0</v>
          </cell>
        </row>
        <row r="6668">
          <cell r="A6668" t="str">
            <v>646E20500</v>
          </cell>
          <cell r="C6668" t="str">
            <v>FT</v>
          </cell>
          <cell r="D6668" t="str">
            <v>DOTTED LINE</v>
          </cell>
          <cell r="F6668">
            <v>0</v>
          </cell>
        </row>
        <row r="6669">
          <cell r="A6669" t="str">
            <v>646E20501</v>
          </cell>
          <cell r="C6669" t="str">
            <v>FT</v>
          </cell>
          <cell r="D6669" t="str">
            <v>DOTTED LINE, AS PER PLAN</v>
          </cell>
          <cell r="F6669">
            <v>0</v>
          </cell>
        </row>
        <row r="6670">
          <cell r="A6670" t="str">
            <v>646E20502</v>
          </cell>
          <cell r="C6670" t="str">
            <v>FT</v>
          </cell>
          <cell r="D6670" t="str">
            <v>DOTTED LINE, 4"</v>
          </cell>
          <cell r="F6670">
            <v>0</v>
          </cell>
        </row>
        <row r="6671">
          <cell r="A6671" t="str">
            <v>646E20504</v>
          </cell>
          <cell r="C6671" t="str">
            <v>FT</v>
          </cell>
          <cell r="D6671" t="str">
            <v>DOTTED LINE, 6"</v>
          </cell>
          <cell r="F6671">
            <v>0</v>
          </cell>
        </row>
        <row r="6672">
          <cell r="A6672" t="str">
            <v>646E20506</v>
          </cell>
          <cell r="C6672" t="str">
            <v>FT</v>
          </cell>
          <cell r="D6672" t="str">
            <v>DOTTED LINE, 8"</v>
          </cell>
          <cell r="F6672">
            <v>0</v>
          </cell>
        </row>
        <row r="6673">
          <cell r="A6673" t="str">
            <v>646E20510</v>
          </cell>
          <cell r="C6673" t="str">
            <v>FT</v>
          </cell>
          <cell r="D6673" t="str">
            <v>DOTTED LINE, 12"</v>
          </cell>
          <cell r="F6673">
            <v>0</v>
          </cell>
        </row>
        <row r="6674">
          <cell r="A6674" t="str">
            <v>646E20520</v>
          </cell>
          <cell r="C6674" t="str">
            <v>FT</v>
          </cell>
          <cell r="D6674" t="str">
            <v>DOTTED LINE, 24"</v>
          </cell>
          <cell r="F6674">
            <v>0</v>
          </cell>
        </row>
        <row r="6675">
          <cell r="A6675" t="str">
            <v>646E20600</v>
          </cell>
          <cell r="C6675" t="str">
            <v>EACH</v>
          </cell>
          <cell r="D6675" t="str">
            <v>BIKE LANE SYMBOL MARKING</v>
          </cell>
          <cell r="F6675">
            <v>0</v>
          </cell>
        </row>
        <row r="6676">
          <cell r="A6676" t="str">
            <v>646E20650</v>
          </cell>
          <cell r="C6676" t="str">
            <v>EACH</v>
          </cell>
          <cell r="D6676" t="str">
            <v>SHARED LANE MARKING</v>
          </cell>
          <cell r="F6676">
            <v>0</v>
          </cell>
        </row>
        <row r="6677">
          <cell r="A6677" t="str">
            <v>646E20710</v>
          </cell>
          <cell r="C6677" t="str">
            <v>EACH</v>
          </cell>
          <cell r="D6677" t="str">
            <v>SPEED MEASUREMENT MARKING</v>
          </cell>
          <cell r="F6677">
            <v>0</v>
          </cell>
        </row>
        <row r="6678">
          <cell r="A6678" t="str">
            <v>646E20711</v>
          </cell>
          <cell r="C6678" t="str">
            <v>EACH</v>
          </cell>
          <cell r="D6678" t="str">
            <v>SPEED MEASUREMENT MARKING, AS PER PLAN</v>
          </cell>
          <cell r="F6678">
            <v>0</v>
          </cell>
        </row>
        <row r="6679">
          <cell r="A6679" t="str">
            <v>646E20800</v>
          </cell>
          <cell r="C6679" t="str">
            <v>FT</v>
          </cell>
          <cell r="D6679" t="str">
            <v>YIELD LINE</v>
          </cell>
          <cell r="F6679">
            <v>0</v>
          </cell>
        </row>
        <row r="6680">
          <cell r="A6680" t="str">
            <v>646E50000</v>
          </cell>
          <cell r="C6680" t="str">
            <v>EACH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646E50100</v>
          </cell>
          <cell r="C6681" t="str">
            <v>FT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646E50101</v>
          </cell>
          <cell r="C6682" t="str">
            <v>FT</v>
          </cell>
          <cell r="D6682" t="str">
            <v>REMOVAL OF PAVEMENT MARKING, AS PER PLAN</v>
          </cell>
          <cell r="F6682">
            <v>0</v>
          </cell>
        </row>
        <row r="6683">
          <cell r="A6683" t="str">
            <v>646E50200</v>
          </cell>
          <cell r="C6683" t="str">
            <v>SF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646E50300</v>
          </cell>
          <cell r="C6684" t="str">
            <v>MILE</v>
          </cell>
          <cell r="D6684" t="str">
            <v>REMOVAL OF PAVEMENT MARKING</v>
          </cell>
          <cell r="F6684">
            <v>0</v>
          </cell>
        </row>
        <row r="6685">
          <cell r="A6685" t="str">
            <v>646E50301</v>
          </cell>
          <cell r="C6685" t="str">
            <v>MILE</v>
          </cell>
          <cell r="D6685" t="str">
            <v>REMOVAL OF PAVEMENT MARKING, AS PER PLAN</v>
          </cell>
          <cell r="F6685">
            <v>0</v>
          </cell>
        </row>
        <row r="6686">
          <cell r="A6686" t="str">
            <v>646E60000</v>
          </cell>
          <cell r="C6686" t="str">
            <v>LS</v>
          </cell>
          <cell r="D6686" t="str">
            <v>TWO-WAY RADIO EQUIPMENT</v>
          </cell>
          <cell r="F6686">
            <v>0</v>
          </cell>
        </row>
        <row r="6687">
          <cell r="A6687" t="str">
            <v>646E60001</v>
          </cell>
          <cell r="C6687" t="str">
            <v>LS</v>
          </cell>
          <cell r="D6687" t="str">
            <v>TWO-WAY RADIO EQUIPMENT, AS PER PLAN</v>
          </cell>
          <cell r="F6687">
            <v>0</v>
          </cell>
        </row>
        <row r="6688">
          <cell r="A6688" t="str">
            <v>646E60100</v>
          </cell>
          <cell r="C6688" t="str">
            <v>SF</v>
          </cell>
          <cell r="D6688" t="str">
            <v>GREEN COLORED PAVEMENT FOR BIKE LANES</v>
          </cell>
          <cell r="F6688">
            <v>0</v>
          </cell>
        </row>
        <row r="6689">
          <cell r="A6689" t="str">
            <v>646E90000</v>
          </cell>
          <cell r="C6689" t="str">
            <v>FT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646E90010</v>
          </cell>
          <cell r="C6690" t="str">
            <v>MILE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646E98000</v>
          </cell>
          <cell r="C6691" t="str">
            <v>EACH</v>
          </cell>
          <cell r="D6691" t="str">
            <v>PAVEMENT MARKING, MISC.:</v>
          </cell>
          <cell r="F6691">
            <v>1</v>
          </cell>
          <cell r="G6691">
            <v>1</v>
          </cell>
        </row>
        <row r="6692">
          <cell r="A6692" t="str">
            <v>647E18000</v>
          </cell>
          <cell r="C6692" t="str">
            <v>FT</v>
          </cell>
          <cell r="D6692" t="str">
            <v>CHANNELIZING LINE, 8", TYPE A90</v>
          </cell>
          <cell r="F6692">
            <v>0</v>
          </cell>
        </row>
        <row r="6693">
          <cell r="A6693" t="str">
            <v>647E18002</v>
          </cell>
          <cell r="C6693" t="str">
            <v>FT</v>
          </cell>
          <cell r="D6693" t="str">
            <v>CHANNELIZING LINE, 8", TYPE A125</v>
          </cell>
          <cell r="F6693">
            <v>0</v>
          </cell>
        </row>
        <row r="6694">
          <cell r="A6694" t="str">
            <v>647E18004</v>
          </cell>
          <cell r="C6694" t="str">
            <v>FT</v>
          </cell>
          <cell r="D6694" t="str">
            <v>CHANNELIZING LINE, 12", TYPE A90</v>
          </cell>
          <cell r="F6694">
            <v>0</v>
          </cell>
        </row>
        <row r="6695">
          <cell r="A6695" t="str">
            <v>647E18006</v>
          </cell>
          <cell r="C6695" t="str">
            <v>FT</v>
          </cell>
          <cell r="D6695" t="str">
            <v>CHANNELIZING LINE, 12", TYPE A125</v>
          </cell>
          <cell r="F6695">
            <v>0</v>
          </cell>
        </row>
        <row r="6696">
          <cell r="A6696" t="str">
            <v>647E18010</v>
          </cell>
          <cell r="C6696" t="str">
            <v>FT</v>
          </cell>
          <cell r="D6696" t="str">
            <v>CHANNELIZING LINE, 8", TYPE B90</v>
          </cell>
          <cell r="F6696">
            <v>0</v>
          </cell>
        </row>
        <row r="6697">
          <cell r="A6697" t="str">
            <v>647E18012</v>
          </cell>
          <cell r="C6697" t="str">
            <v>FT</v>
          </cell>
          <cell r="D6697" t="str">
            <v>CHANNELIZING LINE, 8", TYPE B125</v>
          </cell>
          <cell r="F6697">
            <v>0</v>
          </cell>
        </row>
        <row r="6698">
          <cell r="A6698" t="str">
            <v>647E18013</v>
          </cell>
          <cell r="C6698" t="str">
            <v>FT</v>
          </cell>
          <cell r="D6698" t="str">
            <v>CHANNELIZING LINE, 8", TYPE B125, AS PER PLAN</v>
          </cell>
          <cell r="F6698">
            <v>0</v>
          </cell>
        </row>
        <row r="6699">
          <cell r="A6699" t="str">
            <v>647E18014</v>
          </cell>
          <cell r="C6699" t="str">
            <v>FT</v>
          </cell>
          <cell r="D6699" t="str">
            <v>CHANNELIZING LINE, 12", TYPE B90</v>
          </cell>
          <cell r="F6699">
            <v>0</v>
          </cell>
        </row>
        <row r="6700">
          <cell r="A6700" t="str">
            <v>647E18016</v>
          </cell>
          <cell r="C6700" t="str">
            <v>FT</v>
          </cell>
          <cell r="D6700" t="str">
            <v>CHANNELIZING LINE, 12", TYPE B125</v>
          </cell>
          <cell r="F6700">
            <v>0</v>
          </cell>
        </row>
        <row r="6701">
          <cell r="A6701" t="str">
            <v>647E18050</v>
          </cell>
          <cell r="C6701" t="str">
            <v>FT</v>
          </cell>
          <cell r="D6701" t="str">
            <v>STOP LINE, TYPE A90</v>
          </cell>
          <cell r="F6701">
            <v>0</v>
          </cell>
        </row>
        <row r="6702">
          <cell r="A6702" t="str">
            <v>647E18052</v>
          </cell>
          <cell r="C6702" t="str">
            <v>FT</v>
          </cell>
          <cell r="D6702" t="str">
            <v>STOP LINE, TYPE A125</v>
          </cell>
          <cell r="F6702">
            <v>0</v>
          </cell>
        </row>
        <row r="6703">
          <cell r="A6703" t="str">
            <v>647E18060</v>
          </cell>
          <cell r="C6703" t="str">
            <v>FT</v>
          </cell>
          <cell r="D6703" t="str">
            <v>STOP LINE, TYPE B90</v>
          </cell>
          <cell r="F6703">
            <v>0</v>
          </cell>
        </row>
        <row r="6704">
          <cell r="A6704" t="str">
            <v>647E18062</v>
          </cell>
          <cell r="C6704" t="str">
            <v>FT</v>
          </cell>
          <cell r="D6704" t="str">
            <v>STOP LINE, TYPE B125</v>
          </cell>
          <cell r="F6704">
            <v>0</v>
          </cell>
        </row>
        <row r="6705">
          <cell r="A6705" t="str">
            <v>647E20020</v>
          </cell>
          <cell r="C6705" t="str">
            <v>FT</v>
          </cell>
          <cell r="D6705" t="str">
            <v>CROSSWALK LINE, 12", TYPE A90</v>
          </cell>
          <cell r="F6705">
            <v>0</v>
          </cell>
        </row>
        <row r="6706">
          <cell r="A6706" t="str">
            <v>647E20026</v>
          </cell>
          <cell r="C6706" t="str">
            <v>FT</v>
          </cell>
          <cell r="D6706" t="str">
            <v>CROSSWALK LINE, 12", TYPE A125</v>
          </cell>
          <cell r="F6706">
            <v>0</v>
          </cell>
        </row>
        <row r="6707">
          <cell r="A6707" t="str">
            <v>647E20030</v>
          </cell>
          <cell r="C6707" t="str">
            <v>FT</v>
          </cell>
          <cell r="D6707" t="str">
            <v>CROSSWALK LINE, 12", TYPE B90</v>
          </cell>
          <cell r="F6707">
            <v>0</v>
          </cell>
        </row>
        <row r="6708">
          <cell r="A6708" t="str">
            <v>647E20036</v>
          </cell>
          <cell r="C6708" t="str">
            <v>FT</v>
          </cell>
          <cell r="D6708" t="str">
            <v>CROSSWALK LINE, 12", TYPE B125</v>
          </cell>
          <cell r="F6708">
            <v>0</v>
          </cell>
        </row>
        <row r="6709">
          <cell r="A6709" t="str">
            <v>647E20070</v>
          </cell>
          <cell r="C6709" t="str">
            <v>FT</v>
          </cell>
          <cell r="D6709" t="str">
            <v>CROSSWALK LINE, 24", TYPE A90</v>
          </cell>
          <cell r="F6709">
            <v>0</v>
          </cell>
        </row>
        <row r="6710">
          <cell r="A6710" t="str">
            <v>647E20076</v>
          </cell>
          <cell r="C6710" t="str">
            <v>FT</v>
          </cell>
          <cell r="D6710" t="str">
            <v>CROSSWALK LINE, 24", TYPE A125</v>
          </cell>
          <cell r="F6710">
            <v>0</v>
          </cell>
        </row>
        <row r="6711">
          <cell r="A6711" t="str">
            <v>647E20080</v>
          </cell>
          <cell r="C6711" t="str">
            <v>FT</v>
          </cell>
          <cell r="D6711" t="str">
            <v>CROSSWALK LINE, 24", TYPE B90</v>
          </cell>
          <cell r="F6711">
            <v>0</v>
          </cell>
        </row>
        <row r="6712">
          <cell r="A6712" t="str">
            <v>647E20086</v>
          </cell>
          <cell r="C6712" t="str">
            <v>FT</v>
          </cell>
          <cell r="D6712" t="str">
            <v>CROSSWALK LINE, 24", TYPE B125</v>
          </cell>
          <cell r="F6712">
            <v>0</v>
          </cell>
        </row>
        <row r="6713">
          <cell r="A6713" t="str">
            <v>647E20100</v>
          </cell>
          <cell r="C6713" t="str">
            <v>FT</v>
          </cell>
          <cell r="D6713" t="str">
            <v>TRANSVERSE/DIAGONAL LINE, TYPE A90</v>
          </cell>
          <cell r="F6713">
            <v>0</v>
          </cell>
        </row>
        <row r="6714">
          <cell r="A6714" t="str">
            <v>647E20102</v>
          </cell>
          <cell r="C6714" t="str">
            <v>FT</v>
          </cell>
          <cell r="D6714" t="str">
            <v>TRANSVERSE/DIAGONAL LINE, TYPE A125</v>
          </cell>
          <cell r="F6714">
            <v>0</v>
          </cell>
        </row>
        <row r="6715">
          <cell r="A6715" t="str">
            <v>647E20110</v>
          </cell>
          <cell r="C6715" t="str">
            <v>FT</v>
          </cell>
          <cell r="D6715" t="str">
            <v>TRANSVERSE/DIAGONAL LINE, TYPE B90</v>
          </cell>
          <cell r="F6715">
            <v>0</v>
          </cell>
        </row>
        <row r="6716">
          <cell r="A6716" t="str">
            <v>647E20112</v>
          </cell>
          <cell r="C6716" t="str">
            <v>FT</v>
          </cell>
          <cell r="D6716" t="str">
            <v>TRANSVERSE/DIAGONAL LINE, TYPE B125</v>
          </cell>
          <cell r="F6716">
            <v>0</v>
          </cell>
        </row>
        <row r="6717">
          <cell r="A6717" t="str">
            <v>647E20120</v>
          </cell>
          <cell r="C6717" t="str">
            <v>FT</v>
          </cell>
          <cell r="D6717" t="str">
            <v>CHEVRON MARKING, TYPE A90</v>
          </cell>
          <cell r="F6717">
            <v>0</v>
          </cell>
        </row>
        <row r="6718">
          <cell r="A6718" t="str">
            <v>647E20122</v>
          </cell>
          <cell r="C6718" t="str">
            <v>FT</v>
          </cell>
          <cell r="D6718" t="str">
            <v>CHEVRON MARKING, TYPE A125</v>
          </cell>
          <cell r="F6718">
            <v>0</v>
          </cell>
        </row>
        <row r="6719">
          <cell r="A6719" t="str">
            <v>647E20130</v>
          </cell>
          <cell r="C6719" t="str">
            <v>FT</v>
          </cell>
          <cell r="D6719" t="str">
            <v>CHEVRON MARKING, TYPE B90</v>
          </cell>
          <cell r="F6719">
            <v>0</v>
          </cell>
        </row>
        <row r="6720">
          <cell r="A6720" t="str">
            <v>647E20132</v>
          </cell>
          <cell r="C6720" t="str">
            <v>FT</v>
          </cell>
          <cell r="D6720" t="str">
            <v>CHEVRON MARKING, TYPE B125</v>
          </cell>
          <cell r="F6720">
            <v>0</v>
          </cell>
        </row>
        <row r="6721">
          <cell r="A6721" t="str">
            <v>647E20200</v>
          </cell>
          <cell r="C6721" t="str">
            <v>EACH</v>
          </cell>
          <cell r="D6721" t="str">
            <v>HANDICAP SYMBOL MARKING, TYPE A90</v>
          </cell>
          <cell r="F6721">
            <v>0</v>
          </cell>
        </row>
        <row r="6722">
          <cell r="A6722" t="str">
            <v>647E20202</v>
          </cell>
          <cell r="C6722" t="str">
            <v>EACH</v>
          </cell>
          <cell r="D6722" t="str">
            <v>HANDICAP SYMBOL MARKING, TYPE A125</v>
          </cell>
          <cell r="F6722">
            <v>0</v>
          </cell>
        </row>
        <row r="6723">
          <cell r="A6723" t="str">
            <v>647E20210</v>
          </cell>
          <cell r="C6723" t="str">
            <v>EACH</v>
          </cell>
          <cell r="D6723" t="str">
            <v>HANDICAP SYMBOL MARKING, TYPE B90</v>
          </cell>
          <cell r="F6723">
            <v>0</v>
          </cell>
        </row>
        <row r="6724">
          <cell r="A6724" t="str">
            <v>647E20212</v>
          </cell>
          <cell r="C6724" t="str">
            <v>EACH</v>
          </cell>
          <cell r="D6724" t="str">
            <v>HANDICAP SYMBOL MARKING, TYPE B125</v>
          </cell>
          <cell r="F6724">
            <v>0</v>
          </cell>
        </row>
        <row r="6725">
          <cell r="A6725" t="str">
            <v>647E20300</v>
          </cell>
          <cell r="C6725" t="str">
            <v>EACH</v>
          </cell>
          <cell r="D6725" t="str">
            <v>RAILROAD SYMBOL MARKING, TYPE A90</v>
          </cell>
          <cell r="F6725">
            <v>0</v>
          </cell>
        </row>
        <row r="6726">
          <cell r="A6726" t="str">
            <v>647E20302</v>
          </cell>
          <cell r="C6726" t="str">
            <v>EACH</v>
          </cell>
          <cell r="D6726" t="str">
            <v>RAILROAD SYMBOL MARKING, TYPE A125</v>
          </cell>
          <cell r="F6726">
            <v>0</v>
          </cell>
        </row>
        <row r="6727">
          <cell r="A6727" t="str">
            <v>647E20310</v>
          </cell>
          <cell r="C6727" t="str">
            <v>EACH</v>
          </cell>
          <cell r="D6727" t="str">
            <v>RAILROAD SYMBOL MARKING, TYPE B90</v>
          </cell>
          <cell r="F6727">
            <v>0</v>
          </cell>
        </row>
        <row r="6728">
          <cell r="A6728" t="str">
            <v>647E20312</v>
          </cell>
          <cell r="C6728" t="str">
            <v>EACH</v>
          </cell>
          <cell r="D6728" t="str">
            <v>RAILROAD SYMBOL MARKING, TYPE B125</v>
          </cell>
          <cell r="F6728">
            <v>0</v>
          </cell>
        </row>
        <row r="6729">
          <cell r="A6729" t="str">
            <v>647E20400</v>
          </cell>
          <cell r="C6729" t="str">
            <v>EACH</v>
          </cell>
          <cell r="D6729" t="str">
            <v>SCHOOL SYMBOL MARKING, 72", TYPE A90</v>
          </cell>
          <cell r="F6729">
            <v>0</v>
          </cell>
        </row>
        <row r="6730">
          <cell r="A6730" t="str">
            <v>647E20402</v>
          </cell>
          <cell r="C6730" t="str">
            <v>EACH</v>
          </cell>
          <cell r="D6730" t="str">
            <v>SCHOOL SYMBOL MARKING, 72", TYPE A125</v>
          </cell>
          <cell r="F6730">
            <v>0</v>
          </cell>
        </row>
        <row r="6731">
          <cell r="A6731" t="str">
            <v>647E20410</v>
          </cell>
          <cell r="C6731" t="str">
            <v>EACH</v>
          </cell>
          <cell r="D6731" t="str">
            <v>SCHOOL SYMBOL MARKING, 72", TYPE B90</v>
          </cell>
          <cell r="F6731">
            <v>0</v>
          </cell>
        </row>
        <row r="6732">
          <cell r="A6732" t="str">
            <v>647E20412</v>
          </cell>
          <cell r="C6732" t="str">
            <v>EACH</v>
          </cell>
          <cell r="D6732" t="str">
            <v>SCHOOL SYMBOL MARKING, 72", TYPE B125</v>
          </cell>
          <cell r="F6732">
            <v>0</v>
          </cell>
        </row>
        <row r="6733">
          <cell r="A6733" t="str">
            <v>647E20430</v>
          </cell>
          <cell r="C6733" t="str">
            <v>EACH</v>
          </cell>
          <cell r="D6733" t="str">
            <v>SCHOOL SYMBOL MARKING, 96", TYPE A90</v>
          </cell>
          <cell r="F6733">
            <v>0</v>
          </cell>
        </row>
        <row r="6734">
          <cell r="A6734" t="str">
            <v>647E20432</v>
          </cell>
          <cell r="C6734" t="str">
            <v>EACH</v>
          </cell>
          <cell r="D6734" t="str">
            <v>SCHOOL SYMBOL MARKING, 96", TYPE A125</v>
          </cell>
          <cell r="F6734">
            <v>0</v>
          </cell>
        </row>
        <row r="6735">
          <cell r="A6735" t="str">
            <v>647E20440</v>
          </cell>
          <cell r="C6735" t="str">
            <v>EACH</v>
          </cell>
          <cell r="D6735" t="str">
            <v>SCHOOL SYMBOL MARKING, 96", TYPE B90</v>
          </cell>
          <cell r="F6735">
            <v>0</v>
          </cell>
        </row>
        <row r="6736">
          <cell r="A6736" t="str">
            <v>647E20442</v>
          </cell>
          <cell r="C6736" t="str">
            <v>EACH</v>
          </cell>
          <cell r="D6736" t="str">
            <v>SCHOOL SYMBOL MARKING, 96", TYPE B125</v>
          </cell>
          <cell r="F6736">
            <v>0</v>
          </cell>
        </row>
        <row r="6737">
          <cell r="A6737" t="str">
            <v>647E20460</v>
          </cell>
          <cell r="C6737" t="str">
            <v>EACH</v>
          </cell>
          <cell r="D6737" t="str">
            <v>SCHOOL SYMBOL MARKING, 120", TYPE A90</v>
          </cell>
          <cell r="F6737">
            <v>0</v>
          </cell>
        </row>
        <row r="6738">
          <cell r="A6738" t="str">
            <v>647E20462</v>
          </cell>
          <cell r="C6738" t="str">
            <v>EACH</v>
          </cell>
          <cell r="D6738" t="str">
            <v>SCHOOL SYMBOL MARKING, 120", TYPE A125</v>
          </cell>
          <cell r="F6738">
            <v>0</v>
          </cell>
        </row>
        <row r="6739">
          <cell r="A6739" t="str">
            <v>647E20470</v>
          </cell>
          <cell r="C6739" t="str">
            <v>EACH</v>
          </cell>
          <cell r="D6739" t="str">
            <v>SCHOOL SYMBOL MARKING, 120", TYPE B90</v>
          </cell>
          <cell r="F6739">
            <v>0</v>
          </cell>
        </row>
        <row r="6740">
          <cell r="A6740" t="str">
            <v>647E20472</v>
          </cell>
          <cell r="C6740" t="str">
            <v>EACH</v>
          </cell>
          <cell r="D6740" t="str">
            <v>SCHOOL SYMBOL MARKING, 120", TYPE B125</v>
          </cell>
          <cell r="F6740">
            <v>0</v>
          </cell>
        </row>
        <row r="6741">
          <cell r="A6741" t="str">
            <v>647E20500</v>
          </cell>
          <cell r="C6741" t="str">
            <v>FT</v>
          </cell>
          <cell r="D6741" t="str">
            <v>PARKING LOT STALL MARKING, TYPE A90</v>
          </cell>
          <cell r="F6741">
            <v>0</v>
          </cell>
        </row>
        <row r="6742">
          <cell r="A6742" t="str">
            <v>647E20502</v>
          </cell>
          <cell r="C6742" t="str">
            <v>FT</v>
          </cell>
          <cell r="D6742" t="str">
            <v>PARKING LOT STALL MARKING, TYPE A125</v>
          </cell>
          <cell r="F6742">
            <v>0</v>
          </cell>
        </row>
        <row r="6743">
          <cell r="A6743" t="str">
            <v>647E20510</v>
          </cell>
          <cell r="C6743" t="str">
            <v>FT</v>
          </cell>
          <cell r="D6743" t="str">
            <v>PARKING LOT STALL MARKING, TYPE B90</v>
          </cell>
          <cell r="F6743">
            <v>0</v>
          </cell>
        </row>
        <row r="6744">
          <cell r="A6744" t="str">
            <v>647E20512</v>
          </cell>
          <cell r="C6744" t="str">
            <v>FT</v>
          </cell>
          <cell r="D6744" t="str">
            <v>PARKING LOT STALL MARKING, TYPE B125</v>
          </cell>
          <cell r="F6744">
            <v>0</v>
          </cell>
        </row>
        <row r="6745">
          <cell r="A6745" t="str">
            <v>647E20600</v>
          </cell>
          <cell r="C6745" t="str">
            <v>EACH</v>
          </cell>
          <cell r="D6745" t="str">
            <v>LANE ARROW, TYPE A90</v>
          </cell>
          <cell r="F6745">
            <v>0</v>
          </cell>
        </row>
        <row r="6746">
          <cell r="A6746" t="str">
            <v>647E20602</v>
          </cell>
          <cell r="C6746" t="str">
            <v>EACH</v>
          </cell>
          <cell r="D6746" t="str">
            <v>LANE ARROW, TYPE A125</v>
          </cell>
          <cell r="F6746">
            <v>0</v>
          </cell>
        </row>
        <row r="6747">
          <cell r="A6747" t="str">
            <v>647E20610</v>
          </cell>
          <cell r="C6747" t="str">
            <v>EACH</v>
          </cell>
          <cell r="D6747" t="str">
            <v>LANE ARROW, TYPE B90</v>
          </cell>
          <cell r="F6747">
            <v>0</v>
          </cell>
        </row>
        <row r="6748">
          <cell r="A6748" t="str">
            <v>647E20612</v>
          </cell>
          <cell r="C6748" t="str">
            <v>EACH</v>
          </cell>
          <cell r="D6748" t="str">
            <v>LANE ARROW, TYPE B125</v>
          </cell>
          <cell r="F6748">
            <v>0</v>
          </cell>
        </row>
        <row r="6749">
          <cell r="A6749" t="str">
            <v>647E20620</v>
          </cell>
          <cell r="C6749" t="str">
            <v>EACH</v>
          </cell>
          <cell r="D6749" t="str">
            <v>WRONG WAY ARROW</v>
          </cell>
          <cell r="F6749">
            <v>0</v>
          </cell>
        </row>
        <row r="6750">
          <cell r="A6750" t="str">
            <v>647E20640</v>
          </cell>
          <cell r="C6750" t="str">
            <v>EACH</v>
          </cell>
          <cell r="D6750" t="str">
            <v>LANE REDUCTION ARROW, TYPE A90</v>
          </cell>
          <cell r="F6750">
            <v>0</v>
          </cell>
        </row>
        <row r="6751">
          <cell r="A6751" t="str">
            <v>647E20642</v>
          </cell>
          <cell r="C6751" t="str">
            <v>EACH</v>
          </cell>
          <cell r="D6751" t="str">
            <v>LANE REDUCTION ARROW, TYPE A125</v>
          </cell>
          <cell r="F6751">
            <v>0</v>
          </cell>
        </row>
        <row r="6752">
          <cell r="A6752" t="str">
            <v>647E20650</v>
          </cell>
          <cell r="C6752" t="str">
            <v>EACH</v>
          </cell>
          <cell r="D6752" t="str">
            <v>LANE REDUCTION ARROW, TYPE B90</v>
          </cell>
          <cell r="F6752">
            <v>0</v>
          </cell>
        </row>
        <row r="6753">
          <cell r="A6753" t="str">
            <v>647E20652</v>
          </cell>
          <cell r="C6753" t="str">
            <v>EACH</v>
          </cell>
          <cell r="D6753" t="str">
            <v>LANE REDUCTION ARROW, TYPE B125</v>
          </cell>
          <cell r="F6753">
            <v>0</v>
          </cell>
        </row>
        <row r="6754">
          <cell r="A6754" t="str">
            <v>647E20700</v>
          </cell>
          <cell r="C6754" t="str">
            <v>EACH</v>
          </cell>
          <cell r="D6754" t="str">
            <v>WORD ON PAVEMENT, 72", TYPE A90</v>
          </cell>
          <cell r="F6754">
            <v>0</v>
          </cell>
        </row>
        <row r="6755">
          <cell r="A6755" t="str">
            <v>647E20702</v>
          </cell>
          <cell r="C6755" t="str">
            <v>EACH</v>
          </cell>
          <cell r="D6755" t="str">
            <v>WORD ON PAVEMENT, 72", TYPE A125</v>
          </cell>
          <cell r="F6755">
            <v>0</v>
          </cell>
        </row>
        <row r="6756">
          <cell r="A6756" t="str">
            <v>647E20710</v>
          </cell>
          <cell r="C6756" t="str">
            <v>EACH</v>
          </cell>
          <cell r="D6756" t="str">
            <v>WORD ON PAVEMENT, 72", TYPE B90</v>
          </cell>
          <cell r="F6756">
            <v>0</v>
          </cell>
        </row>
        <row r="6757">
          <cell r="A6757" t="str">
            <v>647E20712</v>
          </cell>
          <cell r="C6757" t="str">
            <v>EACH</v>
          </cell>
          <cell r="D6757" t="str">
            <v>WORD ON PAVEMENT, 72", TYPE B125</v>
          </cell>
          <cell r="F6757">
            <v>0</v>
          </cell>
        </row>
        <row r="6758">
          <cell r="A6758" t="str">
            <v>647E20730</v>
          </cell>
          <cell r="C6758" t="str">
            <v>EACH</v>
          </cell>
          <cell r="D6758" t="str">
            <v>WORD ON PAVEMENT, 96", TYPE A90</v>
          </cell>
          <cell r="F6758">
            <v>0</v>
          </cell>
        </row>
        <row r="6759">
          <cell r="A6759" t="str">
            <v>647E20732</v>
          </cell>
          <cell r="C6759" t="str">
            <v>EACH</v>
          </cell>
          <cell r="D6759" t="str">
            <v>WORD ON PAVEMENT, 96", TYPE A125</v>
          </cell>
          <cell r="F6759">
            <v>0</v>
          </cell>
        </row>
        <row r="6760">
          <cell r="A6760" t="str">
            <v>647E20740</v>
          </cell>
          <cell r="C6760" t="str">
            <v>EACH</v>
          </cell>
          <cell r="D6760" t="str">
            <v>WORD ON PAVEMENT, 96", TYPE B90</v>
          </cell>
          <cell r="F6760">
            <v>0</v>
          </cell>
        </row>
        <row r="6761">
          <cell r="A6761" t="str">
            <v>647E20742</v>
          </cell>
          <cell r="C6761" t="str">
            <v>EACH</v>
          </cell>
          <cell r="D6761" t="str">
            <v>WORD ON PAVEMENT, 96", TYPE B125</v>
          </cell>
          <cell r="F6761">
            <v>0</v>
          </cell>
        </row>
        <row r="6762">
          <cell r="A6762" t="str">
            <v>647E20800</v>
          </cell>
          <cell r="C6762" t="str">
            <v>FT</v>
          </cell>
          <cell r="D6762" t="str">
            <v>DOTTED LINE, 4", TYPE A90</v>
          </cell>
          <cell r="F6762">
            <v>0</v>
          </cell>
        </row>
        <row r="6763">
          <cell r="A6763" t="str">
            <v>647E20802</v>
          </cell>
          <cell r="C6763" t="str">
            <v>FT</v>
          </cell>
          <cell r="D6763" t="str">
            <v>DOTTED LINE, 4", TYPE A125</v>
          </cell>
          <cell r="F6763">
            <v>0</v>
          </cell>
        </row>
        <row r="6764">
          <cell r="A6764" t="str">
            <v>647E20810</v>
          </cell>
          <cell r="C6764" t="str">
            <v>FT</v>
          </cell>
          <cell r="D6764" t="str">
            <v>DOTTED LINE, 4", TYPE B90</v>
          </cell>
          <cell r="F6764">
            <v>0</v>
          </cell>
        </row>
        <row r="6765">
          <cell r="A6765" t="str">
            <v>647E20812</v>
          </cell>
          <cell r="C6765" t="str">
            <v>FT</v>
          </cell>
          <cell r="D6765" t="str">
            <v>DOTTED LINE, 4", TYPE B125</v>
          </cell>
          <cell r="F6765">
            <v>0</v>
          </cell>
        </row>
        <row r="6766">
          <cell r="A6766" t="str">
            <v>647E20880</v>
          </cell>
          <cell r="C6766" t="str">
            <v>FT</v>
          </cell>
          <cell r="D6766" t="str">
            <v>DOTTED LINE, 12", TYPE A90</v>
          </cell>
          <cell r="F6766">
            <v>0</v>
          </cell>
        </row>
        <row r="6767">
          <cell r="A6767" t="str">
            <v>647E20882</v>
          </cell>
          <cell r="C6767" t="str">
            <v>FT</v>
          </cell>
          <cell r="D6767" t="str">
            <v>DOTTED LINE, 12", TYPE A125</v>
          </cell>
          <cell r="F6767">
            <v>0</v>
          </cell>
        </row>
        <row r="6768">
          <cell r="A6768" t="str">
            <v>647E20890</v>
          </cell>
          <cell r="C6768" t="str">
            <v>FT</v>
          </cell>
          <cell r="D6768" t="str">
            <v>DOTTED LINE, 12", TYPE B90</v>
          </cell>
          <cell r="F6768">
            <v>0</v>
          </cell>
        </row>
        <row r="6769">
          <cell r="A6769" t="str">
            <v>647E20892</v>
          </cell>
          <cell r="C6769" t="str">
            <v>FT</v>
          </cell>
          <cell r="D6769" t="str">
            <v>DOTTED LINE, 12", TYPE B125</v>
          </cell>
          <cell r="F6769">
            <v>0</v>
          </cell>
        </row>
        <row r="6770">
          <cell r="A6770" t="str">
            <v>647E20900</v>
          </cell>
          <cell r="C6770" t="str">
            <v>EACH</v>
          </cell>
          <cell r="D6770" t="str">
            <v>BIKE LANE SYMBOL MARKING, TYPE A90</v>
          </cell>
          <cell r="F6770">
            <v>0</v>
          </cell>
        </row>
        <row r="6771">
          <cell r="A6771" t="str">
            <v>647E20902</v>
          </cell>
          <cell r="C6771" t="str">
            <v>EACH</v>
          </cell>
          <cell r="D6771" t="str">
            <v>BIKE LANE SYMBOL MARKING, TYPE A125</v>
          </cell>
          <cell r="F6771">
            <v>0</v>
          </cell>
        </row>
        <row r="6772">
          <cell r="A6772" t="str">
            <v>647E20910</v>
          </cell>
          <cell r="C6772" t="str">
            <v>EACH</v>
          </cell>
          <cell r="D6772" t="str">
            <v>BIKE LANE SYMBOL MARKING, TYPE B90</v>
          </cell>
          <cell r="F6772">
            <v>0</v>
          </cell>
        </row>
        <row r="6773">
          <cell r="A6773" t="str">
            <v>647E20912</v>
          </cell>
          <cell r="C6773" t="str">
            <v>EACH</v>
          </cell>
          <cell r="D6773" t="str">
            <v>BIKE LANE SYMBOL MARKING, TYPE B125</v>
          </cell>
          <cell r="F6773">
            <v>0</v>
          </cell>
        </row>
        <row r="6774">
          <cell r="A6774" t="str">
            <v>647E20930</v>
          </cell>
          <cell r="C6774" t="str">
            <v>EACH</v>
          </cell>
          <cell r="D6774" t="str">
            <v>SHARED LANE MARKING, TYPE A90</v>
          </cell>
          <cell r="F6774">
            <v>0</v>
          </cell>
        </row>
        <row r="6775">
          <cell r="A6775" t="str">
            <v>647E20932</v>
          </cell>
          <cell r="C6775" t="str">
            <v>EACH</v>
          </cell>
          <cell r="D6775" t="str">
            <v>SHARED LANE MARKING, TYPE A125</v>
          </cell>
          <cell r="F6775">
            <v>0</v>
          </cell>
        </row>
        <row r="6776">
          <cell r="A6776" t="str">
            <v>647E20940</v>
          </cell>
          <cell r="C6776" t="str">
            <v>EACH</v>
          </cell>
          <cell r="D6776" t="str">
            <v>SHARED LANE MARKING, TYPE B90</v>
          </cell>
          <cell r="F6776">
            <v>0</v>
          </cell>
        </row>
        <row r="6777">
          <cell r="A6777" t="str">
            <v>647E20942</v>
          </cell>
          <cell r="C6777" t="str">
            <v>EACH</v>
          </cell>
          <cell r="D6777" t="str">
            <v>SHARED LANE MARKING, TYPE B125</v>
          </cell>
          <cell r="F6777">
            <v>0</v>
          </cell>
        </row>
        <row r="6778">
          <cell r="A6778" t="str">
            <v>647E20960</v>
          </cell>
          <cell r="C6778" t="str">
            <v>FT</v>
          </cell>
          <cell r="D6778" t="str">
            <v>YIELD LINE, TYPE A90</v>
          </cell>
          <cell r="F6778">
            <v>0</v>
          </cell>
        </row>
        <row r="6779">
          <cell r="A6779" t="str">
            <v>647E20962</v>
          </cell>
          <cell r="C6779" t="str">
            <v>FT</v>
          </cell>
          <cell r="D6779" t="str">
            <v>YIELD LINE, TYPE A125</v>
          </cell>
          <cell r="F6779">
            <v>0</v>
          </cell>
        </row>
        <row r="6780">
          <cell r="A6780" t="str">
            <v>647E20970</v>
          </cell>
          <cell r="C6780" t="str">
            <v>FT</v>
          </cell>
          <cell r="D6780" t="str">
            <v>YIELD LINE, TYPE B90</v>
          </cell>
          <cell r="F6780">
            <v>0</v>
          </cell>
        </row>
        <row r="6781">
          <cell r="A6781" t="str">
            <v>647E20972</v>
          </cell>
          <cell r="C6781" t="str">
            <v>FT</v>
          </cell>
          <cell r="D6781" t="str">
            <v>YIELD LINE, TYPE B125</v>
          </cell>
          <cell r="F6781">
            <v>0</v>
          </cell>
        </row>
        <row r="6782">
          <cell r="A6782" t="str">
            <v>647E21012</v>
          </cell>
          <cell r="C6782" t="str">
            <v>EACH</v>
          </cell>
          <cell r="D6782" t="str">
            <v>SPEED MEASUREMENT MARKING, TYPE B125</v>
          </cell>
          <cell r="F6782">
            <v>0</v>
          </cell>
        </row>
        <row r="6783">
          <cell r="A6783" t="str">
            <v>647E21013</v>
          </cell>
          <cell r="C6783" t="str">
            <v>EACH</v>
          </cell>
          <cell r="D6783" t="str">
            <v>SPEED MEASUREMENT MARKING, TYPE B125, AS PER PLAN</v>
          </cell>
          <cell r="F6783">
            <v>0</v>
          </cell>
        </row>
        <row r="6784">
          <cell r="A6784" t="str">
            <v>647E50000</v>
          </cell>
          <cell r="C6784" t="str">
            <v>FT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647E50010</v>
          </cell>
          <cell r="C6785" t="str">
            <v>EACH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647E50020</v>
          </cell>
          <cell r="C6786" t="str">
            <v>SF</v>
          </cell>
          <cell r="D6786" t="str">
            <v>REMOVAL OF PAVEMENT MARKING</v>
          </cell>
          <cell r="F6786">
            <v>0</v>
          </cell>
        </row>
        <row r="6787">
          <cell r="A6787" t="str">
            <v>647E50100</v>
          </cell>
          <cell r="C6787" t="str">
            <v>EACH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647E50110</v>
          </cell>
          <cell r="C6788" t="str">
            <v>SF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647E50120</v>
          </cell>
          <cell r="C6789" t="str">
            <v>FT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647E50130</v>
          </cell>
          <cell r="C6790" t="str">
            <v>MILE</v>
          </cell>
          <cell r="D6790" t="str">
            <v>PAVEMENT MARKING, MISC.:</v>
          </cell>
          <cell r="F6790">
            <v>1</v>
          </cell>
          <cell r="G6790">
            <v>1</v>
          </cell>
        </row>
        <row r="6791">
          <cell r="A6791" t="str">
            <v>647E60000</v>
          </cell>
          <cell r="C6791" t="str">
            <v>SF</v>
          </cell>
          <cell r="D6791" t="str">
            <v>GREEN COLORED PAVEMENT FOR BIKE LANES,TYPE A90</v>
          </cell>
          <cell r="F6791">
            <v>0</v>
          </cell>
        </row>
        <row r="6792">
          <cell r="A6792" t="str">
            <v>647E60010</v>
          </cell>
          <cell r="C6792" t="str">
            <v>SF</v>
          </cell>
          <cell r="D6792" t="str">
            <v>GREEN COLORED PAVEMENT FOR BIKE LANES,TYPE A125</v>
          </cell>
          <cell r="F6792">
            <v>0</v>
          </cell>
        </row>
        <row r="6793">
          <cell r="A6793" t="str">
            <v>647E60020</v>
          </cell>
          <cell r="C6793" t="str">
            <v>SF</v>
          </cell>
          <cell r="D6793" t="str">
            <v>GREEN COLORED PAVEMENT FOR BIKE LANES,TYPE B90</v>
          </cell>
          <cell r="F6793">
            <v>0</v>
          </cell>
        </row>
        <row r="6794">
          <cell r="A6794" t="str">
            <v>647E60030</v>
          </cell>
          <cell r="C6794" t="str">
            <v>SF</v>
          </cell>
          <cell r="D6794" t="str">
            <v>GREEN COLORED PAVEMENT FOR BIKE LANES,TYPE B125</v>
          </cell>
          <cell r="F6794">
            <v>0</v>
          </cell>
        </row>
        <row r="6795">
          <cell r="A6795" t="str">
            <v>648E00100</v>
          </cell>
          <cell r="C6795" t="str">
            <v>MILE</v>
          </cell>
          <cell r="D6795" t="str">
            <v>EDGE LINE, 4"</v>
          </cell>
          <cell r="F6795">
            <v>0</v>
          </cell>
        </row>
        <row r="6796">
          <cell r="A6796" t="str">
            <v>648E00101</v>
          </cell>
          <cell r="C6796" t="str">
            <v>MILE</v>
          </cell>
          <cell r="D6796" t="str">
            <v>EDGE LINE, 4", AS PER PLAN</v>
          </cell>
          <cell r="F6796">
            <v>0</v>
          </cell>
        </row>
        <row r="6797">
          <cell r="A6797" t="str">
            <v>648E00104</v>
          </cell>
          <cell r="C6797" t="str">
            <v>MILE</v>
          </cell>
          <cell r="D6797" t="str">
            <v>EDGE LINE, 6"</v>
          </cell>
          <cell r="F6797">
            <v>0</v>
          </cell>
        </row>
        <row r="6798">
          <cell r="A6798" t="str">
            <v>648E00105</v>
          </cell>
          <cell r="C6798" t="str">
            <v>MILE</v>
          </cell>
          <cell r="D6798" t="str">
            <v>EDGE LINE, 6", AS PER PLAN</v>
          </cell>
          <cell r="F6798">
            <v>0</v>
          </cell>
        </row>
        <row r="6799">
          <cell r="A6799" t="str">
            <v>648E00200</v>
          </cell>
          <cell r="C6799" t="str">
            <v>MILE</v>
          </cell>
          <cell r="D6799" t="str">
            <v>LANE LINE, 4"</v>
          </cell>
          <cell r="F6799">
            <v>0</v>
          </cell>
        </row>
        <row r="6800">
          <cell r="A6800" t="str">
            <v>648E00201</v>
          </cell>
          <cell r="C6800" t="str">
            <v>MILE</v>
          </cell>
          <cell r="D6800" t="str">
            <v>LANE LINE, 4", AS PER PLAN</v>
          </cell>
          <cell r="F6800">
            <v>0</v>
          </cell>
        </row>
        <row r="6801">
          <cell r="A6801" t="str">
            <v>648E00204</v>
          </cell>
          <cell r="C6801" t="str">
            <v>MILE</v>
          </cell>
          <cell r="D6801" t="str">
            <v>LANE LINE, 6"</v>
          </cell>
          <cell r="F6801">
            <v>0</v>
          </cell>
        </row>
        <row r="6802">
          <cell r="A6802" t="str">
            <v>648E00205</v>
          </cell>
          <cell r="C6802" t="str">
            <v>MILE</v>
          </cell>
          <cell r="D6802" t="str">
            <v>LANE LINE, 6", AS PER PLAN</v>
          </cell>
          <cell r="F6802">
            <v>0</v>
          </cell>
        </row>
        <row r="6803">
          <cell r="A6803" t="str">
            <v>648E00300</v>
          </cell>
          <cell r="C6803" t="str">
            <v>MILE</v>
          </cell>
          <cell r="D6803" t="str">
            <v>CENTER LINE</v>
          </cell>
          <cell r="F6803">
            <v>0</v>
          </cell>
        </row>
        <row r="6804">
          <cell r="A6804" t="str">
            <v>648E00301</v>
          </cell>
          <cell r="C6804" t="str">
            <v>MILE</v>
          </cell>
          <cell r="D6804" t="str">
            <v>CENTER LINE, AS PER PLAN</v>
          </cell>
          <cell r="F6804">
            <v>0</v>
          </cell>
        </row>
        <row r="6805">
          <cell r="A6805" t="str">
            <v>648E00400</v>
          </cell>
          <cell r="C6805" t="str">
            <v>FT</v>
          </cell>
          <cell r="D6805" t="str">
            <v>CHANNELIZING LINE, 8"</v>
          </cell>
          <cell r="F6805">
            <v>0</v>
          </cell>
        </row>
        <row r="6806">
          <cell r="A6806" t="str">
            <v>648E00401</v>
          </cell>
          <cell r="C6806" t="str">
            <v>FT</v>
          </cell>
          <cell r="D6806" t="str">
            <v>CHANNELIZING LINE, 8", AS PER PLAN</v>
          </cell>
          <cell r="F6806">
            <v>0</v>
          </cell>
        </row>
        <row r="6807">
          <cell r="A6807" t="str">
            <v>648E00404</v>
          </cell>
          <cell r="C6807" t="str">
            <v>FT</v>
          </cell>
          <cell r="D6807" t="str">
            <v>CHANNELIZING LINE, 12"</v>
          </cell>
          <cell r="F6807">
            <v>0</v>
          </cell>
        </row>
        <row r="6808">
          <cell r="A6808" t="str">
            <v>648E00405</v>
          </cell>
          <cell r="C6808" t="str">
            <v>FT</v>
          </cell>
          <cell r="D6808" t="str">
            <v>CHANNELIZING LINE, 12", AS PER PLAN</v>
          </cell>
          <cell r="F6808">
            <v>0</v>
          </cell>
        </row>
        <row r="6809">
          <cell r="A6809" t="str">
            <v>648E01500</v>
          </cell>
          <cell r="C6809" t="str">
            <v>FT</v>
          </cell>
          <cell r="D6809" t="str">
            <v>DOTTED LINE, 4"</v>
          </cell>
          <cell r="F6809">
            <v>0</v>
          </cell>
        </row>
        <row r="6810">
          <cell r="A6810" t="str">
            <v>648E01501</v>
          </cell>
          <cell r="C6810" t="str">
            <v>FT</v>
          </cell>
          <cell r="D6810" t="str">
            <v>DOTTED LINE, 4", AS PER PLAN</v>
          </cell>
          <cell r="F6810">
            <v>0</v>
          </cell>
        </row>
        <row r="6811">
          <cell r="A6811" t="str">
            <v>648E01502</v>
          </cell>
          <cell r="C6811" t="str">
            <v>FT</v>
          </cell>
          <cell r="D6811" t="str">
            <v>DOTTED LINE, 5"</v>
          </cell>
          <cell r="F6811">
            <v>0</v>
          </cell>
        </row>
        <row r="6812">
          <cell r="A6812" t="str">
            <v>648E01503</v>
          </cell>
          <cell r="C6812" t="str">
            <v>FT</v>
          </cell>
          <cell r="D6812" t="str">
            <v>DOTTED LINE, 5", AS PER PLAN</v>
          </cell>
          <cell r="F6812">
            <v>0</v>
          </cell>
        </row>
        <row r="6813">
          <cell r="A6813" t="str">
            <v>648E01510</v>
          </cell>
          <cell r="C6813" t="str">
            <v>FT</v>
          </cell>
          <cell r="D6813" t="str">
            <v>DOTTED LINE, 6"</v>
          </cell>
          <cell r="F6813">
            <v>0</v>
          </cell>
        </row>
        <row r="6814">
          <cell r="A6814" t="str">
            <v>648E01511</v>
          </cell>
          <cell r="C6814" t="str">
            <v>FT</v>
          </cell>
          <cell r="D6814" t="str">
            <v>DOTTED LINE, 6", AS PER PLAN</v>
          </cell>
          <cell r="F6814">
            <v>0</v>
          </cell>
        </row>
        <row r="6815">
          <cell r="A6815" t="str">
            <v>648E01514</v>
          </cell>
          <cell r="C6815" t="str">
            <v>FT</v>
          </cell>
          <cell r="D6815" t="str">
            <v>DOTTED LINE, 8"</v>
          </cell>
          <cell r="F6815">
            <v>0</v>
          </cell>
        </row>
        <row r="6816">
          <cell r="A6816" t="str">
            <v>648E01515</v>
          </cell>
          <cell r="C6816" t="str">
            <v>FT</v>
          </cell>
          <cell r="D6816" t="str">
            <v>DOTTED LINE, 8", AS PER PLAN</v>
          </cell>
          <cell r="F6816">
            <v>0</v>
          </cell>
        </row>
        <row r="6817">
          <cell r="A6817" t="str">
            <v>648E01520</v>
          </cell>
          <cell r="C6817" t="str">
            <v>FT</v>
          </cell>
          <cell r="D6817" t="str">
            <v>DOTTED LINE, 12"</v>
          </cell>
          <cell r="F6817">
            <v>0</v>
          </cell>
        </row>
        <row r="6818">
          <cell r="A6818" t="str">
            <v>648E01521</v>
          </cell>
          <cell r="C6818" t="str">
            <v>FT</v>
          </cell>
          <cell r="D6818" t="str">
            <v>DOTTED LINE, 12", AS PER PLAN</v>
          </cell>
          <cell r="F6818">
            <v>0</v>
          </cell>
        </row>
        <row r="6819">
          <cell r="A6819" t="str">
            <v>648E20000</v>
          </cell>
          <cell r="C6819" t="str">
            <v>LS</v>
          </cell>
          <cell r="D6819" t="str">
            <v>TWO - WAY RADIO EQUIPMENT</v>
          </cell>
          <cell r="F6819">
            <v>0</v>
          </cell>
        </row>
        <row r="6820">
          <cell r="A6820" t="str">
            <v>648E30000</v>
          </cell>
          <cell r="C6820" t="str">
            <v>FT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648E30010</v>
          </cell>
          <cell r="C6821" t="str">
            <v>SF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648E30020</v>
          </cell>
          <cell r="C6822" t="str">
            <v>EACH</v>
          </cell>
          <cell r="D6822" t="str">
            <v>REMOVAL OF PAVEMENT MARKING</v>
          </cell>
          <cell r="F6822">
            <v>0</v>
          </cell>
        </row>
        <row r="6823">
          <cell r="A6823" t="str">
            <v>648E30030</v>
          </cell>
          <cell r="C6823" t="str">
            <v>MILE</v>
          </cell>
          <cell r="D6823" t="str">
            <v>REMOVAL OF PAVEMENT MARKING</v>
          </cell>
          <cell r="F6823">
            <v>0</v>
          </cell>
        </row>
        <row r="6824">
          <cell r="A6824" t="str">
            <v>648E60000</v>
          </cell>
          <cell r="C6824" t="str">
            <v>SF</v>
          </cell>
          <cell r="D6824" t="str">
            <v>GREEN COLORED PAVEMENT FOR BIKE LANES</v>
          </cell>
          <cell r="F6824">
            <v>0</v>
          </cell>
        </row>
        <row r="6825">
          <cell r="A6825" t="str">
            <v>651E10000</v>
          </cell>
          <cell r="C6825" t="str">
            <v>CY</v>
          </cell>
          <cell r="D6825" t="str">
            <v>TOPSOIL STOCKPILED</v>
          </cell>
          <cell r="F6825">
            <v>0</v>
          </cell>
        </row>
        <row r="6826">
          <cell r="A6826" t="str">
            <v>651E10001</v>
          </cell>
          <cell r="C6826" t="str">
            <v>CY</v>
          </cell>
          <cell r="D6826" t="str">
            <v>TOPSOIL STOCKPILED, AS PER PLAN</v>
          </cell>
          <cell r="F6826">
            <v>0</v>
          </cell>
        </row>
        <row r="6827">
          <cell r="A6827" t="str">
            <v>652E10000</v>
          </cell>
          <cell r="C6827" t="str">
            <v>CY</v>
          </cell>
          <cell r="D6827" t="str">
            <v>PLACING STOCKPILED TOPSOIL</v>
          </cell>
          <cell r="F6827">
            <v>0</v>
          </cell>
        </row>
        <row r="6828">
          <cell r="A6828" t="str">
            <v>652E10001</v>
          </cell>
          <cell r="C6828" t="str">
            <v>CY</v>
          </cell>
          <cell r="D6828" t="str">
            <v>PLACING STOCKPILED TOPSOIL, AS PER PLAN</v>
          </cell>
          <cell r="F6828">
            <v>0</v>
          </cell>
        </row>
        <row r="6829">
          <cell r="A6829" t="str">
            <v>653E10000</v>
          </cell>
          <cell r="C6829" t="str">
            <v>CY</v>
          </cell>
          <cell r="D6829" t="str">
            <v>TOPSOIL FURNISHED AND PLACED</v>
          </cell>
          <cell r="F6829">
            <v>0</v>
          </cell>
        </row>
        <row r="6830">
          <cell r="A6830" t="str">
            <v>653E10001</v>
          </cell>
          <cell r="C6830" t="str">
            <v>CY</v>
          </cell>
          <cell r="D6830" t="str">
            <v>TOPSOIL FURNISHED AND PLACED, AS PER PLAN</v>
          </cell>
          <cell r="F6830">
            <v>0</v>
          </cell>
        </row>
        <row r="6831">
          <cell r="A6831" t="str">
            <v>654E10000</v>
          </cell>
          <cell r="C6831" t="str">
            <v>MSF</v>
          </cell>
          <cell r="D6831" t="str">
            <v>RENOVATING EXISTING SOIL</v>
          </cell>
          <cell r="F6831">
            <v>0</v>
          </cell>
        </row>
        <row r="6832">
          <cell r="A6832" t="str">
            <v>654E10001</v>
          </cell>
          <cell r="C6832" t="str">
            <v>MSF</v>
          </cell>
          <cell r="D6832" t="str">
            <v>RENOVATING EXISTING SOIL, AS PER PLAN</v>
          </cell>
          <cell r="F6832">
            <v>0</v>
          </cell>
        </row>
        <row r="6833">
          <cell r="A6833" t="str">
            <v>654E11000</v>
          </cell>
          <cell r="C6833" t="str">
            <v>TON</v>
          </cell>
          <cell r="D6833" t="str">
            <v>COMMERCIAL FERTILIZER</v>
          </cell>
          <cell r="F6833">
            <v>0</v>
          </cell>
        </row>
        <row r="6834">
          <cell r="A6834" t="str">
            <v>654E11001</v>
          </cell>
          <cell r="C6834" t="str">
            <v>TON</v>
          </cell>
          <cell r="D6834" t="str">
            <v>COMMERCIAL FERTILIZER, AS PER PLAN</v>
          </cell>
          <cell r="F6834">
            <v>0</v>
          </cell>
        </row>
        <row r="6835">
          <cell r="A6835" t="str">
            <v>656E10000</v>
          </cell>
          <cell r="C6835" t="str">
            <v>MSF</v>
          </cell>
          <cell r="D6835" t="str">
            <v>ROADSIDE CLEANUP</v>
          </cell>
          <cell r="F6835">
            <v>0</v>
          </cell>
        </row>
        <row r="6836">
          <cell r="A6836" t="str">
            <v>656E10001</v>
          </cell>
          <cell r="C6836" t="str">
            <v>MSF</v>
          </cell>
          <cell r="D6836" t="str">
            <v>ROADSIDE CLEANUP, AS PER PLAN</v>
          </cell>
          <cell r="F6836">
            <v>0</v>
          </cell>
        </row>
        <row r="6837">
          <cell r="A6837" t="str">
            <v>657E10000</v>
          </cell>
          <cell r="C6837" t="str">
            <v>SY</v>
          </cell>
          <cell r="D6837" t="str">
            <v>RIPRAP FOR TREE PROTECTION</v>
          </cell>
          <cell r="F6837">
            <v>0</v>
          </cell>
        </row>
        <row r="6838">
          <cell r="A6838" t="str">
            <v>657E10001</v>
          </cell>
          <cell r="C6838" t="str">
            <v>SY</v>
          </cell>
          <cell r="D6838" t="str">
            <v>RIPRAP FOR TREE PROTECTION, AS PER PLAN</v>
          </cell>
          <cell r="F6838">
            <v>0</v>
          </cell>
        </row>
        <row r="6839">
          <cell r="A6839" t="str">
            <v>657E98000</v>
          </cell>
          <cell r="C6839" t="str">
            <v>SY</v>
          </cell>
          <cell r="D6839" t="str">
            <v>RIPRAP, MISC.:</v>
          </cell>
          <cell r="F6839">
            <v>1</v>
          </cell>
          <cell r="G6839">
            <v>1</v>
          </cell>
        </row>
        <row r="6840">
          <cell r="A6840" t="str">
            <v>658E10000</v>
          </cell>
          <cell r="C6840" t="str">
            <v>CY</v>
          </cell>
          <cell r="D6840" t="str">
            <v>TREE ROOT AERATION</v>
          </cell>
          <cell r="F6840">
            <v>0</v>
          </cell>
        </row>
        <row r="6841">
          <cell r="A6841" t="str">
            <v>658E10001</v>
          </cell>
          <cell r="C6841" t="str">
            <v>CY</v>
          </cell>
          <cell r="D6841" t="str">
            <v>TREE ROOT AERATION, AS PER PLAN</v>
          </cell>
          <cell r="F6841">
            <v>0</v>
          </cell>
        </row>
        <row r="6842">
          <cell r="A6842" t="str">
            <v>659E00100</v>
          </cell>
          <cell r="C6842" t="str">
            <v>EACH</v>
          </cell>
          <cell r="D6842" t="str">
            <v>SOIL ANALYSIS TEST</v>
          </cell>
          <cell r="F6842">
            <v>0</v>
          </cell>
        </row>
        <row r="6843">
          <cell r="A6843" t="str">
            <v>659E00300</v>
          </cell>
          <cell r="C6843" t="str">
            <v>CY</v>
          </cell>
          <cell r="D6843" t="str">
            <v>TOPSOIL</v>
          </cell>
          <cell r="F6843">
            <v>0</v>
          </cell>
        </row>
        <row r="6844">
          <cell r="A6844" t="str">
            <v>659E00301</v>
          </cell>
          <cell r="C6844" t="str">
            <v>CY</v>
          </cell>
          <cell r="D6844" t="str">
            <v>TOPSOIL, AS PER PLAN</v>
          </cell>
          <cell r="F6844">
            <v>0</v>
          </cell>
        </row>
        <row r="6845">
          <cell r="A6845" t="str">
            <v>659E00500</v>
          </cell>
          <cell r="C6845" t="str">
            <v>SY</v>
          </cell>
          <cell r="D6845" t="str">
            <v>SEEDING AND MULCHING, CLASS 1</v>
          </cell>
          <cell r="F6845">
            <v>0</v>
          </cell>
        </row>
        <row r="6846">
          <cell r="A6846" t="str">
            <v>659E00501</v>
          </cell>
          <cell r="C6846" t="str">
            <v>SY</v>
          </cell>
          <cell r="D6846" t="str">
            <v>SEEDING AND MULCHING, CLASS 1, AS PER PLAN</v>
          </cell>
          <cell r="F6846">
            <v>0</v>
          </cell>
        </row>
        <row r="6847">
          <cell r="A6847" t="str">
            <v>659E00510</v>
          </cell>
          <cell r="C6847" t="str">
            <v>SY</v>
          </cell>
          <cell r="D6847" t="str">
            <v>SEEDING AND MULCHING, CLASS 2</v>
          </cell>
          <cell r="F6847">
            <v>0</v>
          </cell>
        </row>
        <row r="6848">
          <cell r="A6848" t="str">
            <v>659E00511</v>
          </cell>
          <cell r="C6848" t="str">
            <v>SY</v>
          </cell>
          <cell r="D6848" t="str">
            <v>SEEDING AND MULCHING, CLASS 2, AS PER PLAN</v>
          </cell>
          <cell r="F6848">
            <v>0</v>
          </cell>
        </row>
        <row r="6849">
          <cell r="A6849" t="str">
            <v>659E00520</v>
          </cell>
          <cell r="C6849" t="str">
            <v>SY</v>
          </cell>
          <cell r="D6849" t="str">
            <v>SEEDING AND MULCHING, CLASS 3A</v>
          </cell>
          <cell r="F6849">
            <v>0</v>
          </cell>
        </row>
        <row r="6850">
          <cell r="A6850" t="str">
            <v>659E00530</v>
          </cell>
          <cell r="C6850" t="str">
            <v>SY</v>
          </cell>
          <cell r="D6850" t="str">
            <v>SEEDING AND MULCHING, CLASS 3B</v>
          </cell>
          <cell r="F6850">
            <v>0</v>
          </cell>
        </row>
        <row r="6851">
          <cell r="A6851" t="str">
            <v>659E00531</v>
          </cell>
          <cell r="C6851" t="str">
            <v>SY</v>
          </cell>
          <cell r="D6851" t="str">
            <v>SEEDING AND MULCHING, CLASS 3B, AS PER PLAN</v>
          </cell>
          <cell r="F6851">
            <v>0</v>
          </cell>
        </row>
        <row r="6852">
          <cell r="A6852" t="str">
            <v>659E00540</v>
          </cell>
          <cell r="C6852" t="str">
            <v>SY</v>
          </cell>
          <cell r="D6852" t="str">
            <v>SEEDING AND MULCHING, CLASS 3C</v>
          </cell>
          <cell r="F6852">
            <v>0</v>
          </cell>
        </row>
        <row r="6853">
          <cell r="A6853" t="str">
            <v>659E00541</v>
          </cell>
          <cell r="C6853" t="str">
            <v>SY</v>
          </cell>
          <cell r="D6853" t="str">
            <v>SEEDING AND MULCHING, CLASS 3C, AS PER PLAN</v>
          </cell>
          <cell r="F6853">
            <v>0</v>
          </cell>
        </row>
        <row r="6854">
          <cell r="A6854" t="str">
            <v>659E00550</v>
          </cell>
          <cell r="C6854" t="str">
            <v>SY</v>
          </cell>
          <cell r="D6854" t="str">
            <v>SEEDING AND MULCHING, CLASS 4A</v>
          </cell>
          <cell r="F6854">
            <v>0</v>
          </cell>
        </row>
        <row r="6855">
          <cell r="A6855" t="str">
            <v>659E00551</v>
          </cell>
          <cell r="C6855" t="str">
            <v>SY</v>
          </cell>
          <cell r="D6855" t="str">
            <v>SEEDING AND MULCHING, CLASS 4A, AS PER PLAN</v>
          </cell>
          <cell r="F6855">
            <v>0</v>
          </cell>
        </row>
        <row r="6856">
          <cell r="A6856" t="str">
            <v>659E00560</v>
          </cell>
          <cell r="C6856" t="str">
            <v>SY</v>
          </cell>
          <cell r="D6856" t="str">
            <v>SEEDING AND MULCHING, CLASS 4B</v>
          </cell>
          <cell r="F6856">
            <v>0</v>
          </cell>
        </row>
        <row r="6857">
          <cell r="A6857" t="str">
            <v>659E00561</v>
          </cell>
          <cell r="C6857" t="str">
            <v>SY</v>
          </cell>
          <cell r="D6857" t="str">
            <v>SEEDING AND MULCHING, CLASS 4B, AS PER PLAN</v>
          </cell>
          <cell r="F6857">
            <v>0</v>
          </cell>
        </row>
        <row r="6858">
          <cell r="A6858" t="str">
            <v>659E00570</v>
          </cell>
          <cell r="C6858" t="str">
            <v>SY</v>
          </cell>
          <cell r="D6858" t="str">
            <v>SEEDING AND MULCHING, CLASS 5A</v>
          </cell>
          <cell r="F6858">
            <v>0</v>
          </cell>
        </row>
        <row r="6859">
          <cell r="A6859" t="str">
            <v>659E00571</v>
          </cell>
          <cell r="C6859" t="str">
            <v>SY</v>
          </cell>
          <cell r="D6859" t="str">
            <v>SEEDING AND MULCHING, CLASS 5A, AS PER PLAN</v>
          </cell>
          <cell r="F6859">
            <v>0</v>
          </cell>
        </row>
        <row r="6860">
          <cell r="A6860" t="str">
            <v>659E00580</v>
          </cell>
          <cell r="C6860" t="str">
            <v>SY</v>
          </cell>
          <cell r="D6860" t="str">
            <v>SEEDING AND MULCHING, CLASS 5B</v>
          </cell>
          <cell r="F6860">
            <v>0</v>
          </cell>
        </row>
        <row r="6861">
          <cell r="A6861" t="str">
            <v>659E00581</v>
          </cell>
          <cell r="C6861" t="str">
            <v>SY</v>
          </cell>
          <cell r="D6861" t="str">
            <v>SEEDING AND MULCHING, CLASS 5B, AS PER PLAN</v>
          </cell>
          <cell r="F6861">
            <v>0</v>
          </cell>
        </row>
        <row r="6862">
          <cell r="A6862" t="str">
            <v>659E00590</v>
          </cell>
          <cell r="C6862" t="str">
            <v>SY</v>
          </cell>
          <cell r="D6862" t="str">
            <v>SEEDING AND MULCHING, CLASS 6</v>
          </cell>
          <cell r="F6862">
            <v>0</v>
          </cell>
        </row>
        <row r="6863">
          <cell r="A6863" t="str">
            <v>659E00600</v>
          </cell>
          <cell r="C6863" t="str">
            <v>SY</v>
          </cell>
          <cell r="D6863" t="str">
            <v>SEEDING AND MULCHING, CLASS 7</v>
          </cell>
          <cell r="F6863">
            <v>0</v>
          </cell>
        </row>
        <row r="6864">
          <cell r="A6864" t="str">
            <v>659E10000</v>
          </cell>
          <cell r="C6864" t="str">
            <v>SY</v>
          </cell>
          <cell r="D6864" t="str">
            <v>SEEDING AND MULCHING</v>
          </cell>
          <cell r="F6864">
            <v>0</v>
          </cell>
        </row>
        <row r="6865">
          <cell r="A6865" t="str">
            <v>659E10001</v>
          </cell>
          <cell r="C6865" t="str">
            <v>SY</v>
          </cell>
          <cell r="D6865" t="str">
            <v>SEEDING AND MULCHING, AS PER PLAN</v>
          </cell>
          <cell r="F6865">
            <v>0</v>
          </cell>
        </row>
        <row r="6866">
          <cell r="A6866" t="str">
            <v>659E10100</v>
          </cell>
          <cell r="C6866" t="str">
            <v>SY</v>
          </cell>
          <cell r="D6866" t="str">
            <v>SEEDING AND MULCHING FOR WILDLIFE</v>
          </cell>
          <cell r="F6866">
            <v>0</v>
          </cell>
        </row>
        <row r="6867">
          <cell r="A6867" t="str">
            <v>659E10101</v>
          </cell>
          <cell r="C6867" t="str">
            <v>SY</v>
          </cell>
          <cell r="D6867" t="str">
            <v>SEEDING AND MULCHING FOR WILDLIFE, AS PER PLAN</v>
          </cell>
          <cell r="F6867">
            <v>0</v>
          </cell>
        </row>
        <row r="6868">
          <cell r="A6868" t="str">
            <v>659E14000</v>
          </cell>
          <cell r="C6868" t="str">
            <v>SY</v>
          </cell>
          <cell r="D6868" t="str">
            <v>REPAIR SEEDING AND MULCHING</v>
          </cell>
          <cell r="F6868">
            <v>0</v>
          </cell>
        </row>
        <row r="6869">
          <cell r="A6869" t="str">
            <v>659E14001</v>
          </cell>
          <cell r="C6869" t="str">
            <v>SY</v>
          </cell>
          <cell r="D6869" t="str">
            <v>REPAIR SEEDING AND MULCHING, AS PER PLAN</v>
          </cell>
          <cell r="F6869">
            <v>0</v>
          </cell>
        </row>
        <row r="6870">
          <cell r="A6870" t="str">
            <v>659E15000</v>
          </cell>
          <cell r="C6870" t="str">
            <v>SY</v>
          </cell>
          <cell r="D6870" t="str">
            <v>INTER-SEEDING</v>
          </cell>
          <cell r="F6870">
            <v>0</v>
          </cell>
        </row>
        <row r="6871">
          <cell r="A6871" t="str">
            <v>659E15001</v>
          </cell>
          <cell r="C6871" t="str">
            <v>SY</v>
          </cell>
          <cell r="D6871" t="str">
            <v>INTER-SEEDING, AS PER PLAN</v>
          </cell>
          <cell r="F6871">
            <v>0</v>
          </cell>
        </row>
        <row r="6872">
          <cell r="A6872" t="str">
            <v>659E20000</v>
          </cell>
          <cell r="C6872" t="str">
            <v>TON</v>
          </cell>
          <cell r="D6872" t="str">
            <v>COMMERCIAL FERTILIZER</v>
          </cell>
          <cell r="F6872">
            <v>0</v>
          </cell>
        </row>
        <row r="6873">
          <cell r="A6873" t="str">
            <v>659E20001</v>
          </cell>
          <cell r="C6873" t="str">
            <v>TON</v>
          </cell>
          <cell r="D6873" t="str">
            <v>COMMERCIAL FERTILIZER, AS PER PLAN</v>
          </cell>
          <cell r="F6873">
            <v>0</v>
          </cell>
        </row>
        <row r="6874">
          <cell r="A6874" t="str">
            <v>659E31000</v>
          </cell>
          <cell r="C6874" t="str">
            <v>ACRE</v>
          </cell>
          <cell r="D6874" t="str">
            <v>LIME</v>
          </cell>
          <cell r="F6874">
            <v>0</v>
          </cell>
        </row>
        <row r="6875">
          <cell r="A6875" t="str">
            <v>659E31001</v>
          </cell>
          <cell r="C6875" t="str">
            <v>ACRE</v>
          </cell>
          <cell r="D6875" t="str">
            <v>LIME, AS PER PLAN</v>
          </cell>
          <cell r="F6875">
            <v>0</v>
          </cell>
        </row>
        <row r="6876">
          <cell r="A6876" t="str">
            <v>659E35000</v>
          </cell>
          <cell r="C6876" t="str">
            <v>MGAL</v>
          </cell>
          <cell r="D6876" t="str">
            <v>WATER</v>
          </cell>
          <cell r="F6876">
            <v>0</v>
          </cell>
        </row>
        <row r="6877">
          <cell r="A6877" t="str">
            <v>659E35001</v>
          </cell>
          <cell r="C6877" t="str">
            <v>MGAL</v>
          </cell>
          <cell r="D6877" t="str">
            <v>WATER, AS PER PLAN</v>
          </cell>
          <cell r="F6877">
            <v>0</v>
          </cell>
        </row>
        <row r="6878">
          <cell r="A6878" t="str">
            <v>659E40000</v>
          </cell>
          <cell r="C6878" t="str">
            <v>MSF</v>
          </cell>
          <cell r="D6878" t="str">
            <v>MOWING</v>
          </cell>
          <cell r="F6878">
            <v>0</v>
          </cell>
        </row>
        <row r="6879">
          <cell r="A6879" t="str">
            <v>659E40001</v>
          </cell>
          <cell r="C6879" t="str">
            <v>MSF</v>
          </cell>
          <cell r="D6879" t="str">
            <v>MOWING, AS PER PLAN</v>
          </cell>
          <cell r="F6879">
            <v>0</v>
          </cell>
        </row>
        <row r="6880">
          <cell r="A6880" t="str">
            <v>659E98000</v>
          </cell>
          <cell r="C6880" t="str">
            <v>SY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659E98700</v>
          </cell>
          <cell r="C6881" t="str">
            <v>LS</v>
          </cell>
          <cell r="D6881" t="str">
            <v>SEEDING, MISC.:</v>
          </cell>
          <cell r="F6881">
            <v>1</v>
          </cell>
          <cell r="G6881">
            <v>1</v>
          </cell>
        </row>
        <row r="6882">
          <cell r="A6882" t="str">
            <v>659E99000</v>
          </cell>
          <cell r="B6882" t="str">
            <v>Y</v>
          </cell>
          <cell r="C6882" t="str">
            <v>LS</v>
          </cell>
          <cell r="D6882" t="str">
            <v>SPECIAL - PERMANENT EROSION CONTROL</v>
          </cell>
          <cell r="F6882">
            <v>0</v>
          </cell>
          <cell r="G6882" t="str">
            <v>DESIGN BUILD PROJECTS ONLY</v>
          </cell>
        </row>
        <row r="6883">
          <cell r="A6883" t="str">
            <v>660E20000</v>
          </cell>
          <cell r="C6883" t="str">
            <v>SY</v>
          </cell>
          <cell r="D6883" t="str">
            <v>SODDING REINFORCED</v>
          </cell>
          <cell r="F6883">
            <v>0</v>
          </cell>
        </row>
        <row r="6884">
          <cell r="A6884" t="str">
            <v>660E20001</v>
          </cell>
          <cell r="C6884" t="str">
            <v>SY</v>
          </cell>
          <cell r="D6884" t="str">
            <v>SODDING REINFORCED, AS PER PLAN</v>
          </cell>
          <cell r="F6884">
            <v>0</v>
          </cell>
        </row>
        <row r="6885">
          <cell r="A6885" t="str">
            <v>660E25000</v>
          </cell>
          <cell r="C6885" t="str">
            <v>SY</v>
          </cell>
          <cell r="D6885" t="str">
            <v>SODDING STAKED</v>
          </cell>
          <cell r="F6885">
            <v>0</v>
          </cell>
        </row>
        <row r="6886">
          <cell r="A6886" t="str">
            <v>660E25001</v>
          </cell>
          <cell r="C6886" t="str">
            <v>SY</v>
          </cell>
          <cell r="D6886" t="str">
            <v>SODDING STAKED, AS PER PLAN</v>
          </cell>
          <cell r="F6886">
            <v>0</v>
          </cell>
        </row>
        <row r="6887">
          <cell r="A6887" t="str">
            <v>660E30000</v>
          </cell>
          <cell r="C6887" t="str">
            <v>SY</v>
          </cell>
          <cell r="D6887" t="str">
            <v>SODDING UNSTAKED</v>
          </cell>
          <cell r="F6887">
            <v>0</v>
          </cell>
        </row>
        <row r="6888">
          <cell r="A6888" t="str">
            <v>660E30001</v>
          </cell>
          <cell r="C6888" t="str">
            <v>SY</v>
          </cell>
          <cell r="D6888" t="str">
            <v>SODDING UNSTAKED, AS PER PLAN</v>
          </cell>
          <cell r="F6888">
            <v>0</v>
          </cell>
        </row>
        <row r="6889">
          <cell r="A6889" t="str">
            <v>661E00100</v>
          </cell>
          <cell r="C6889" t="str">
            <v>EACH</v>
          </cell>
          <cell r="D6889" t="str">
            <v>TREE SEEDLING</v>
          </cell>
          <cell r="F6889">
            <v>1</v>
          </cell>
          <cell r="G6889" t="str">
            <v>SPECIFY TYPE</v>
          </cell>
        </row>
        <row r="6890">
          <cell r="A6890" t="str">
            <v>661E00101</v>
          </cell>
          <cell r="C6890" t="str">
            <v>EACH</v>
          </cell>
          <cell r="D6890" t="str">
            <v>TREE SEEDLING, AS PER PLAN</v>
          </cell>
          <cell r="F6890">
            <v>1</v>
          </cell>
          <cell r="G6890" t="str">
            <v>SPECIFY TYPE</v>
          </cell>
        </row>
        <row r="6891">
          <cell r="A6891" t="str">
            <v>661E00500</v>
          </cell>
          <cell r="C6891" t="str">
            <v>CY</v>
          </cell>
          <cell r="D6891" t="str">
            <v>MULCH</v>
          </cell>
          <cell r="F6891">
            <v>0</v>
          </cell>
        </row>
        <row r="6892">
          <cell r="A6892" t="str">
            <v>661E00501</v>
          </cell>
          <cell r="C6892" t="str">
            <v>CY</v>
          </cell>
          <cell r="D6892" t="str">
            <v>MULCH, AS PER PLAN</v>
          </cell>
          <cell r="F6892">
            <v>0</v>
          </cell>
        </row>
        <row r="6893">
          <cell r="A6893" t="str">
            <v>661E10000</v>
          </cell>
          <cell r="C6893" t="str">
            <v>EACH</v>
          </cell>
          <cell r="D6893" t="str">
            <v>GROUNDCOVER AND VINES, 1 YEAR, CUTTING</v>
          </cell>
          <cell r="F6893">
            <v>1</v>
          </cell>
          <cell r="G6893" t="str">
            <v>SPECIFY TYPE</v>
          </cell>
        </row>
        <row r="6894">
          <cell r="A6894" t="str">
            <v>661E10500</v>
          </cell>
          <cell r="C6894" t="str">
            <v>EACH</v>
          </cell>
          <cell r="D6894" t="str">
            <v>GROUNDCOVER AND VINES, 1 YEAR, BUNDLE</v>
          </cell>
          <cell r="F6894">
            <v>1</v>
          </cell>
          <cell r="G6894" t="str">
            <v>SPECIFY TYPE</v>
          </cell>
        </row>
        <row r="6895">
          <cell r="A6895" t="str">
            <v>661E11000</v>
          </cell>
          <cell r="C6895" t="str">
            <v>EACH</v>
          </cell>
          <cell r="D6895" t="str">
            <v>GROUNDCOVER AND VINES, 1 YEAR, CLUMP</v>
          </cell>
          <cell r="F6895">
            <v>1</v>
          </cell>
          <cell r="G6895" t="str">
            <v>SPECIFY TYPE</v>
          </cell>
        </row>
        <row r="6896">
          <cell r="A6896" t="str">
            <v>661E11001</v>
          </cell>
          <cell r="C6896" t="str">
            <v>EACH</v>
          </cell>
          <cell r="D6896" t="str">
            <v>GROUNDCOVER AND VINES, 1 YEAR, CLUMP, AS PER PLAN</v>
          </cell>
          <cell r="F6896">
            <v>1</v>
          </cell>
          <cell r="G6896" t="str">
            <v>SPECIFY TYPE</v>
          </cell>
        </row>
        <row r="6897">
          <cell r="A6897" t="str">
            <v>661E11500</v>
          </cell>
          <cell r="C6897" t="str">
            <v>EACH</v>
          </cell>
          <cell r="D6897" t="str">
            <v>GROUNDCOVER AND VINES, 1 YEAR, CROWN</v>
          </cell>
          <cell r="F6897">
            <v>1</v>
          </cell>
          <cell r="G6897" t="str">
            <v>SPECIFY TYPE</v>
          </cell>
        </row>
        <row r="6898">
          <cell r="A6898" t="str">
            <v>661E12000</v>
          </cell>
          <cell r="C6898" t="str">
            <v>EACH</v>
          </cell>
          <cell r="D6898" t="str">
            <v>GROUNDCOVER AND VINES, 1 YEAR, POTTED</v>
          </cell>
          <cell r="F6898">
            <v>1</v>
          </cell>
          <cell r="G6898" t="str">
            <v>SPECIFY TYPE</v>
          </cell>
        </row>
        <row r="6899">
          <cell r="A6899" t="str">
            <v>661E12100</v>
          </cell>
          <cell r="C6899" t="str">
            <v>EACH</v>
          </cell>
          <cell r="D6899" t="str">
            <v>GROUND COVER AND VINES, 1 YEAR, FLAT</v>
          </cell>
          <cell r="F6899">
            <v>1</v>
          </cell>
          <cell r="G6899" t="str">
            <v>SPECIFY TYPE</v>
          </cell>
        </row>
        <row r="6900">
          <cell r="A6900" t="str">
            <v>661E12500</v>
          </cell>
          <cell r="C6900" t="str">
            <v>EACH</v>
          </cell>
          <cell r="D6900" t="str">
            <v>GROUNDCOVER AND VINES, 2 YEAR, CLUMP</v>
          </cell>
          <cell r="F6900">
            <v>1</v>
          </cell>
          <cell r="G6900" t="str">
            <v>SPECIFY TYPE</v>
          </cell>
        </row>
        <row r="6901">
          <cell r="A6901" t="str">
            <v>661E13000</v>
          </cell>
          <cell r="C6901" t="str">
            <v>EACH</v>
          </cell>
          <cell r="D6901" t="str">
            <v>GROUNDCOVER AND VINES, 2 YEAR, POTTED</v>
          </cell>
          <cell r="F6901">
            <v>1</v>
          </cell>
          <cell r="G6901" t="str">
            <v>SPECIFY TYPE</v>
          </cell>
        </row>
        <row r="6902">
          <cell r="A6902" t="str">
            <v>661E14000</v>
          </cell>
          <cell r="C6902" t="str">
            <v>EACH</v>
          </cell>
          <cell r="D6902" t="str">
            <v>PERENNIALS</v>
          </cell>
          <cell r="F6902">
            <v>1</v>
          </cell>
          <cell r="G6902" t="str">
            <v>SPECIFY TYPE</v>
          </cell>
        </row>
        <row r="6903">
          <cell r="A6903" t="str">
            <v>661E14001</v>
          </cell>
          <cell r="C6903" t="str">
            <v>EACH</v>
          </cell>
          <cell r="D6903" t="str">
            <v>PERENNIALS, AS PER PLAN</v>
          </cell>
          <cell r="F6903">
            <v>1</v>
          </cell>
          <cell r="G6903" t="str">
            <v>SPECIFY TYPE</v>
          </cell>
        </row>
        <row r="6904">
          <cell r="A6904" t="str">
            <v>661E19000</v>
          </cell>
          <cell r="C6904" t="str">
            <v>EACH</v>
          </cell>
          <cell r="D6904" t="str">
            <v>DECIDUOUS SHRUB, 12"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661E19001</v>
          </cell>
          <cell r="C6905" t="str">
            <v>EACH</v>
          </cell>
          <cell r="D6905" t="str">
            <v>DECIDUOUS SHRUB, 12"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661E20000</v>
          </cell>
          <cell r="C6906" t="str">
            <v>EACH</v>
          </cell>
          <cell r="D6906" t="str">
            <v>DECIDUOUS SHRUB, 15"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661E20001</v>
          </cell>
          <cell r="C6907" t="str">
            <v>EACH</v>
          </cell>
          <cell r="D6907" t="str">
            <v>DECIDUOUS SHRUB, 15"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661E20020</v>
          </cell>
          <cell r="C6908" t="str">
            <v>EACH</v>
          </cell>
          <cell r="D6908" t="str">
            <v>DECIDUOUS SHRUB, 18"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661E20021</v>
          </cell>
          <cell r="C6909" t="str">
            <v>EACH</v>
          </cell>
          <cell r="D6909" t="str">
            <v>DECIDUOUS SHRUB, 18"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661E20040</v>
          </cell>
          <cell r="C6910" t="str">
            <v>EACH</v>
          </cell>
          <cell r="D6910" t="str">
            <v>DECIDUOUS SHRUB, 2'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661E20041</v>
          </cell>
          <cell r="C6911" t="str">
            <v>EACH</v>
          </cell>
          <cell r="D6911" t="str">
            <v>DECIDUOUS SHRUB, 2'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661E20060</v>
          </cell>
          <cell r="C6912" t="str">
            <v>EACH</v>
          </cell>
          <cell r="D6912" t="str">
            <v>DECIDUOUS SHRUB, 3'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661E20061</v>
          </cell>
          <cell r="C6913" t="str">
            <v>EACH</v>
          </cell>
          <cell r="D6913" t="str">
            <v>DECIDUOUS SHRUB, 3'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661E20070</v>
          </cell>
          <cell r="C6914" t="str">
            <v>EACH</v>
          </cell>
          <cell r="D6914" t="str">
            <v>DECIDUOUS SHRUB, 30"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661E20071</v>
          </cell>
          <cell r="C6915" t="str">
            <v>EACH</v>
          </cell>
          <cell r="D6915" t="str">
            <v>DECIDUOUS SHRUB, 30"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661E20080</v>
          </cell>
          <cell r="C6916" t="str">
            <v>EACH</v>
          </cell>
          <cell r="D6916" t="str">
            <v>DECIDUOUS SHRUB, 4'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661E20081</v>
          </cell>
          <cell r="C6917" t="str">
            <v>EACH</v>
          </cell>
          <cell r="D6917" t="str">
            <v>DECIDUOUS SHRUB, 4'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661E20100</v>
          </cell>
          <cell r="C6918" t="str">
            <v>EACH</v>
          </cell>
          <cell r="D6918" t="str">
            <v>DECIDUOUS SHRUB, 5'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661E20101</v>
          </cell>
          <cell r="C6919" t="str">
            <v>EACH</v>
          </cell>
          <cell r="D6919" t="str">
            <v>DECIDUOUS SHRUB, 5'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661E20110</v>
          </cell>
          <cell r="C6920" t="str">
            <v>EACH</v>
          </cell>
          <cell r="D6920" t="str">
            <v>DECIDUOUS SHRUB, 6'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661E20111</v>
          </cell>
          <cell r="C6921" t="str">
            <v>EACH</v>
          </cell>
          <cell r="D6921" t="str">
            <v>DECIDUOUS SHRUB, 6'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661E30000</v>
          </cell>
          <cell r="C6922" t="str">
            <v>EACH</v>
          </cell>
          <cell r="D6922" t="str">
            <v>EVERGREEN SHRUB, 12"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661E30001</v>
          </cell>
          <cell r="C6923" t="str">
            <v>EACH</v>
          </cell>
          <cell r="D6923" t="str">
            <v>EVERGREEN SHRUB, 12"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661E30020</v>
          </cell>
          <cell r="C6924" t="str">
            <v>EACH</v>
          </cell>
          <cell r="D6924" t="str">
            <v>EVERGREEN SHRUB, 15"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661E30040</v>
          </cell>
          <cell r="C6925" t="str">
            <v>EACH</v>
          </cell>
          <cell r="D6925" t="str">
            <v>EVERGREEN SHRUB, 18"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661E30041</v>
          </cell>
          <cell r="C6926" t="str">
            <v>EACH</v>
          </cell>
          <cell r="D6926" t="str">
            <v>EVERGREEN SHRUB, 18"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661E30060</v>
          </cell>
          <cell r="C6927" t="str">
            <v>EACH</v>
          </cell>
          <cell r="D6927" t="str">
            <v>EVERGREEN SHRUB,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661E30061</v>
          </cell>
          <cell r="C6928" t="str">
            <v>EACH</v>
          </cell>
          <cell r="D6928" t="str">
            <v>EVERGREEN SHRUB, 2'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661E30070</v>
          </cell>
          <cell r="C6929" t="str">
            <v>EACH</v>
          </cell>
          <cell r="D6929" t="str">
            <v>EVERGREEN SHRUB, 2.5'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661E30071</v>
          </cell>
          <cell r="C6930" t="str">
            <v>EACH</v>
          </cell>
          <cell r="D6930" t="str">
            <v>EVERGREEN SHRUB, 2.5'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661E30080</v>
          </cell>
          <cell r="C6931" t="str">
            <v>EACH</v>
          </cell>
          <cell r="D6931" t="str">
            <v>EVERGREEN SHRUB,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661E30081</v>
          </cell>
          <cell r="C6932" t="str">
            <v>EACH</v>
          </cell>
          <cell r="D6932" t="str">
            <v>EVERGREEN SHRUB, 3'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661E30100</v>
          </cell>
          <cell r="C6933" t="str">
            <v>EACH</v>
          </cell>
          <cell r="D6933" t="str">
            <v>EVERGREEN SHRUB, 4'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661E30101</v>
          </cell>
          <cell r="C6934" t="str">
            <v>EACH</v>
          </cell>
          <cell r="D6934" t="str">
            <v>EVERGREEN SHRUB, 4'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661E30110</v>
          </cell>
          <cell r="C6935" t="str">
            <v>EACH</v>
          </cell>
          <cell r="D6935" t="str">
            <v>EVERGREEN SHRUB, 5'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661E30111</v>
          </cell>
          <cell r="C6936" t="str">
            <v>EACH</v>
          </cell>
          <cell r="D6936" t="str">
            <v>EVERGREEN SHRUB, 5'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661E30120</v>
          </cell>
          <cell r="C6937" t="str">
            <v>EACH</v>
          </cell>
          <cell r="D6937" t="str">
            <v>EVERGREEN SHRUB, 6'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661E30121</v>
          </cell>
          <cell r="C6938" t="str">
            <v>EACH</v>
          </cell>
          <cell r="D6938" t="str">
            <v>EVERGREEN SHRUB, 6'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661E31000</v>
          </cell>
          <cell r="C6939" t="str">
            <v>GAL</v>
          </cell>
          <cell r="D6939" t="str">
            <v>LANDSCAPE WATERING</v>
          </cell>
          <cell r="F6939">
            <v>0</v>
          </cell>
        </row>
        <row r="6940">
          <cell r="A6940" t="str">
            <v>661E31001</v>
          </cell>
          <cell r="C6940" t="str">
            <v>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661E40000</v>
          </cell>
          <cell r="C6941" t="str">
            <v>EACH</v>
          </cell>
          <cell r="D6941" t="str">
            <v>DECIDUOUS TREE, 5'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661E40001</v>
          </cell>
          <cell r="C6942" t="str">
            <v>EACH</v>
          </cell>
          <cell r="D6942" t="str">
            <v>DECIDUOUS TREE, 5'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661E40020</v>
          </cell>
          <cell r="C6943" t="str">
            <v>EACH</v>
          </cell>
          <cell r="D6943" t="str">
            <v>DECIDUOUS TREE, 6' HEIGHT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661E40021</v>
          </cell>
          <cell r="C6944" t="str">
            <v>EACH</v>
          </cell>
          <cell r="D6944" t="str">
            <v>DECIDUOUS TREE, 6' HEIGHT,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661E40040</v>
          </cell>
          <cell r="C6945" t="str">
            <v>EACH</v>
          </cell>
          <cell r="D6945" t="str">
            <v>DECIDUOUS TREE, 1"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661E40041</v>
          </cell>
          <cell r="C6946" t="str">
            <v>EACH</v>
          </cell>
          <cell r="D6946" t="str">
            <v>DECIDUOUS TREE, 1"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661E40060</v>
          </cell>
          <cell r="C6947" t="str">
            <v>EACH</v>
          </cell>
          <cell r="D6947" t="str">
            <v>DECIDUOUS TREE, 1-1/2"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661E40061</v>
          </cell>
          <cell r="C6948" t="str">
            <v>EACH</v>
          </cell>
          <cell r="D6948" t="str">
            <v>DECIDUOUS TREE, 1-1/2"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661E40080</v>
          </cell>
          <cell r="C6949" t="str">
            <v>EACH</v>
          </cell>
          <cell r="D6949" t="str">
            <v>DECIDUOUS TREE, 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661E40081</v>
          </cell>
          <cell r="C6950" t="str">
            <v>EACH</v>
          </cell>
          <cell r="D6950" t="str">
            <v>DECIDUOUS TREE, 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661E40100</v>
          </cell>
          <cell r="C6951" t="str">
            <v>EACH</v>
          </cell>
          <cell r="D6951" t="str">
            <v>DECIDUOUS TREE, 2-1/2"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661E40101</v>
          </cell>
          <cell r="C6952" t="str">
            <v>EACH</v>
          </cell>
          <cell r="D6952" t="str">
            <v>DECIDUOUS TREE, 2-1/2"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661E40120</v>
          </cell>
          <cell r="C6953" t="str">
            <v>EACH</v>
          </cell>
          <cell r="D6953" t="str">
            <v>DECIDUOUS TREE, 3"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661E40121</v>
          </cell>
          <cell r="C6954" t="str">
            <v>EACH</v>
          </cell>
          <cell r="D6954" t="str">
            <v>DECIDUOUS TREE, 3"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661E40140</v>
          </cell>
          <cell r="C6955" t="str">
            <v>EACH</v>
          </cell>
          <cell r="D6955" t="str">
            <v>DECIDUOUS TREE, 4"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661E40141</v>
          </cell>
          <cell r="C6956" t="str">
            <v>EACH</v>
          </cell>
          <cell r="D6956" t="str">
            <v>DECIDUOUS TREE, 4"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661E40160</v>
          </cell>
          <cell r="C6957" t="str">
            <v>EACH</v>
          </cell>
          <cell r="D6957" t="str">
            <v>DECIDUOUS TREE, 5" CALIPER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661E40161</v>
          </cell>
          <cell r="C6958" t="str">
            <v>EACH</v>
          </cell>
          <cell r="D6958" t="str">
            <v>DECIDUOUS TREE, 5" CALIPER, AS PER PLAN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661E50000</v>
          </cell>
          <cell r="C6959" t="str">
            <v>EACH</v>
          </cell>
          <cell r="D6959" t="str">
            <v>EVERGREEN TREE, 3 YEAR, BARE ROOT SEEDLING</v>
          </cell>
          <cell r="F6959">
            <v>1</v>
          </cell>
          <cell r="G6959" t="str">
            <v>SPECIFY TYPE</v>
          </cell>
        </row>
        <row r="6960">
          <cell r="A6960" t="str">
            <v>661E50020</v>
          </cell>
          <cell r="C6960" t="str">
            <v>EACH</v>
          </cell>
          <cell r="D6960" t="str">
            <v>EVERGREEN TREE, 1'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661E50040</v>
          </cell>
          <cell r="C6961" t="str">
            <v>EACH</v>
          </cell>
          <cell r="D6961" t="str">
            <v>EVERGREEN TREE, 2'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661E50060</v>
          </cell>
          <cell r="C6962" t="str">
            <v>EACH</v>
          </cell>
          <cell r="D6962" t="str">
            <v>EVERGREEN TREE, 3'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661E50080</v>
          </cell>
          <cell r="C6963" t="str">
            <v>EACH</v>
          </cell>
          <cell r="D6963" t="str">
            <v>EVERGREEN TREE, 4'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661E50100</v>
          </cell>
          <cell r="C6964" t="str">
            <v>EACH</v>
          </cell>
          <cell r="D6964" t="str">
            <v>EVERGREEN TREE, 5'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661E50101</v>
          </cell>
          <cell r="C6965" t="str">
            <v>EACH</v>
          </cell>
          <cell r="D6965" t="str">
            <v>EVERGREEN TREE, 5'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661E50120</v>
          </cell>
          <cell r="C6966" t="str">
            <v>EACH</v>
          </cell>
          <cell r="D6966" t="str">
            <v>EVERGREEN TREE, 6'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661E50121</v>
          </cell>
          <cell r="C6967" t="str">
            <v>EACH</v>
          </cell>
          <cell r="D6967" t="str">
            <v>EVERGREEN TREE, 6'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661E50140</v>
          </cell>
          <cell r="C6968" t="str">
            <v>EACH</v>
          </cell>
          <cell r="D6968" t="str">
            <v>EVERGREEN TREE, 7'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661E50141</v>
          </cell>
          <cell r="C6969" t="str">
            <v>EACH</v>
          </cell>
          <cell r="D6969" t="str">
            <v>EVERGREEN TREE, 7'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661E50160</v>
          </cell>
          <cell r="C6970" t="str">
            <v>EACH</v>
          </cell>
          <cell r="D6970" t="str">
            <v>EVERGREEN TREE, 8'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661E50161</v>
          </cell>
          <cell r="C6971" t="str">
            <v>EACH</v>
          </cell>
          <cell r="D6971" t="str">
            <v>EVERGREEN TREE, 8'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661E50170</v>
          </cell>
          <cell r="C6972" t="str">
            <v>EACH</v>
          </cell>
          <cell r="D6972" t="str">
            <v>EVERGREEN TREE, 10' HEIGHT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661E50171</v>
          </cell>
          <cell r="C6973" t="str">
            <v>EACH</v>
          </cell>
          <cell r="D6973" t="str">
            <v>EVERGREEN TREE, 10' HEIGHT, AS PER PLAN</v>
          </cell>
          <cell r="F6973">
            <v>1</v>
          </cell>
          <cell r="G6973" t="str">
            <v>SPECIFY TYPE AND CONDITION</v>
          </cell>
        </row>
        <row r="6974">
          <cell r="A6974" t="str">
            <v>661E99000</v>
          </cell>
          <cell r="B6974" t="str">
            <v>Y</v>
          </cell>
          <cell r="C6974" t="str">
            <v>LS</v>
          </cell>
          <cell r="D6974" t="str">
            <v>SPECIAL - LANDSCAPING</v>
          </cell>
          <cell r="F6974">
            <v>0</v>
          </cell>
          <cell r="G6974" t="str">
            <v>DESIGN BUILD PROJECTS ONLY</v>
          </cell>
        </row>
        <row r="6975">
          <cell r="A6975" t="str">
            <v>661E99900</v>
          </cell>
          <cell r="C6975" t="str">
            <v>EACH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661E99910</v>
          </cell>
          <cell r="C6976" t="str">
            <v>ACRE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661E99920</v>
          </cell>
          <cell r="C6977" t="str">
            <v>SF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661E99930</v>
          </cell>
          <cell r="C6978" t="str">
            <v>SY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661E99940</v>
          </cell>
          <cell r="C6979" t="str">
            <v>LS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661E99950</v>
          </cell>
          <cell r="C6980" t="str">
            <v>FT</v>
          </cell>
          <cell r="D6980" t="str">
            <v>PLANTING, MISC.:</v>
          </cell>
          <cell r="F6980">
            <v>1</v>
          </cell>
          <cell r="G6980">
            <v>1</v>
          </cell>
        </row>
        <row r="6981">
          <cell r="A6981" t="str">
            <v>662E30000</v>
          </cell>
          <cell r="C6981" t="str">
            <v>MGAL</v>
          </cell>
          <cell r="D6981" t="str">
            <v>LANDSCAPE WATERING</v>
          </cell>
          <cell r="F6981">
            <v>0</v>
          </cell>
        </row>
        <row r="6982">
          <cell r="A6982" t="str">
            <v>662E30001</v>
          </cell>
          <cell r="C6982" t="str">
            <v>MGAL</v>
          </cell>
          <cell r="D6982" t="str">
            <v>LANDSCAPE WATERING, AS PER PLAN</v>
          </cell>
          <cell r="F6982">
            <v>0</v>
          </cell>
        </row>
        <row r="6983">
          <cell r="A6983" t="str">
            <v>662E30100</v>
          </cell>
          <cell r="C6983" t="str">
            <v>LS</v>
          </cell>
          <cell r="D6983" t="str">
            <v>LANDSCAPE WATERING</v>
          </cell>
          <cell r="F6983">
            <v>0</v>
          </cell>
        </row>
        <row r="6984">
          <cell r="A6984" t="str">
            <v>662E31000</v>
          </cell>
          <cell r="C6984" t="str">
            <v>GAL</v>
          </cell>
          <cell r="D6984" t="str">
            <v>LANDSCAPE WATERING</v>
          </cell>
          <cell r="F6984">
            <v>0</v>
          </cell>
        </row>
        <row r="6985">
          <cell r="A6985" t="str">
            <v>662E31001</v>
          </cell>
          <cell r="C6985" t="str">
            <v>GAL</v>
          </cell>
          <cell r="D6985" t="str">
            <v>LANDSCAPE WATERING, AS PER PLAN</v>
          </cell>
          <cell r="F6985">
            <v>0</v>
          </cell>
        </row>
        <row r="6986">
          <cell r="A6986" t="str">
            <v>662E98000</v>
          </cell>
          <cell r="C6986" t="str">
            <v>EACH</v>
          </cell>
          <cell r="D6986" t="str">
            <v>LANDSCAPE WATERING, MISC.:</v>
          </cell>
          <cell r="F6986">
            <v>1</v>
          </cell>
          <cell r="G6986">
            <v>1</v>
          </cell>
        </row>
        <row r="6987">
          <cell r="A6987" t="str">
            <v>666E09000</v>
          </cell>
          <cell r="C6987" t="str">
            <v>EACH</v>
          </cell>
          <cell r="D6987" t="str">
            <v>PRUNING EXISTING TREE, 3 TO 8-INCH DIAMETER</v>
          </cell>
          <cell r="F6987">
            <v>0</v>
          </cell>
        </row>
        <row r="6988">
          <cell r="A6988" t="str">
            <v>666E09001</v>
          </cell>
          <cell r="C6988" t="str">
            <v>EACH</v>
          </cell>
          <cell r="D6988" t="str">
            <v>PRUNING EXISTING TREE, 3 TO 8-INCH DIAMETER, AS PER PLAN</v>
          </cell>
          <cell r="F6988">
            <v>0</v>
          </cell>
        </row>
        <row r="6989">
          <cell r="A6989" t="str">
            <v>666E10000</v>
          </cell>
          <cell r="C6989" t="str">
            <v>EACH</v>
          </cell>
          <cell r="D6989" t="str">
            <v>PRUNING EXISTING TREE, 8 TO 16-INCH DIAMETER</v>
          </cell>
          <cell r="F6989">
            <v>0</v>
          </cell>
        </row>
        <row r="6990">
          <cell r="A6990" t="str">
            <v>666E10001</v>
          </cell>
          <cell r="C6990" t="str">
            <v>EACH</v>
          </cell>
          <cell r="D6990" t="str">
            <v>PRUNING EXISTING TREE, 8 TO 16-INCH DIAMETER, AS PER PLAN</v>
          </cell>
          <cell r="F6990">
            <v>0</v>
          </cell>
        </row>
        <row r="6991">
          <cell r="A6991" t="str">
            <v>666E10010</v>
          </cell>
          <cell r="C6991" t="str">
            <v>EACH</v>
          </cell>
          <cell r="D6991" t="str">
            <v>PRUNING EXISTING TREE, 16 TO 24-INCH DIAMETER</v>
          </cell>
          <cell r="F6991">
            <v>0</v>
          </cell>
        </row>
        <row r="6992">
          <cell r="A6992" t="str">
            <v>666E10011</v>
          </cell>
          <cell r="C6992" t="str">
            <v>EACH</v>
          </cell>
          <cell r="D6992" t="str">
            <v>PRUNING EXISTING TREE, 16 TO 24-INCH DIAMETER, AS PER PLAN</v>
          </cell>
          <cell r="F6992">
            <v>0</v>
          </cell>
        </row>
        <row r="6993">
          <cell r="A6993" t="str">
            <v>666E10020</v>
          </cell>
          <cell r="C6993" t="str">
            <v>EACH</v>
          </cell>
          <cell r="D6993" t="str">
            <v>PRUNING EXISTING TREE, 24 TO 36-INCH DIAMETER</v>
          </cell>
          <cell r="F6993">
            <v>0</v>
          </cell>
        </row>
        <row r="6994">
          <cell r="A6994" t="str">
            <v>666E10021</v>
          </cell>
          <cell r="C6994" t="str">
            <v>EACH</v>
          </cell>
          <cell r="D6994" t="str">
            <v>PRUNING EXISTING TREE, 24 TO 36-INCH DIAMETER, AS PER PLAN</v>
          </cell>
          <cell r="F6994">
            <v>0</v>
          </cell>
        </row>
        <row r="6995">
          <cell r="A6995" t="str">
            <v>666E10030</v>
          </cell>
          <cell r="C6995" t="str">
            <v>EACH</v>
          </cell>
          <cell r="D6995" t="str">
            <v>PRUNING EXISTING TREE, 36 INCH DIAMETER AND OVER</v>
          </cell>
          <cell r="F6995">
            <v>0</v>
          </cell>
        </row>
        <row r="6996">
          <cell r="A6996" t="str">
            <v>666E10031</v>
          </cell>
          <cell r="C6996" t="str">
            <v>EACH</v>
          </cell>
          <cell r="D6996" t="str">
            <v>PRUNING EXISTING TREE, 36 INCH DIAMETER AND OVER, AS PER PLAN</v>
          </cell>
          <cell r="F6996">
            <v>0</v>
          </cell>
        </row>
        <row r="6997">
          <cell r="A6997" t="str">
            <v>670E00200</v>
          </cell>
          <cell r="C6997" t="str">
            <v>SY</v>
          </cell>
          <cell r="D6997" t="str">
            <v>VEGETATED SWALE EROSION PROTECTION</v>
          </cell>
          <cell r="F6997">
            <v>0</v>
          </cell>
        </row>
        <row r="6998">
          <cell r="A6998" t="str">
            <v>670E00500</v>
          </cell>
          <cell r="C6998" t="str">
            <v>SY</v>
          </cell>
          <cell r="D6998" t="str">
            <v>SLOPE EROSION PROTECTION</v>
          </cell>
          <cell r="F6998">
            <v>0</v>
          </cell>
        </row>
        <row r="6999">
          <cell r="A6999" t="str">
            <v>670E00501</v>
          </cell>
          <cell r="C6999" t="str">
            <v>SY</v>
          </cell>
          <cell r="D6999" t="str">
            <v>SLOPE EROSION PROTECTION, AS PER PLAN</v>
          </cell>
          <cell r="F6999">
            <v>0</v>
          </cell>
        </row>
        <row r="7000">
          <cell r="A7000" t="str">
            <v>670E00510</v>
          </cell>
          <cell r="C7000" t="str">
            <v>SY</v>
          </cell>
          <cell r="D7000" t="str">
            <v>SLOPE EROSION PROTECTION MAT, TYPE A</v>
          </cell>
          <cell r="F7000">
            <v>0</v>
          </cell>
        </row>
        <row r="7001">
          <cell r="A7001" t="str">
            <v>670E00520</v>
          </cell>
          <cell r="C7001" t="str">
            <v>SY</v>
          </cell>
          <cell r="D7001" t="str">
            <v>SLOPE EROSION PROTECTION MAT, TYPE B</v>
          </cell>
          <cell r="F7001">
            <v>0</v>
          </cell>
        </row>
        <row r="7002">
          <cell r="A7002" t="str">
            <v>670E00530</v>
          </cell>
          <cell r="C7002" t="str">
            <v>SY</v>
          </cell>
          <cell r="D7002" t="str">
            <v>SLOPE EROSION PROTECTION MAT, TYPE C</v>
          </cell>
          <cell r="F7002">
            <v>0</v>
          </cell>
        </row>
        <row r="7003">
          <cell r="A7003" t="str">
            <v>670E00540</v>
          </cell>
          <cell r="C7003" t="str">
            <v>SY</v>
          </cell>
          <cell r="D7003" t="str">
            <v>SLOPE EROSION PROTECTION MAT, TYPE D</v>
          </cell>
          <cell r="F7003">
            <v>0</v>
          </cell>
        </row>
        <row r="7004">
          <cell r="A7004" t="str">
            <v>670E00550</v>
          </cell>
          <cell r="C7004" t="str">
            <v>SY</v>
          </cell>
          <cell r="D7004" t="str">
            <v>SLOPE EROSION PROTECTION MAT, TYPE E</v>
          </cell>
          <cell r="F7004">
            <v>0</v>
          </cell>
        </row>
        <row r="7005">
          <cell r="A7005" t="str">
            <v>670E00551</v>
          </cell>
          <cell r="C7005" t="str">
            <v>SY</v>
          </cell>
          <cell r="D7005" t="str">
            <v>SLOPE EROSION PROTECTION MAT, TYPE E, AS PER PLAN</v>
          </cell>
          <cell r="F7005">
            <v>0</v>
          </cell>
        </row>
        <row r="7006">
          <cell r="A7006" t="str">
            <v>670E00560</v>
          </cell>
          <cell r="C7006" t="str">
            <v>SY</v>
          </cell>
          <cell r="D7006" t="str">
            <v>SLOPE EROSION PROTECTION MAT, TYPE F</v>
          </cell>
          <cell r="F7006">
            <v>0</v>
          </cell>
        </row>
        <row r="7007">
          <cell r="A7007" t="str">
            <v>670E00570</v>
          </cell>
          <cell r="C7007" t="str">
            <v>SY</v>
          </cell>
          <cell r="D7007" t="str">
            <v>SLOPE EROSION PROTECTION MAT, TYPE G</v>
          </cell>
          <cell r="F7007">
            <v>0</v>
          </cell>
        </row>
        <row r="7008">
          <cell r="A7008" t="str">
            <v>670E00700</v>
          </cell>
          <cell r="C7008" t="str">
            <v>SY</v>
          </cell>
          <cell r="D7008" t="str">
            <v>DITCH EROSION PROTECTION</v>
          </cell>
          <cell r="F7008">
            <v>0</v>
          </cell>
        </row>
        <row r="7009">
          <cell r="A7009" t="str">
            <v>670E00701</v>
          </cell>
          <cell r="C7009" t="str">
            <v>SY</v>
          </cell>
          <cell r="D7009" t="str">
            <v>DITCH EROSION PROTECTION, AS PER PLAN</v>
          </cell>
          <cell r="F7009">
            <v>0</v>
          </cell>
        </row>
        <row r="7010">
          <cell r="A7010" t="str">
            <v>670E00710</v>
          </cell>
          <cell r="C7010" t="str">
            <v>SY</v>
          </cell>
          <cell r="D7010" t="str">
            <v>DITCH EROSION PROTECTION MAT, TYPE A</v>
          </cell>
          <cell r="F7010">
            <v>0</v>
          </cell>
        </row>
        <row r="7011">
          <cell r="A7011" t="str">
            <v>670E00720</v>
          </cell>
          <cell r="C7011" t="str">
            <v>SY</v>
          </cell>
          <cell r="D7011" t="str">
            <v>DITCH EROSION PROTECTION MAT, TYPE B</v>
          </cell>
          <cell r="F7011">
            <v>0</v>
          </cell>
        </row>
        <row r="7012">
          <cell r="A7012" t="str">
            <v>670E00730</v>
          </cell>
          <cell r="C7012" t="str">
            <v>SY</v>
          </cell>
          <cell r="D7012" t="str">
            <v>DITCH EROSION PROTECTION MAT, TYPE C</v>
          </cell>
          <cell r="F7012">
            <v>0</v>
          </cell>
        </row>
        <row r="7013">
          <cell r="A7013" t="str">
            <v>670E00750</v>
          </cell>
          <cell r="C7013" t="str">
            <v>SY</v>
          </cell>
          <cell r="D7013" t="str">
            <v>DITCH EROSION PROTECTION MAT, TYPE E</v>
          </cell>
          <cell r="F7013">
            <v>0</v>
          </cell>
        </row>
        <row r="7014">
          <cell r="A7014" t="str">
            <v>670E00760</v>
          </cell>
          <cell r="C7014" t="str">
            <v>SY</v>
          </cell>
          <cell r="D7014" t="str">
            <v>DITCH EROSION PROTECTION MAT, TYPE F</v>
          </cell>
          <cell r="F7014">
            <v>0</v>
          </cell>
        </row>
        <row r="7015">
          <cell r="A7015" t="str">
            <v>670E00770</v>
          </cell>
          <cell r="C7015" t="str">
            <v>SY</v>
          </cell>
          <cell r="D7015" t="str">
            <v>DITCH EROSION PROTECTION MAT, TYPE G</v>
          </cell>
          <cell r="F7015">
            <v>0</v>
          </cell>
        </row>
        <row r="7016">
          <cell r="A7016" t="str">
            <v>671E14000</v>
          </cell>
          <cell r="C7016" t="str">
            <v>SY</v>
          </cell>
          <cell r="D7016" t="str">
            <v>EROSION CONTROL MAT</v>
          </cell>
          <cell r="F7016">
            <v>0</v>
          </cell>
        </row>
        <row r="7017">
          <cell r="A7017" t="str">
            <v>671E15000</v>
          </cell>
          <cell r="C7017" t="str">
            <v>SY</v>
          </cell>
          <cell r="D7017" t="str">
            <v>EROSION CONTROL MAT, TYPE A</v>
          </cell>
          <cell r="F7017">
            <v>0</v>
          </cell>
        </row>
        <row r="7018">
          <cell r="A7018" t="str">
            <v>671E15010</v>
          </cell>
          <cell r="C7018" t="str">
            <v>SY</v>
          </cell>
          <cell r="D7018" t="str">
            <v>EROSION CONTROL MAT, TYPE B</v>
          </cell>
          <cell r="F7018">
            <v>0</v>
          </cell>
        </row>
        <row r="7019">
          <cell r="A7019" t="str">
            <v>671E15020</v>
          </cell>
          <cell r="C7019" t="str">
            <v>SY</v>
          </cell>
          <cell r="D7019" t="str">
            <v>EROSION CONTROL MAT, TYPE C</v>
          </cell>
          <cell r="F7019">
            <v>0</v>
          </cell>
        </row>
        <row r="7020">
          <cell r="A7020" t="str">
            <v>671E15040</v>
          </cell>
          <cell r="C7020" t="str">
            <v>SY</v>
          </cell>
          <cell r="D7020" t="str">
            <v>EROSION CONTROL MAT, TYPE E</v>
          </cell>
          <cell r="F7020">
            <v>0</v>
          </cell>
        </row>
        <row r="7021">
          <cell r="A7021" t="str">
            <v>671E15050</v>
          </cell>
          <cell r="C7021" t="str">
            <v>SY</v>
          </cell>
          <cell r="D7021" t="str">
            <v>EROSION CONTROL MAT, TYPE F</v>
          </cell>
          <cell r="F7021">
            <v>0</v>
          </cell>
        </row>
        <row r="7022">
          <cell r="A7022" t="str">
            <v>671E15060</v>
          </cell>
          <cell r="C7022" t="str">
            <v>SY</v>
          </cell>
          <cell r="D7022" t="str">
            <v>EROSION CONTROL MAT, TYPE G</v>
          </cell>
          <cell r="F7022">
            <v>0</v>
          </cell>
        </row>
        <row r="7023">
          <cell r="A7023" t="str">
            <v>671E15080</v>
          </cell>
          <cell r="C7023" t="str">
            <v>SY</v>
          </cell>
          <cell r="D7023" t="str">
            <v>EROSION CONTROL MAT, TYPE I</v>
          </cell>
          <cell r="F7023">
            <v>0</v>
          </cell>
        </row>
        <row r="7024">
          <cell r="A7024" t="str">
            <v>680E05000</v>
          </cell>
          <cell r="B7024" t="str">
            <v>Y</v>
          </cell>
          <cell r="C7024" t="str">
            <v>LS</v>
          </cell>
          <cell r="D7024" t="str">
            <v>SPECIAL - SITE RESTORATION</v>
          </cell>
          <cell r="F7024">
            <v>0</v>
          </cell>
        </row>
        <row r="7025">
          <cell r="A7025" t="str">
            <v>680E10400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>
            <v>0</v>
          </cell>
          <cell r="G7025" t="str">
            <v>GENERAL ONLY</v>
          </cell>
        </row>
        <row r="7026">
          <cell r="A7026" t="str">
            <v>680E10850</v>
          </cell>
          <cell r="B7026" t="str">
            <v>Y</v>
          </cell>
          <cell r="C7026" t="str">
            <v>EACH</v>
          </cell>
          <cell r="D7026" t="str">
            <v>SPECIAL - MOTORIST SERVICES BUILDING</v>
          </cell>
          <cell r="F7026">
            <v>0</v>
          </cell>
          <cell r="G7026" t="str">
            <v>NO ELEC/PLBG</v>
          </cell>
        </row>
        <row r="7027">
          <cell r="A7027" t="str">
            <v>680E11000</v>
          </cell>
          <cell r="B7027" t="str">
            <v>Y</v>
          </cell>
          <cell r="C7027" t="str">
            <v>EACH</v>
          </cell>
          <cell r="D7027" t="str">
            <v>SPECIAL - SHELTER HOUSE</v>
          </cell>
          <cell r="F7027">
            <v>0</v>
          </cell>
          <cell r="G7027" t="str">
            <v>GENERAL ONLY</v>
          </cell>
        </row>
        <row r="7028">
          <cell r="A7028" t="str">
            <v>680E11304</v>
          </cell>
          <cell r="B7028" t="str">
            <v>Y</v>
          </cell>
          <cell r="C7028" t="str">
            <v>EACH</v>
          </cell>
          <cell r="D7028" t="str">
            <v>SPECIAL - COMPLETE WASTEWATER TREATMENT SYSTEM, 5,000 GALLON</v>
          </cell>
          <cell r="F7028">
            <v>0</v>
          </cell>
          <cell r="G7028" t="str">
            <v>GENERAL ONLY</v>
          </cell>
        </row>
        <row r="7029">
          <cell r="A7029" t="str">
            <v>680E11308</v>
          </cell>
          <cell r="B7029" t="str">
            <v>Y</v>
          </cell>
          <cell r="C7029" t="str">
            <v>EACH</v>
          </cell>
          <cell r="D7029" t="str">
            <v>SPECIAL - COMPLETE WASTEWATER TREATMENT SYSTEM, 7,000 GALLON</v>
          </cell>
          <cell r="F7029">
            <v>0</v>
          </cell>
          <cell r="G7029" t="str">
            <v>GENERAL ONLY</v>
          </cell>
        </row>
        <row r="7030">
          <cell r="A7030" t="str">
            <v>680E11404</v>
          </cell>
          <cell r="B7030" t="str">
            <v>Y</v>
          </cell>
          <cell r="C7030" t="str">
            <v>EACH</v>
          </cell>
          <cell r="D7030" t="str">
            <v>SPECIAL - COMPLETE WASTEWATER TREATMENT SYSTEM, 10,000 GALLON</v>
          </cell>
          <cell r="F7030">
            <v>0</v>
          </cell>
          <cell r="G7030" t="str">
            <v>GENERAL ONLY</v>
          </cell>
        </row>
        <row r="7031">
          <cell r="A7031" t="str">
            <v>680E11510</v>
          </cell>
          <cell r="B7031" t="str">
            <v>Y</v>
          </cell>
          <cell r="C7031" t="str">
            <v>EACH</v>
          </cell>
          <cell r="D7031" t="str">
            <v>SPECIAL - COMPLETE WASTEWATER TREATMENT SYSTEM, 30,000 GALLON</v>
          </cell>
          <cell r="F7031">
            <v>0</v>
          </cell>
          <cell r="G7031" t="str">
            <v>GENERAL ONLY</v>
          </cell>
        </row>
        <row r="7032">
          <cell r="A7032" t="str">
            <v>680E12000</v>
          </cell>
          <cell r="B7032" t="str">
            <v>Y</v>
          </cell>
          <cell r="C7032" t="str">
            <v>EACH</v>
          </cell>
          <cell r="D7032" t="str">
            <v>SPECIAL - WATER RESERVOIR ASSEMBLY</v>
          </cell>
          <cell r="F7032">
            <v>0</v>
          </cell>
          <cell r="G7032" t="str">
            <v>GENERAL ONLY</v>
          </cell>
        </row>
        <row r="7033">
          <cell r="A7033" t="str">
            <v>680E12500</v>
          </cell>
          <cell r="B7033" t="str">
            <v>Y</v>
          </cell>
          <cell r="C7033" t="str">
            <v>FT</v>
          </cell>
          <cell r="D7033" t="str">
            <v>SPECIAL - SNOW FENCE - TREE PROTECTION</v>
          </cell>
          <cell r="F7033">
            <v>0</v>
          </cell>
        </row>
        <row r="7034">
          <cell r="A7034" t="str">
            <v>680E13000</v>
          </cell>
          <cell r="B7034" t="str">
            <v>Y</v>
          </cell>
          <cell r="C7034" t="str">
            <v>EACH</v>
          </cell>
          <cell r="D7034" t="str">
            <v>SPECIAL - PICNIC TABLE</v>
          </cell>
          <cell r="F7034">
            <v>0</v>
          </cell>
        </row>
        <row r="7035">
          <cell r="A7035" t="str">
            <v>680E14000</v>
          </cell>
          <cell r="B7035" t="str">
            <v>Y</v>
          </cell>
          <cell r="C7035" t="str">
            <v>EACH</v>
          </cell>
          <cell r="D7035" t="str">
            <v>SPECIAL - PICNIC TABLE AND SLAB</v>
          </cell>
          <cell r="F7035">
            <v>0</v>
          </cell>
        </row>
        <row r="7036">
          <cell r="A7036" t="str">
            <v>680E14500</v>
          </cell>
          <cell r="B7036" t="str">
            <v>Y</v>
          </cell>
          <cell r="C7036" t="str">
            <v>EACH</v>
          </cell>
          <cell r="D7036" t="str">
            <v>SPECIAL - CHARCOAL GRILL AND SERVING TABLE (WITH SLAB)</v>
          </cell>
          <cell r="F7036">
            <v>0</v>
          </cell>
        </row>
        <row r="7037">
          <cell r="A7037" t="str">
            <v>680E14550</v>
          </cell>
          <cell r="B7037" t="str">
            <v>Y</v>
          </cell>
          <cell r="C7037" t="str">
            <v>EACH</v>
          </cell>
          <cell r="D7037" t="str">
            <v>SPECIAL - TRASH RECEPTACLE</v>
          </cell>
          <cell r="F7037">
            <v>0</v>
          </cell>
        </row>
        <row r="7038">
          <cell r="A7038" t="str">
            <v>680E15000</v>
          </cell>
          <cell r="B7038" t="str">
            <v>Y</v>
          </cell>
          <cell r="C7038" t="str">
            <v>EACH</v>
          </cell>
          <cell r="D7038" t="str">
            <v>SPECIAL - WASTE RECEPTACLE SLEEVE</v>
          </cell>
          <cell r="F7038">
            <v>0</v>
          </cell>
        </row>
        <row r="7039">
          <cell r="A7039" t="str">
            <v>680E15500</v>
          </cell>
          <cell r="B7039" t="str">
            <v>Y</v>
          </cell>
          <cell r="C7039" t="str">
            <v>EACH</v>
          </cell>
          <cell r="D7039" t="str">
            <v>SPECIAL - WASTE RECEPTACLE SLAB</v>
          </cell>
          <cell r="F7039">
            <v>0</v>
          </cell>
        </row>
        <row r="7040">
          <cell r="A7040" t="str">
            <v>680E15502</v>
          </cell>
          <cell r="B7040" t="str">
            <v>Y</v>
          </cell>
          <cell r="C7040" t="str">
            <v>EACH</v>
          </cell>
          <cell r="D7040" t="str">
            <v>SPECIAL - WASTE RECEPTACLE SLEEVE AND SLAB</v>
          </cell>
          <cell r="F7040">
            <v>0</v>
          </cell>
        </row>
        <row r="7041">
          <cell r="A7041" t="str">
            <v>680E16400</v>
          </cell>
          <cell r="B7041" t="str">
            <v>Y</v>
          </cell>
          <cell r="C7041" t="str">
            <v>EACH</v>
          </cell>
          <cell r="D7041" t="str">
            <v>SPECIAL - 5' WOOD BENCH</v>
          </cell>
          <cell r="F7041">
            <v>0</v>
          </cell>
        </row>
        <row r="7042">
          <cell r="A7042" t="str">
            <v>680E16500</v>
          </cell>
          <cell r="B7042" t="str">
            <v>Y</v>
          </cell>
          <cell r="C7042" t="str">
            <v>EACH</v>
          </cell>
          <cell r="D7042" t="str">
            <v>SPECIAL - 6' WOOD BENCH</v>
          </cell>
          <cell r="F7042">
            <v>0</v>
          </cell>
        </row>
        <row r="7043">
          <cell r="A7043" t="str">
            <v>680E17000</v>
          </cell>
          <cell r="B7043" t="str">
            <v>Y</v>
          </cell>
          <cell r="C7043" t="str">
            <v>EACH</v>
          </cell>
          <cell r="D7043" t="str">
            <v>SPECIAL - 8' WOOD BENCH</v>
          </cell>
          <cell r="F7043">
            <v>0</v>
          </cell>
        </row>
        <row r="7044">
          <cell r="A7044" t="str">
            <v>680E18050</v>
          </cell>
          <cell r="B7044" t="str">
            <v>Y</v>
          </cell>
          <cell r="C7044" t="str">
            <v>EACH</v>
          </cell>
          <cell r="D7044" t="str">
            <v>SPECIAL - WOOD CHAIR</v>
          </cell>
          <cell r="F7044">
            <v>0</v>
          </cell>
        </row>
        <row r="7045">
          <cell r="A7045" t="str">
            <v>680E18100</v>
          </cell>
          <cell r="B7045" t="str">
            <v>Y</v>
          </cell>
          <cell r="C7045" t="str">
            <v>EACH</v>
          </cell>
          <cell r="D7045" t="str">
            <v>SPECIAL - STACKING CHAIR</v>
          </cell>
          <cell r="F7045">
            <v>0</v>
          </cell>
        </row>
        <row r="7046">
          <cell r="A7046" t="str">
            <v>680E18200</v>
          </cell>
          <cell r="B7046" t="str">
            <v>Y</v>
          </cell>
          <cell r="C7046" t="str">
            <v>EACH</v>
          </cell>
          <cell r="D7046" t="str">
            <v>SPECIAL - FOLDING LEG TABLE</v>
          </cell>
          <cell r="F7046">
            <v>0</v>
          </cell>
        </row>
        <row r="7047">
          <cell r="A7047" t="str">
            <v>680E19200</v>
          </cell>
          <cell r="B7047" t="str">
            <v>Y</v>
          </cell>
          <cell r="C7047" t="str">
            <v>EACH</v>
          </cell>
          <cell r="D7047" t="str">
            <v>SPECIAL - LIFT STATION</v>
          </cell>
          <cell r="F7047">
            <v>0</v>
          </cell>
          <cell r="G7047" t="str">
            <v>GENERAL ONLY</v>
          </cell>
        </row>
        <row r="7048">
          <cell r="A7048" t="str">
            <v>680E20400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>
            <v>0</v>
          </cell>
          <cell r="G7048" t="str">
            <v>PLUMBING ONLY</v>
          </cell>
        </row>
        <row r="7049">
          <cell r="A7049" t="str">
            <v>680E20800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>
            <v>0</v>
          </cell>
          <cell r="G7049" t="str">
            <v>PLUMBING ONLY</v>
          </cell>
        </row>
        <row r="7050">
          <cell r="A7050" t="str">
            <v>680E21000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PLUMBING ONLY</v>
          </cell>
        </row>
        <row r="7051">
          <cell r="A7051" t="str">
            <v>680E21500</v>
          </cell>
          <cell r="B7051" t="str">
            <v>Y</v>
          </cell>
          <cell r="C7051" t="str">
            <v>EACH</v>
          </cell>
          <cell r="D7051" t="str">
            <v>SPECIAL - WATER SYSTEM HYPOCHLORINATOR</v>
          </cell>
          <cell r="F7051">
            <v>0</v>
          </cell>
          <cell r="G7051" t="str">
            <v>PLUMBING ONLY</v>
          </cell>
        </row>
        <row r="7052">
          <cell r="A7052" t="str">
            <v>680E22000</v>
          </cell>
          <cell r="B7052" t="str">
            <v>Y</v>
          </cell>
          <cell r="C7052" t="str">
            <v>EACH</v>
          </cell>
          <cell r="D7052" t="str">
            <v>SPECIAL - WATER RESERVOIR ASSEMBLY</v>
          </cell>
          <cell r="F7052">
            <v>0</v>
          </cell>
          <cell r="G7052" t="str">
            <v>PLUMBING ONLY</v>
          </cell>
        </row>
        <row r="7053">
          <cell r="A7053" t="str">
            <v>680E23000</v>
          </cell>
          <cell r="B7053" t="str">
            <v>Y</v>
          </cell>
          <cell r="C7053" t="str">
            <v>FT</v>
          </cell>
          <cell r="D7053" t="str">
            <v>SPECIAL - COLD WATER SERVICE TO WASTE TREATMENT PLANT</v>
          </cell>
          <cell r="F7053">
            <v>0</v>
          </cell>
        </row>
        <row r="7054">
          <cell r="A7054" t="str">
            <v>680E23400</v>
          </cell>
          <cell r="B7054" t="str">
            <v>Y</v>
          </cell>
          <cell r="C7054" t="str">
            <v>EACH</v>
          </cell>
          <cell r="D7054" t="str">
            <v>SPECIAL - COLD WATER SERVICE FOR MOTORIST SERVICES BUILDING MSB-4</v>
          </cell>
          <cell r="F7054">
            <v>0</v>
          </cell>
        </row>
        <row r="7055">
          <cell r="A7055" t="str">
            <v>680E30400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680E39800</v>
          </cell>
          <cell r="B7056" t="str">
            <v>Y</v>
          </cell>
          <cell r="C7056" t="str">
            <v>EACH</v>
          </cell>
          <cell r="D7056" t="str">
            <v>SPECIAL - TOURIST INFORMATION CENTER</v>
          </cell>
          <cell r="F7056">
            <v>0</v>
          </cell>
          <cell r="G7056" t="str">
            <v>HEATING &amp; VENTILATING ONLY</v>
          </cell>
        </row>
        <row r="7057">
          <cell r="A7057" t="str">
            <v>680E40400</v>
          </cell>
          <cell r="B7057" t="str">
            <v>Y</v>
          </cell>
          <cell r="C7057" t="str">
            <v>EACH</v>
          </cell>
          <cell r="D7057" t="str">
            <v>SPECIAL - MOTORIST SERVICES BUILDING, MSB-4</v>
          </cell>
          <cell r="F7057">
            <v>0</v>
          </cell>
          <cell r="G7057" t="str">
            <v>ELECTRICAL ONLY</v>
          </cell>
        </row>
        <row r="7058">
          <cell r="A7058" t="str">
            <v>680E41000</v>
          </cell>
          <cell r="B7058" t="str">
            <v>Y</v>
          </cell>
          <cell r="C7058" t="str">
            <v>EACH</v>
          </cell>
          <cell r="D7058" t="str">
            <v>SPECIAL - WATER WELL ASSEMBLY</v>
          </cell>
          <cell r="F7058">
            <v>0</v>
          </cell>
          <cell r="G7058" t="str">
            <v>ELECTRICAL ONLY</v>
          </cell>
        </row>
        <row r="7059">
          <cell r="A7059" t="str">
            <v>680E41300</v>
          </cell>
          <cell r="B7059" t="str">
            <v>Y</v>
          </cell>
          <cell r="C7059" t="str">
            <v>EACH</v>
          </cell>
          <cell r="D7059" t="str">
            <v>SPECIAL - COMPLETE WASTE TREATMENT SYSTEM</v>
          </cell>
          <cell r="F7059">
            <v>0</v>
          </cell>
          <cell r="G7059" t="str">
            <v>ELECTRICAL ONLY</v>
          </cell>
        </row>
        <row r="7060">
          <cell r="A7060" t="str">
            <v>680E41500</v>
          </cell>
          <cell r="B7060" t="str">
            <v>Y</v>
          </cell>
          <cell r="C7060" t="str">
            <v>EACH</v>
          </cell>
          <cell r="D7060" t="str">
            <v>SPECIAL - WATER SYSTEM HYPOCHLORINATOR</v>
          </cell>
          <cell r="F7060">
            <v>0</v>
          </cell>
          <cell r="G7060" t="str">
            <v>ELECTRICAL ONLY</v>
          </cell>
        </row>
        <row r="7061">
          <cell r="A7061" t="str">
            <v>680E42000</v>
          </cell>
          <cell r="B7061" t="str">
            <v>Y</v>
          </cell>
          <cell r="C7061" t="str">
            <v>EACH</v>
          </cell>
          <cell r="D7061" t="str">
            <v>SPECIAL - WATER RESERVOIR ASSEMBLY</v>
          </cell>
          <cell r="F7061">
            <v>0</v>
          </cell>
          <cell r="G7061" t="str">
            <v>ELECTRICAL ONLY</v>
          </cell>
        </row>
        <row r="7062">
          <cell r="A7062" t="str">
            <v>680E43100</v>
          </cell>
          <cell r="B7062" t="str">
            <v>Y</v>
          </cell>
          <cell r="C7062" t="str">
            <v>EACH</v>
          </cell>
          <cell r="D7062" t="str">
            <v>SPECIAL - COMPLETE IRRIGATION SYSTEM</v>
          </cell>
          <cell r="F7062">
            <v>0</v>
          </cell>
        </row>
        <row r="7063">
          <cell r="A7063" t="str">
            <v>680E43400</v>
          </cell>
          <cell r="B7063" t="str">
            <v>Y</v>
          </cell>
          <cell r="C7063" t="str">
            <v>EACH</v>
          </cell>
          <cell r="D7063" t="str">
            <v>SPECIAL - CHARCOAL GRILL AND SERVING TABLE REMOVED</v>
          </cell>
          <cell r="F7063">
            <v>0</v>
          </cell>
        </row>
        <row r="7064">
          <cell r="A7064" t="str">
            <v>680E43900</v>
          </cell>
          <cell r="B7064" t="str">
            <v>Y</v>
          </cell>
          <cell r="C7064" t="str">
            <v>FT</v>
          </cell>
          <cell r="D7064" t="str">
            <v>SPECIAL - CAST IRON SOIL PIPE (SV) WITH FLEXIBLE JOINTS</v>
          </cell>
          <cell r="F7064">
            <v>0</v>
          </cell>
        </row>
        <row r="7065">
          <cell r="A7065" t="str">
            <v>680E44300</v>
          </cell>
          <cell r="B7065" t="str">
            <v>Y</v>
          </cell>
          <cell r="C7065" t="str">
            <v>FT</v>
          </cell>
          <cell r="D7065" t="str">
            <v>SPECIAL - 2" FORCE MAIN</v>
          </cell>
          <cell r="F7065">
            <v>0</v>
          </cell>
        </row>
        <row r="7066">
          <cell r="A7066" t="str">
            <v>680E44304</v>
          </cell>
          <cell r="B7066" t="str">
            <v>Y</v>
          </cell>
          <cell r="C7066" t="str">
            <v>LF</v>
          </cell>
          <cell r="D7066" t="str">
            <v>SPECIAL - 3" FORCE MAIN</v>
          </cell>
          <cell r="F7066">
            <v>0</v>
          </cell>
        </row>
        <row r="7067">
          <cell r="A7067" t="str">
            <v>680E44310</v>
          </cell>
          <cell r="B7067" t="str">
            <v>Y</v>
          </cell>
          <cell r="C7067" t="str">
            <v>FT</v>
          </cell>
          <cell r="D7067" t="str">
            <v>SPECIAL - 4" FORCE MAIN</v>
          </cell>
          <cell r="F7067">
            <v>0</v>
          </cell>
        </row>
        <row r="7068">
          <cell r="A7068" t="str">
            <v>680E44400</v>
          </cell>
          <cell r="B7068" t="str">
            <v>Y</v>
          </cell>
          <cell r="C7068" t="str">
            <v>FT</v>
          </cell>
          <cell r="D7068" t="str">
            <v>SPECIAL - PVC FORCE MAIN PIPE AND FITTINGS</v>
          </cell>
          <cell r="F7068">
            <v>0</v>
          </cell>
        </row>
        <row r="7069">
          <cell r="A7069" t="str">
            <v>680E44600</v>
          </cell>
          <cell r="B7069" t="str">
            <v>Y</v>
          </cell>
          <cell r="C7069" t="str">
            <v>FT</v>
          </cell>
          <cell r="D7069" t="str">
            <v>SPECIAL - COLD WATER SERVICE TO BOX HYDRANT</v>
          </cell>
          <cell r="F7069">
            <v>0</v>
          </cell>
        </row>
        <row r="7070">
          <cell r="A7070" t="str">
            <v>680E44700</v>
          </cell>
          <cell r="B7070" t="str">
            <v>Y</v>
          </cell>
          <cell r="C7070" t="str">
            <v>EACH</v>
          </cell>
          <cell r="D7070" t="str">
            <v>SPECIAL - TELEPHONE SERVICE</v>
          </cell>
          <cell r="F7070">
            <v>0</v>
          </cell>
        </row>
        <row r="7071">
          <cell r="A7071" t="str">
            <v>680E49200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>
            <v>0</v>
          </cell>
          <cell r="G7071" t="str">
            <v>ELECTRICAL ONLY</v>
          </cell>
        </row>
        <row r="7072">
          <cell r="A7072" t="str">
            <v>690E11500</v>
          </cell>
          <cell r="B7072" t="str">
            <v>Y</v>
          </cell>
          <cell r="C7072" t="str">
            <v>EACH</v>
          </cell>
          <cell r="D7072" t="str">
            <v>SPECIAL - IRON PIN</v>
          </cell>
          <cell r="F7072">
            <v>0</v>
          </cell>
        </row>
        <row r="7073">
          <cell r="A7073" t="str">
            <v>690E12000</v>
          </cell>
          <cell r="B7073" t="str">
            <v>Y</v>
          </cell>
          <cell r="C7073" t="str">
            <v>SY</v>
          </cell>
          <cell r="D7073" t="str">
            <v>SPECIAL - FILTER FABRIC</v>
          </cell>
          <cell r="F7073">
            <v>0</v>
          </cell>
        </row>
        <row r="7074">
          <cell r="A7074" t="str">
            <v>690E12010</v>
          </cell>
          <cell r="B7074" t="str">
            <v>Y</v>
          </cell>
          <cell r="C7074" t="str">
            <v>SY</v>
          </cell>
          <cell r="D7074" t="str">
            <v>SPECIAL - GEOTEXTILE FABRIC</v>
          </cell>
          <cell r="F7074">
            <v>0</v>
          </cell>
        </row>
        <row r="7075">
          <cell r="A7075" t="str">
            <v>690E12030</v>
          </cell>
          <cell r="B7075" t="str">
            <v>Y</v>
          </cell>
          <cell r="C7075" t="str">
            <v>SY</v>
          </cell>
          <cell r="D7075" t="str">
            <v>SPECIAL - PAVEMENT REINFORCING FABRIC</v>
          </cell>
          <cell r="F7075">
            <v>0</v>
          </cell>
        </row>
        <row r="7076">
          <cell r="A7076" t="str">
            <v>690E12040</v>
          </cell>
          <cell r="B7076" t="str">
            <v>Y</v>
          </cell>
          <cell r="C7076" t="str">
            <v>SY</v>
          </cell>
          <cell r="D7076" t="str">
            <v>SPECIAL - PAVEMENT CRACK AND JOINT REINFORCING FABRIC</v>
          </cell>
          <cell r="F7076">
            <v>0</v>
          </cell>
        </row>
        <row r="7077">
          <cell r="A7077" t="str">
            <v>690E12050</v>
          </cell>
          <cell r="B7077" t="str">
            <v>Y</v>
          </cell>
          <cell r="C7077" t="str">
            <v>SY</v>
          </cell>
          <cell r="D7077" t="str">
            <v>SPECIAL - REINFORCED MESH FOR TRANSVERSE AND/OR LONGITUDINAL JOINTS AND CRACKS</v>
          </cell>
          <cell r="F7077">
            <v>0</v>
          </cell>
        </row>
        <row r="7078">
          <cell r="A7078" t="str">
            <v>690E12060</v>
          </cell>
          <cell r="B7078" t="str">
            <v>Y</v>
          </cell>
          <cell r="C7078" t="str">
            <v>SY</v>
          </cell>
          <cell r="D7078" t="str">
            <v>SPECIAL - PAVEMENT OVERLAY FABRIC COMPOSITE</v>
          </cell>
          <cell r="F7078">
            <v>0</v>
          </cell>
        </row>
        <row r="7079">
          <cell r="A7079" t="str">
            <v>690E12100</v>
          </cell>
          <cell r="B7079" t="str">
            <v>Y</v>
          </cell>
          <cell r="C7079" t="str">
            <v>SY</v>
          </cell>
          <cell r="D7079" t="str">
            <v>SPECIAL - ASPHALT CONCRETE PAVEMENT SURFACE HEATER RECYCLING</v>
          </cell>
          <cell r="F7079">
            <v>0</v>
          </cell>
        </row>
        <row r="7080">
          <cell r="A7080" t="str">
            <v>690E12150</v>
          </cell>
          <cell r="B7080" t="str">
            <v>Y</v>
          </cell>
          <cell r="C7080" t="str">
            <v>GAL</v>
          </cell>
          <cell r="D7080" t="str">
            <v>SPECIAL - ASPHALT REJUVENATING AGENT</v>
          </cell>
          <cell r="F7080">
            <v>0</v>
          </cell>
        </row>
        <row r="7081">
          <cell r="A7081" t="str">
            <v>690E12160</v>
          </cell>
          <cell r="B7081" t="str">
            <v>Y</v>
          </cell>
          <cell r="C7081" t="str">
            <v>LS</v>
          </cell>
          <cell r="D7081" t="str">
            <v>SPECIAL - TESTING</v>
          </cell>
          <cell r="F7081">
            <v>0</v>
          </cell>
        </row>
        <row r="7082">
          <cell r="A7082" t="str">
            <v>690E12200</v>
          </cell>
          <cell r="B7082" t="str">
            <v>Y</v>
          </cell>
          <cell r="C7082" t="str">
            <v>SY</v>
          </cell>
          <cell r="D7082" t="str">
            <v>SPECIAL - PAVING MAT</v>
          </cell>
          <cell r="F7082">
            <v>0</v>
          </cell>
        </row>
        <row r="7083">
          <cell r="A7083" t="str">
            <v>690E12500</v>
          </cell>
          <cell r="B7083" t="str">
            <v>Y</v>
          </cell>
          <cell r="C7083" t="str">
            <v>SY</v>
          </cell>
          <cell r="D7083" t="str">
            <v>SPECIAL - NOVACHIP</v>
          </cell>
          <cell r="F7083">
            <v>0</v>
          </cell>
        </row>
        <row r="7084">
          <cell r="A7084" t="str">
            <v>690E14010</v>
          </cell>
          <cell r="B7084" t="str">
            <v>Y</v>
          </cell>
          <cell r="C7084" t="str">
            <v>EACH</v>
          </cell>
          <cell r="D7084" t="str">
            <v>SPECIAL - PIEZO WEIGH-IN-MOTION DATA COLLECTION SYSTEM</v>
          </cell>
          <cell r="F7084">
            <v>0</v>
          </cell>
        </row>
        <row r="7085">
          <cell r="A7085" t="str">
            <v>690E20000</v>
          </cell>
          <cell r="B7085" t="str">
            <v>Y</v>
          </cell>
          <cell r="C7085" t="str">
            <v>LS</v>
          </cell>
          <cell r="D7085" t="str">
            <v>SPECIAL - AUTOMATIC TRAFFIC RECORDER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690E20010</v>
          </cell>
          <cell r="B7086" t="str">
            <v>Y</v>
          </cell>
          <cell r="C7086" t="str">
            <v>LS</v>
          </cell>
          <cell r="D7086" t="str">
            <v>SPECIAL - AS-BUILT CONSTRUCTION PLANS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690E20020</v>
          </cell>
          <cell r="B7087" t="str">
            <v>Y</v>
          </cell>
          <cell r="C7087" t="str">
            <v>LS</v>
          </cell>
          <cell r="D7087" t="str">
            <v>SPECIAL - FIELD SURVEYS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690E20030</v>
          </cell>
          <cell r="B7088" t="str">
            <v>Y</v>
          </cell>
          <cell r="C7088" t="str">
            <v>LS</v>
          </cell>
          <cell r="D7088" t="str">
            <v>SPECIAL - UTILITY COORDINATION AND RELOCATION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690E20040</v>
          </cell>
          <cell r="B7089" t="str">
            <v>Y</v>
          </cell>
          <cell r="C7089" t="str">
            <v>LS</v>
          </cell>
          <cell r="D7089" t="str">
            <v>SPECIAL - PRELIMINARY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690E20050</v>
          </cell>
          <cell r="B7090" t="str">
            <v>Y</v>
          </cell>
          <cell r="C7090" t="str">
            <v>LS</v>
          </cell>
          <cell r="D7090" t="str">
            <v>SPECIAL - FINAL DESIGN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690E20080</v>
          </cell>
          <cell r="B7091" t="str">
            <v>Y</v>
          </cell>
          <cell r="C7091" t="str">
            <v>LS</v>
          </cell>
          <cell r="D7091" t="str">
            <v>SPECIAL - SUBSURFACE INVESTIGATIONS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690E20220</v>
          </cell>
          <cell r="B7092" t="str">
            <v>Y</v>
          </cell>
          <cell r="C7092" t="str">
            <v>LS</v>
          </cell>
          <cell r="D7092" t="str">
            <v>SPECIAL - CONSTRUCTION PLANS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690E20240</v>
          </cell>
          <cell r="B7093" t="str">
            <v>Y</v>
          </cell>
          <cell r="C7093" t="str">
            <v>LS</v>
          </cell>
          <cell r="D7093" t="str">
            <v>SPECIAL - ROADWAY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690E20250</v>
          </cell>
          <cell r="B7094" t="str">
            <v>Y</v>
          </cell>
          <cell r="C7094" t="str">
            <v>LS</v>
          </cell>
          <cell r="D7094" t="str">
            <v>SPECIAL - MISCELLANEOUS PAVEMENT FOR DESIGN BUILD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690E20260</v>
          </cell>
          <cell r="B7095" t="str">
            <v>Y</v>
          </cell>
          <cell r="C7095" t="str">
            <v>LS</v>
          </cell>
          <cell r="D7095" t="str">
            <v>SPECIAL - TRAFFIC SURVEILLANCE</v>
          </cell>
          <cell r="F7095">
            <v>0</v>
          </cell>
          <cell r="G7095" t="str">
            <v>DESIGN BUILD PROJECTS ONLY</v>
          </cell>
        </row>
        <row r="7096">
          <cell r="A7096" t="str">
            <v>690E21000</v>
          </cell>
          <cell r="B7096" t="str">
            <v>Y</v>
          </cell>
          <cell r="C7096" t="str">
            <v>LS</v>
          </cell>
          <cell r="D7096" t="str">
            <v>SPECIAL -</v>
          </cell>
          <cell r="F7096">
            <v>1</v>
          </cell>
          <cell r="G7096" t="str">
            <v>DESIGN BUILD PROJECTS ONLY</v>
          </cell>
        </row>
        <row r="7097">
          <cell r="A7097" t="str">
            <v>690E50000</v>
          </cell>
          <cell r="B7097" t="str">
            <v>Y</v>
          </cell>
          <cell r="C7097" t="str">
            <v>EACH</v>
          </cell>
          <cell r="D7097" t="str">
            <v>SPECIAL - MAILBOX SUPPORT</v>
          </cell>
          <cell r="F7097">
            <v>0</v>
          </cell>
        </row>
        <row r="7098">
          <cell r="A7098" t="str">
            <v>690E50100</v>
          </cell>
          <cell r="B7098" t="str">
            <v>Y</v>
          </cell>
          <cell r="C7098" t="str">
            <v>EACH</v>
          </cell>
          <cell r="D7098" t="str">
            <v>SPECIAL - MAILBOX SUPPORT SYSTEM, SINGLE</v>
          </cell>
          <cell r="F7098">
            <v>0</v>
          </cell>
        </row>
        <row r="7099">
          <cell r="A7099" t="str">
            <v>690E50200</v>
          </cell>
          <cell r="B7099" t="str">
            <v>Y</v>
          </cell>
          <cell r="C7099" t="str">
            <v>EACH</v>
          </cell>
          <cell r="D7099" t="str">
            <v>SPECIAL - MAILBOX SUPPORT SYSTEM, DOUBLE</v>
          </cell>
          <cell r="F7099">
            <v>0</v>
          </cell>
        </row>
        <row r="7100">
          <cell r="A7100" t="str">
            <v>690E50300</v>
          </cell>
          <cell r="B7100" t="str">
            <v>Y</v>
          </cell>
          <cell r="C7100" t="str">
            <v>EACH</v>
          </cell>
          <cell r="D7100" t="str">
            <v>SPECIAL - MAILBOX SUPPORT SYSTEM, MULTIPLE</v>
          </cell>
          <cell r="F7100">
            <v>0</v>
          </cell>
        </row>
        <row r="7101">
          <cell r="A7101" t="str">
            <v>690E50350</v>
          </cell>
          <cell r="B7101" t="str">
            <v>Y</v>
          </cell>
          <cell r="C7101" t="str">
            <v>EACH</v>
          </cell>
          <cell r="D7101" t="str">
            <v>SPECIAL - MAILBOX REMOVED AND RESET</v>
          </cell>
          <cell r="F7101">
            <v>0</v>
          </cell>
        </row>
        <row r="7102">
          <cell r="A7102" t="str">
            <v>690E50500</v>
          </cell>
          <cell r="B7102" t="str">
            <v>Y</v>
          </cell>
          <cell r="C7102" t="str">
            <v>EACH</v>
          </cell>
          <cell r="D7102" t="str">
            <v>SPECIAL - CONCRETE PARKING BLOCK</v>
          </cell>
          <cell r="F7102">
            <v>0</v>
          </cell>
        </row>
        <row r="7103">
          <cell r="A7103" t="str">
            <v>690E50560</v>
          </cell>
          <cell r="B7103" t="str">
            <v>Y</v>
          </cell>
          <cell r="C7103" t="str">
            <v>EACH</v>
          </cell>
          <cell r="D7103" t="str">
            <v>SPECIAL - BICYCLE RACK</v>
          </cell>
          <cell r="F7103">
            <v>0</v>
          </cell>
        </row>
        <row r="7104">
          <cell r="A7104" t="str">
            <v>690E50600</v>
          </cell>
          <cell r="B7104" t="str">
            <v>Y</v>
          </cell>
          <cell r="C7104" t="str">
            <v>EACH</v>
          </cell>
          <cell r="D7104" t="str">
            <v>SPECIAL - BOLLARD</v>
          </cell>
          <cell r="F7104">
            <v>0</v>
          </cell>
        </row>
        <row r="7105">
          <cell r="A7105" t="str">
            <v>690E50610</v>
          </cell>
          <cell r="B7105" t="str">
            <v>Y</v>
          </cell>
          <cell r="C7105" t="str">
            <v>EACH</v>
          </cell>
          <cell r="D7105" t="str">
            <v>SPECIAL - BOLLARD, HINGED</v>
          </cell>
          <cell r="F7105">
            <v>0</v>
          </cell>
        </row>
        <row r="7106">
          <cell r="A7106" t="str">
            <v>690E60000</v>
          </cell>
          <cell r="B7106" t="str">
            <v>Y</v>
          </cell>
          <cell r="C7106" t="str">
            <v>CY</v>
          </cell>
          <cell r="D7106" t="str">
            <v>SPECIAL - BERM REPAIR, FLEXIBLE</v>
          </cell>
          <cell r="F7106">
            <v>0</v>
          </cell>
        </row>
        <row r="7107">
          <cell r="A7107" t="str">
            <v>690E65000</v>
          </cell>
          <cell r="B7107" t="str">
            <v>Y</v>
          </cell>
          <cell r="C7107" t="str">
            <v>TON</v>
          </cell>
          <cell r="D7107" t="str">
            <v>SPECIAL - WORK INVOLVING NON-REGULATED MATERIALS</v>
          </cell>
          <cell r="F7107">
            <v>0</v>
          </cell>
        </row>
        <row r="7108">
          <cell r="A7108" t="str">
            <v>690E65002</v>
          </cell>
          <cell r="B7108" t="str">
            <v>Y</v>
          </cell>
          <cell r="C7108" t="str">
            <v>TON</v>
          </cell>
          <cell r="D7108" t="str">
            <v>SPECIAL - WORK INVOLVING HAZARDOUS WASTE</v>
          </cell>
          <cell r="F7108">
            <v>0</v>
          </cell>
        </row>
        <row r="7109">
          <cell r="A7109" t="str">
            <v>690E65010</v>
          </cell>
          <cell r="B7109" t="str">
            <v>Y</v>
          </cell>
          <cell r="C7109" t="str">
            <v>TON</v>
          </cell>
          <cell r="D7109" t="str">
            <v>SPECIAL - WORK INVOLVING SOLID WASTE</v>
          </cell>
          <cell r="F7109">
            <v>0</v>
          </cell>
        </row>
        <row r="7110">
          <cell r="A7110" t="str">
            <v>690E65016</v>
          </cell>
          <cell r="B7110" t="str">
            <v>Y</v>
          </cell>
          <cell r="C7110" t="str">
            <v>TON</v>
          </cell>
          <cell r="D7110" t="str">
            <v>SPECIAL - WORK INVOLVING PETROLEUM CONTAMINATED SOIL</v>
          </cell>
          <cell r="F7110">
            <v>0</v>
          </cell>
        </row>
        <row r="7111">
          <cell r="A7111" t="str">
            <v>690E65018</v>
          </cell>
          <cell r="B7111" t="str">
            <v>Y</v>
          </cell>
          <cell r="C7111" t="str">
            <v>TON</v>
          </cell>
          <cell r="D7111" t="str">
            <v>SPECIAL - WORK INVOLVING PCB/TSCA WASTE</v>
          </cell>
          <cell r="F7111">
            <v>0</v>
          </cell>
        </row>
        <row r="7112">
          <cell r="A7112" t="str">
            <v>690E65020</v>
          </cell>
          <cell r="B7112" t="str">
            <v>Y</v>
          </cell>
          <cell r="C7112" t="str">
            <v>GAL</v>
          </cell>
          <cell r="D7112" t="str">
            <v>SPECIAL - WORK INVOLVING WATER</v>
          </cell>
          <cell r="F7112">
            <v>0</v>
          </cell>
        </row>
        <row r="7113">
          <cell r="A7113" t="str">
            <v>690E65022</v>
          </cell>
          <cell r="B7113" t="str">
            <v>Y</v>
          </cell>
          <cell r="C7113" t="str">
            <v>GAL</v>
          </cell>
          <cell r="D7113" t="str">
            <v>SPECIAL - WORK INVOLVING NON-REGULATED WATER</v>
          </cell>
          <cell r="F7113">
            <v>0</v>
          </cell>
        </row>
        <row r="7114">
          <cell r="A7114" t="str">
            <v>690E65024</v>
          </cell>
          <cell r="B7114" t="str">
            <v>Y</v>
          </cell>
          <cell r="C7114" t="str">
            <v>GAL</v>
          </cell>
          <cell r="D7114" t="str">
            <v>SPECIAL - WORK INVOLVING REGULATED WATER</v>
          </cell>
          <cell r="F7114">
            <v>0</v>
          </cell>
        </row>
        <row r="7115">
          <cell r="A7115" t="str">
            <v>690E65030</v>
          </cell>
          <cell r="B7115" t="str">
            <v>Y</v>
          </cell>
          <cell r="C7115" t="str">
            <v>EACH</v>
          </cell>
          <cell r="D7115" t="str">
            <v>SPECIAL - DRUM REMOVED</v>
          </cell>
          <cell r="F7115">
            <v>0</v>
          </cell>
        </row>
        <row r="7116">
          <cell r="A7116" t="str">
            <v>690E65034</v>
          </cell>
          <cell r="B7116" t="str">
            <v>Y</v>
          </cell>
          <cell r="C7116" t="str">
            <v>EACH</v>
          </cell>
          <cell r="D7116" t="str">
            <v>SPECIAL - DRUMS CONTAINING SOLID WASTE</v>
          </cell>
          <cell r="F7116">
            <v>0</v>
          </cell>
        </row>
        <row r="7117">
          <cell r="A7117" t="str">
            <v>690E65038</v>
          </cell>
          <cell r="B7117" t="str">
            <v>Y</v>
          </cell>
          <cell r="C7117" t="str">
            <v>EACH</v>
          </cell>
          <cell r="D7117" t="str">
            <v>SPECIAL - DRUMS CONTAINING HAZARDOUS WASTE</v>
          </cell>
          <cell r="F7117">
            <v>0</v>
          </cell>
        </row>
        <row r="7118">
          <cell r="A7118" t="str">
            <v>690E65100</v>
          </cell>
          <cell r="B7118" t="str">
            <v>Y</v>
          </cell>
          <cell r="C7118" t="str">
            <v>TON</v>
          </cell>
          <cell r="D7118" t="str">
            <v>SPECIAL - WORK INVOLVING CONSTRUCTION DEBRIS</v>
          </cell>
          <cell r="F7118">
            <v>0</v>
          </cell>
        </row>
        <row r="7119">
          <cell r="A7119" t="str">
            <v>690E65200</v>
          </cell>
          <cell r="B7119" t="str">
            <v>Y</v>
          </cell>
          <cell r="C7119" t="str">
            <v>TON</v>
          </cell>
          <cell r="D7119" t="str">
            <v>SPECIAL - WORK INVOLVING FIELD SCREENED MATERIALS</v>
          </cell>
          <cell r="F7119">
            <v>0</v>
          </cell>
        </row>
        <row r="7120">
          <cell r="A7120" t="str">
            <v>690E65300</v>
          </cell>
          <cell r="B7120" t="str">
            <v>Y</v>
          </cell>
          <cell r="C7120" t="str">
            <v>EACH</v>
          </cell>
          <cell r="D7120" t="str">
            <v>SPECIAL - GROUND WATER MONITORING WELL ABANDONMENT</v>
          </cell>
          <cell r="F7120">
            <v>0</v>
          </cell>
        </row>
        <row r="7121">
          <cell r="A7121" t="str">
            <v>690E65310</v>
          </cell>
          <cell r="B7121" t="str">
            <v>Y</v>
          </cell>
          <cell r="C7121" t="str">
            <v>EACH</v>
          </cell>
          <cell r="D7121" t="str">
            <v>SPECIAL - GROUND WATER MONITORING WELL RECONSTRUCTION</v>
          </cell>
          <cell r="F7121">
            <v>0</v>
          </cell>
        </row>
        <row r="7122">
          <cell r="A7122" t="str">
            <v>690E65350</v>
          </cell>
          <cell r="B7122" t="str">
            <v>Y</v>
          </cell>
          <cell r="C7122" t="str">
            <v>LS</v>
          </cell>
          <cell r="D7122" t="str">
            <v>SPECIAL - REGULATED MATERIALS REMOVAL AND DISPOSAL</v>
          </cell>
          <cell r="F7122">
            <v>0</v>
          </cell>
        </row>
        <row r="7123">
          <cell r="A7123" t="str">
            <v>690E65400</v>
          </cell>
          <cell r="B7123" t="str">
            <v>Y</v>
          </cell>
          <cell r="C7123" t="str">
            <v>EACH</v>
          </cell>
          <cell r="D7123" t="str">
            <v>SPECIAL - OIL SPILL KIT</v>
          </cell>
          <cell r="F7123">
            <v>0</v>
          </cell>
        </row>
        <row r="7124">
          <cell r="A7124" t="str">
            <v>690E70000</v>
          </cell>
          <cell r="B7124" t="str">
            <v>Y</v>
          </cell>
          <cell r="C7124" t="str">
            <v>LS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690E70010</v>
          </cell>
          <cell r="B7125" t="str">
            <v>Y</v>
          </cell>
          <cell r="C7125" t="str">
            <v>EACH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690E70020</v>
          </cell>
          <cell r="B7126" t="str">
            <v>Y</v>
          </cell>
          <cell r="C7126" t="str">
            <v>TON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690E70030</v>
          </cell>
          <cell r="B7127" t="str">
            <v>Y</v>
          </cell>
          <cell r="C7127" t="str">
            <v>CY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690E70040</v>
          </cell>
          <cell r="B7128" t="str">
            <v>Y</v>
          </cell>
          <cell r="C7128" t="str">
            <v>LB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690E70090</v>
          </cell>
          <cell r="B7129" t="str">
            <v>Y</v>
          </cell>
          <cell r="C7129" t="str">
            <v>GAL</v>
          </cell>
          <cell r="D7129" t="str">
            <v>SPECIAL - ENVIRONMENTAL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690E70100</v>
          </cell>
          <cell r="B7130" t="str">
            <v>Y</v>
          </cell>
          <cell r="C7130" t="str">
            <v>SF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690E70120</v>
          </cell>
          <cell r="B7131" t="str">
            <v>Y</v>
          </cell>
          <cell r="C7131" t="str">
            <v>FT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690E70140</v>
          </cell>
          <cell r="B7132" t="str">
            <v>Y</v>
          </cell>
          <cell r="C7132" t="str">
            <v>CF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690E70160</v>
          </cell>
          <cell r="B7133" t="str">
            <v>Y</v>
          </cell>
          <cell r="C7133" t="str">
            <v>TON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690E71000</v>
          </cell>
          <cell r="B7134" t="str">
            <v>Y</v>
          </cell>
          <cell r="C7134" t="str">
            <v>LS</v>
          </cell>
          <cell r="D7134" t="str">
            <v>SPECIAL - ASBESTOS ABATEMENT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690E71050</v>
          </cell>
          <cell r="B7135" t="str">
            <v>Y</v>
          </cell>
          <cell r="C7135" t="str">
            <v>EACH</v>
          </cell>
          <cell r="D7135" t="str">
            <v>SPECIAL - ASBESTOS INSPECTION</v>
          </cell>
          <cell r="F7135">
            <v>0</v>
          </cell>
        </row>
        <row r="7136">
          <cell r="A7136" t="str">
            <v>690E72000</v>
          </cell>
          <cell r="B7136" t="str">
            <v>Y</v>
          </cell>
          <cell r="C7136" t="str">
            <v>LS</v>
          </cell>
          <cell r="D7136" t="str">
            <v>SPECIAL - ASBESTOS NOTIFICATION</v>
          </cell>
          <cell r="F7136">
            <v>0</v>
          </cell>
        </row>
        <row r="7137">
          <cell r="A7137" t="str">
            <v>690E75000</v>
          </cell>
          <cell r="B7137" t="str">
            <v>Y</v>
          </cell>
          <cell r="C7137" t="str">
            <v>LS</v>
          </cell>
          <cell r="D7137" t="str">
            <v>SPECIAL - WETLAND MITIGATION</v>
          </cell>
          <cell r="F7137">
            <v>0</v>
          </cell>
        </row>
        <row r="7138">
          <cell r="A7138" t="str">
            <v>690E76000</v>
          </cell>
          <cell r="B7138" t="str">
            <v>Y</v>
          </cell>
          <cell r="C7138" t="str">
            <v>FT</v>
          </cell>
          <cell r="D7138" t="str">
            <v>SPECIAL - 8" COMPOST FILTER SOCK FOR PERIMETER CONTROL</v>
          </cell>
          <cell r="F7138">
            <v>0</v>
          </cell>
        </row>
        <row r="7139">
          <cell r="A7139" t="str">
            <v>690E76002</v>
          </cell>
          <cell r="B7139" t="str">
            <v>Y</v>
          </cell>
          <cell r="C7139" t="str">
            <v>FT</v>
          </cell>
          <cell r="D7139" t="str">
            <v>SPECIAL - 12" COMPOST FILTER SOCK FOR PERIMETER CONTROL</v>
          </cell>
          <cell r="F7139">
            <v>0</v>
          </cell>
        </row>
        <row r="7140">
          <cell r="A7140" t="str">
            <v>690E76010</v>
          </cell>
          <cell r="B7140" t="str">
            <v>Y</v>
          </cell>
          <cell r="C7140" t="str">
            <v>FT</v>
          </cell>
          <cell r="D7140" t="str">
            <v>SPECIAL - 8" COMPOST FILTER SOCK FOR DITCH CHECKS</v>
          </cell>
          <cell r="F7140">
            <v>0</v>
          </cell>
        </row>
        <row r="7141">
          <cell r="A7141" t="str">
            <v>690E76012</v>
          </cell>
          <cell r="B7141" t="str">
            <v>Y</v>
          </cell>
          <cell r="C7141" t="str">
            <v>FT</v>
          </cell>
          <cell r="D7141" t="str">
            <v>SPECIAL - 12" COMPOST FILTER SOCK FOR DITCH CHECKS</v>
          </cell>
          <cell r="F7141">
            <v>0</v>
          </cell>
        </row>
        <row r="7142">
          <cell r="A7142" t="str">
            <v>690E76020</v>
          </cell>
          <cell r="B7142" t="str">
            <v>Y</v>
          </cell>
          <cell r="C7142" t="str">
            <v>FT</v>
          </cell>
          <cell r="D7142" t="str">
            <v>SPECIAL - 8" COMPOST FILTER SOCK FOR INLET PROTECTION</v>
          </cell>
          <cell r="F7142">
            <v>0</v>
          </cell>
        </row>
        <row r="7143">
          <cell r="A7143" t="str">
            <v>690E76022</v>
          </cell>
          <cell r="B7143" t="str">
            <v>Y</v>
          </cell>
          <cell r="C7143" t="str">
            <v>FT</v>
          </cell>
          <cell r="D7143" t="str">
            <v>SPECIAL - 12" COMPOST FILTER SOCK FOR INLET PROTECTION</v>
          </cell>
          <cell r="F7143">
            <v>0</v>
          </cell>
        </row>
        <row r="7144">
          <cell r="A7144" t="str">
            <v>690E76032</v>
          </cell>
          <cell r="B7144" t="str">
            <v>Y</v>
          </cell>
          <cell r="C7144" t="str">
            <v>FT</v>
          </cell>
          <cell r="D7144" t="str">
            <v>SPECIAL - 12" COMPOST FILTER SOCK FOR RUNOFF DIVERSION DIKE</v>
          </cell>
          <cell r="F7144">
            <v>0</v>
          </cell>
        </row>
        <row r="7145">
          <cell r="A7145" t="str">
            <v>690E91000</v>
          </cell>
          <cell r="B7145" t="str">
            <v>Y</v>
          </cell>
          <cell r="C7145" t="str">
            <v>LS</v>
          </cell>
          <cell r="D7145" t="str">
            <v>SPECIAL - AS-BUILT CONSTRUCTION PLANS</v>
          </cell>
          <cell r="F7145">
            <v>0</v>
          </cell>
        </row>
        <row r="7146">
          <cell r="A7146" t="str">
            <v>690E98000</v>
          </cell>
          <cell r="B7146" t="str">
            <v>Y</v>
          </cell>
          <cell r="C7146" t="str">
            <v>EACH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690E98100</v>
          </cell>
          <cell r="B7147" t="str">
            <v>Y</v>
          </cell>
          <cell r="C7147" t="str">
            <v>FT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690E98200</v>
          </cell>
          <cell r="B7148" t="str">
            <v>Y</v>
          </cell>
          <cell r="C7148" t="str">
            <v>SF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690E98300</v>
          </cell>
          <cell r="B7149" t="str">
            <v>Y</v>
          </cell>
          <cell r="C7149" t="str">
            <v>SY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690E98400</v>
          </cell>
          <cell r="B7150" t="str">
            <v>Y</v>
          </cell>
          <cell r="C7150" t="str">
            <v>LS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690E98500</v>
          </cell>
          <cell r="B7151" t="str">
            <v>Y</v>
          </cell>
          <cell r="C7151" t="str">
            <v>MILE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690E98600</v>
          </cell>
          <cell r="B7152" t="str">
            <v>Y</v>
          </cell>
          <cell r="C7152" t="str">
            <v>HOUR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690E98700</v>
          </cell>
          <cell r="B7153" t="str">
            <v>Y</v>
          </cell>
          <cell r="C7153" t="str">
            <v>CY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690E98800</v>
          </cell>
          <cell r="B7154" t="str">
            <v>Y</v>
          </cell>
          <cell r="C7154" t="str">
            <v>TON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690E98900</v>
          </cell>
          <cell r="B7155" t="str">
            <v>Y</v>
          </cell>
          <cell r="C7155" t="str">
            <v>GAL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690E99000</v>
          </cell>
          <cell r="B7156" t="str">
            <v>Y</v>
          </cell>
          <cell r="C7156" t="str">
            <v>ACRE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690E99100</v>
          </cell>
          <cell r="B7157" t="str">
            <v>Y</v>
          </cell>
          <cell r="C7157" t="str">
            <v>STA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690E99200</v>
          </cell>
          <cell r="B7158" t="str">
            <v>Y</v>
          </cell>
          <cell r="C7158" t="str">
            <v>CF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690E99300</v>
          </cell>
          <cell r="B7159" t="str">
            <v>Y</v>
          </cell>
          <cell r="C7159" t="str">
            <v>MGAL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690E99400</v>
          </cell>
          <cell r="B7160" t="str">
            <v>Y</v>
          </cell>
          <cell r="C7160" t="str">
            <v>LB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690E99500</v>
          </cell>
          <cell r="B7161" t="str">
            <v>Y</v>
          </cell>
          <cell r="C7161" t="str">
            <v>DAY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690E99550</v>
          </cell>
          <cell r="B7162" t="str">
            <v>Y</v>
          </cell>
          <cell r="C7162" t="str">
            <v>MNTH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690E99600</v>
          </cell>
          <cell r="B7163" t="str">
            <v>Y</v>
          </cell>
          <cell r="C7163" t="str">
            <v>MSF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690E99700</v>
          </cell>
          <cell r="B7164" t="str">
            <v>Y</v>
          </cell>
          <cell r="C7164" t="str">
            <v>SET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690E99800</v>
          </cell>
          <cell r="B7165" t="str">
            <v>Y</v>
          </cell>
          <cell r="C7165" t="str">
            <v>DLR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690E99900</v>
          </cell>
          <cell r="B7166" t="str">
            <v>Y</v>
          </cell>
          <cell r="C7166" t="str">
            <v>MBF</v>
          </cell>
          <cell r="D7166" t="str">
            <v>SPECIAL -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691E00500</v>
          </cell>
          <cell r="B7167" t="str">
            <v>Y</v>
          </cell>
          <cell r="C7167" t="str">
            <v>SY</v>
          </cell>
          <cell r="D7167" t="str">
            <v>SPECIAL - HERBICIDE FOR WEED CONTROL</v>
          </cell>
          <cell r="F7167">
            <v>0</v>
          </cell>
        </row>
        <row r="7168">
          <cell r="A7168" t="str">
            <v>691E10000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691E10100</v>
          </cell>
          <cell r="B7169" t="str">
            <v>Y</v>
          </cell>
          <cell r="C7169" t="str">
            <v>ACRE</v>
          </cell>
          <cell r="D7169" t="str">
            <v>SPECIAL - HERBICIDAL SPRAYING, WEED AND BRUSH CONTROL OFF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691E10200</v>
          </cell>
          <cell r="B7170" t="str">
            <v>Y</v>
          </cell>
          <cell r="C7170" t="str">
            <v>MILE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691E20000</v>
          </cell>
          <cell r="B7171" t="str">
            <v>Y</v>
          </cell>
          <cell r="C7171" t="str">
            <v>GAL</v>
          </cell>
          <cell r="D7171" t="str">
            <v>SPECIAL - HERBICIDAL SPRAYING, WEED AND BRUSH CONTROL FROM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691E20100</v>
          </cell>
          <cell r="B7172" t="str">
            <v>Y</v>
          </cell>
          <cell r="C7172" t="str">
            <v>GAL</v>
          </cell>
          <cell r="D7172" t="str">
            <v>SPECIAL - HERBICIDAL SPRAYING, WEED AND BRUSH CONTROL OFF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691E30000</v>
          </cell>
          <cell r="B7173" t="str">
            <v>Y</v>
          </cell>
          <cell r="C7173" t="str">
            <v>FT</v>
          </cell>
          <cell r="D7173" t="str">
            <v>SPECIAL - HERBICIDAL SPRAYING, NON SELECTIVE VEGETATION CONTROL, GUARDRAIL, SIGNS AND DELINEATORS</v>
          </cell>
          <cell r="F7173">
            <v>0</v>
          </cell>
          <cell r="G7173" t="str">
            <v>CHECK UNIT OF MEASURE</v>
          </cell>
        </row>
        <row r="7174">
          <cell r="A7174" t="str">
            <v>691E40000</v>
          </cell>
          <cell r="B7174" t="str">
            <v>Y</v>
          </cell>
          <cell r="C7174" t="str">
            <v>MILE</v>
          </cell>
          <cell r="D7174" t="str">
            <v>SPECIAL - HERBICIDAL SPRAYING, CATTAIL CONTROL</v>
          </cell>
          <cell r="F7174">
            <v>0</v>
          </cell>
          <cell r="G7174" t="str">
            <v>CHECK UNIT OF MEASURE</v>
          </cell>
        </row>
        <row r="7175">
          <cell r="A7175" t="str">
            <v>691E41000</v>
          </cell>
          <cell r="B7175" t="str">
            <v>Y</v>
          </cell>
          <cell r="C7175" t="str">
            <v>MILE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691E41200</v>
          </cell>
          <cell r="B7176" t="str">
            <v>Y</v>
          </cell>
          <cell r="C7176" t="str">
            <v>LB</v>
          </cell>
          <cell r="D7176" t="str">
            <v>SPECIAL - HERBICIDAL SPRAYING</v>
          </cell>
          <cell r="F7176">
            <v>0</v>
          </cell>
          <cell r="G7176" t="str">
            <v>CHECK UNIT OF MEASURE</v>
          </cell>
        </row>
        <row r="7177">
          <cell r="A7177" t="str">
            <v>691E41900</v>
          </cell>
          <cell r="B7177" t="str">
            <v>Y</v>
          </cell>
          <cell r="C7177" t="str">
            <v>MILE</v>
          </cell>
          <cell r="D7177" t="str">
            <v>SPECIAL - HERBICIDAL SPRAYING, GUARDRAIL</v>
          </cell>
          <cell r="F7177">
            <v>0</v>
          </cell>
          <cell r="G7177" t="str">
            <v>CHECK UNIT OF MEASURE</v>
          </cell>
        </row>
        <row r="7178">
          <cell r="A7178" t="str">
            <v>691E42000</v>
          </cell>
          <cell r="B7178" t="str">
            <v>Y</v>
          </cell>
          <cell r="C7178" t="str">
            <v>MILE</v>
          </cell>
          <cell r="D7178" t="str">
            <v>SPECIAL - HERBICIDAL SPRAYING, NON SELECTIVE VEGETATION CONTROL, GUARDRAIL, SIGNS AND DELINEATORS</v>
          </cell>
          <cell r="F7178">
            <v>0</v>
          </cell>
          <cell r="G7178" t="str">
            <v>CHECK UNIT OF MEASURE</v>
          </cell>
        </row>
        <row r="7179">
          <cell r="A7179" t="str">
            <v>691E42500</v>
          </cell>
          <cell r="B7179" t="str">
            <v>Y</v>
          </cell>
          <cell r="C7179" t="str">
            <v>EACH</v>
          </cell>
          <cell r="D7179" t="str">
            <v>SPECIAL - HERBICIDAL SPRAYING, DELINEATOR, SIGNPOST, LIGHTPOLE AND/OR THEIR FOUNDATIONS</v>
          </cell>
          <cell r="F7179">
            <v>0</v>
          </cell>
          <cell r="G7179" t="str">
            <v>CHECK UNIT OF MEASURE</v>
          </cell>
        </row>
        <row r="7180">
          <cell r="A7180" t="str">
            <v>691E50000</v>
          </cell>
          <cell r="B7180" t="str">
            <v>Y</v>
          </cell>
          <cell r="C7180" t="str">
            <v>GAL</v>
          </cell>
          <cell r="D7180" t="str">
            <v>SPECIAL - HERBICIDAL SPRAYING, BRUSH CONTROL FROM ROAD</v>
          </cell>
          <cell r="F7180">
            <v>0</v>
          </cell>
          <cell r="G7180" t="str">
            <v>CHECK UNIT OF MEASURE</v>
          </cell>
        </row>
        <row r="7181">
          <cell r="A7181" t="str">
            <v>691E50100</v>
          </cell>
          <cell r="B7181" t="str">
            <v>Y</v>
          </cell>
          <cell r="C7181" t="str">
            <v>MILE</v>
          </cell>
          <cell r="D7181" t="str">
            <v>SPECIAL - HERBICIDAL SPRAYING, RIGHT-OF-WAY FENCE</v>
          </cell>
          <cell r="F7181">
            <v>0</v>
          </cell>
          <cell r="G7181" t="str">
            <v>CHECK UNIT OF MEASURE</v>
          </cell>
        </row>
        <row r="7182">
          <cell r="A7182" t="str">
            <v>691E60000</v>
          </cell>
          <cell r="B7182" t="str">
            <v>Y</v>
          </cell>
          <cell r="C7182" t="str">
            <v>GAL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691E60100</v>
          </cell>
          <cell r="B7183" t="str">
            <v>Y</v>
          </cell>
          <cell r="C7183" t="str">
            <v>ACRE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691E60200</v>
          </cell>
          <cell r="B7184" t="str">
            <v>Y</v>
          </cell>
          <cell r="C7184" t="str">
            <v>SY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691E60300</v>
          </cell>
          <cell r="B7185" t="str">
            <v>Y</v>
          </cell>
          <cell r="C7185" t="str">
            <v>MILE</v>
          </cell>
          <cell r="D7185" t="str">
            <v>SPECIAL - HERBICIDAL SPRAYING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692E10000</v>
          </cell>
          <cell r="B7186" t="str">
            <v>Y</v>
          </cell>
          <cell r="C7186" t="str">
            <v>MILE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692E10100</v>
          </cell>
          <cell r="B7187" t="str">
            <v>Y</v>
          </cell>
          <cell r="C7187" t="str">
            <v>ACRE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692E10200</v>
          </cell>
          <cell r="B7188" t="str">
            <v>Y</v>
          </cell>
          <cell r="C7188" t="str">
            <v>LS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692E10300</v>
          </cell>
          <cell r="B7189" t="str">
            <v>Y</v>
          </cell>
          <cell r="C7189" t="str">
            <v>MSF</v>
          </cell>
          <cell r="D7189" t="str">
            <v>SPECIAL - FIRST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692E20000</v>
          </cell>
          <cell r="B7190" t="str">
            <v>Y</v>
          </cell>
          <cell r="C7190" t="str">
            <v>MILE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692E20100</v>
          </cell>
          <cell r="B7191" t="str">
            <v>Y</v>
          </cell>
          <cell r="C7191" t="str">
            <v>ACRE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692E20200</v>
          </cell>
          <cell r="B7192" t="str">
            <v>Y</v>
          </cell>
          <cell r="C7192" t="str">
            <v>LS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692E20300</v>
          </cell>
          <cell r="B7193" t="str">
            <v>Y</v>
          </cell>
          <cell r="C7193" t="str">
            <v>MSF</v>
          </cell>
          <cell r="D7193" t="str">
            <v>SPECIAL - SECOND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692E30000</v>
          </cell>
          <cell r="B7194" t="str">
            <v>Y</v>
          </cell>
          <cell r="C7194" t="str">
            <v>MILE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692E30100</v>
          </cell>
          <cell r="B7195" t="str">
            <v>Y</v>
          </cell>
          <cell r="C7195" t="str">
            <v>ACRE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692E30200</v>
          </cell>
          <cell r="B7196" t="str">
            <v>Y</v>
          </cell>
          <cell r="C7196" t="str">
            <v>LS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692E30220</v>
          </cell>
          <cell r="B7197" t="str">
            <v>Y</v>
          </cell>
          <cell r="C7197" t="str">
            <v>MSF</v>
          </cell>
          <cell r="D7197" t="str">
            <v>SPECIAL - THIRD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692E30250</v>
          </cell>
          <cell r="B7198" t="str">
            <v>Y</v>
          </cell>
          <cell r="C7198" t="str">
            <v>MILE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692E30260</v>
          </cell>
          <cell r="B7199" t="str">
            <v>Y</v>
          </cell>
          <cell r="C7199" t="str">
            <v>LS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692E30270</v>
          </cell>
          <cell r="B7200" t="str">
            <v>Y</v>
          </cell>
          <cell r="C7200" t="str">
            <v>ACRE</v>
          </cell>
          <cell r="D7200" t="str">
            <v>SPECIAL - FOURTH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692E30280</v>
          </cell>
          <cell r="B7201" t="str">
            <v>Y</v>
          </cell>
          <cell r="C7201" t="str">
            <v>MILE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692E30284</v>
          </cell>
          <cell r="B7202" t="str">
            <v>Y</v>
          </cell>
          <cell r="C7202" t="str">
            <v>ACRE</v>
          </cell>
          <cell r="D7202" t="str">
            <v>SPECIAL - FIFTH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692E30290</v>
          </cell>
          <cell r="B7203" t="str">
            <v>Y</v>
          </cell>
          <cell r="C7203" t="str">
            <v>MILE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692E30294</v>
          </cell>
          <cell r="B7204" t="str">
            <v>Y</v>
          </cell>
          <cell r="C7204" t="str">
            <v>ACRE</v>
          </cell>
          <cell r="D7204" t="str">
            <v>SPECIAL - SIXTH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692E30300</v>
          </cell>
          <cell r="B7205" t="str">
            <v>Y</v>
          </cell>
          <cell r="C7205" t="str">
            <v>MILE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692E30304</v>
          </cell>
          <cell r="B7206" t="str">
            <v>Y</v>
          </cell>
          <cell r="C7206" t="str">
            <v>ACRE</v>
          </cell>
          <cell r="D7206" t="str">
            <v>SPECIAL - SEVENTH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692E30310</v>
          </cell>
          <cell r="B7207" t="str">
            <v>Y</v>
          </cell>
          <cell r="C7207" t="str">
            <v>LIMI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692E30314</v>
          </cell>
          <cell r="B7208" t="str">
            <v>Y</v>
          </cell>
          <cell r="C7208" t="str">
            <v>ACRE</v>
          </cell>
          <cell r="D7208" t="str">
            <v>SPECIAL - EIGHTH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692E30324</v>
          </cell>
          <cell r="B7209" t="str">
            <v>Y</v>
          </cell>
          <cell r="C7209" t="str">
            <v>ACRE</v>
          </cell>
          <cell r="D7209" t="str">
            <v>SPECIAL - NINETH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692E30334</v>
          </cell>
          <cell r="B7210" t="str">
            <v>Y</v>
          </cell>
          <cell r="C7210" t="str">
            <v>ACRE</v>
          </cell>
          <cell r="D7210" t="str">
            <v>SPECIAL - TENTH MOWING</v>
          </cell>
          <cell r="F7210">
            <v>0</v>
          </cell>
          <cell r="G7210" t="str">
            <v>CHECK UNIT OF MEASURE</v>
          </cell>
        </row>
        <row r="7211">
          <cell r="A7211" t="str">
            <v>692E30400</v>
          </cell>
          <cell r="B7211" t="str">
            <v>Y</v>
          </cell>
          <cell r="C7211" t="str">
            <v>ACRE</v>
          </cell>
          <cell r="D7211" t="str">
            <v>SPECIAL - MOWBACK</v>
          </cell>
          <cell r="F7211">
            <v>0</v>
          </cell>
        </row>
        <row r="7212">
          <cell r="A7212" t="str">
            <v>692E30440</v>
          </cell>
          <cell r="B7212" t="str">
            <v>Y</v>
          </cell>
          <cell r="C7212" t="str">
            <v>MILE</v>
          </cell>
          <cell r="D7212" t="str">
            <v>SPECIAL - MOWBACK - FIRST MOWING</v>
          </cell>
          <cell r="F7212">
            <v>0</v>
          </cell>
        </row>
        <row r="7213">
          <cell r="A7213" t="str">
            <v>692E30450</v>
          </cell>
          <cell r="B7213" t="str">
            <v>Y</v>
          </cell>
          <cell r="C7213" t="str">
            <v>MILE</v>
          </cell>
          <cell r="D7213" t="str">
            <v>SPECIAL - MOWBACK - SECOND MOWING</v>
          </cell>
          <cell r="F7213">
            <v>0</v>
          </cell>
        </row>
        <row r="7214">
          <cell r="A7214" t="str">
            <v>692E35000</v>
          </cell>
          <cell r="B7214" t="str">
            <v>Y</v>
          </cell>
          <cell r="C7214" t="str">
            <v>MILE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692E35500</v>
          </cell>
          <cell r="B7215" t="str">
            <v>Y</v>
          </cell>
          <cell r="C7215" t="str">
            <v>ACRE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692E36000</v>
          </cell>
          <cell r="B7216" t="str">
            <v>Y</v>
          </cell>
          <cell r="C7216" t="str">
            <v>EACH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692E37000</v>
          </cell>
          <cell r="B7217" t="str">
            <v>Y</v>
          </cell>
          <cell r="C7217" t="str">
            <v>LS</v>
          </cell>
          <cell r="D7217" t="str">
            <v>SPECIAL - MOWING</v>
          </cell>
          <cell r="F7217">
            <v>1</v>
          </cell>
          <cell r="G7217" t="str">
            <v>ADD SUPPLEMENTAL DESCRIPTION</v>
          </cell>
        </row>
        <row r="7218">
          <cell r="A7218" t="str">
            <v>803E45000</v>
          </cell>
          <cell r="C7218" t="str">
            <v>CY</v>
          </cell>
          <cell r="D7218" t="str">
            <v>RUBBERIZED OPEN GRADED ASPHALT FRICTION COURSE</v>
          </cell>
          <cell r="F7218">
            <v>0</v>
          </cell>
        </row>
        <row r="7219">
          <cell r="A7219" t="str">
            <v>803E45001</v>
          </cell>
          <cell r="C7219" t="str">
            <v>CY</v>
          </cell>
          <cell r="D7219" t="str">
            <v>RUBBERIZED OPEN GRADED ASPHALT FRICTION COURSE, AS PER PLAN</v>
          </cell>
          <cell r="F7219">
            <v>0</v>
          </cell>
        </row>
        <row r="7220">
          <cell r="A7220" t="str">
            <v>804E15000</v>
          </cell>
          <cell r="C7220" t="str">
            <v>FT</v>
          </cell>
          <cell r="D7220" t="str">
            <v>FIBER OPTIC CABLE, 18 FIBER</v>
          </cell>
          <cell r="F7220">
            <v>0</v>
          </cell>
        </row>
        <row r="7221">
          <cell r="A7221" t="str">
            <v>804E15010</v>
          </cell>
          <cell r="C7221" t="str">
            <v>FT</v>
          </cell>
          <cell r="D7221" t="str">
            <v>FIBER OPTIC CABLE, 24 FIBER</v>
          </cell>
          <cell r="F7221">
            <v>0</v>
          </cell>
        </row>
        <row r="7222">
          <cell r="A7222" t="str">
            <v>804E15011</v>
          </cell>
          <cell r="C7222" t="str">
            <v>FT</v>
          </cell>
          <cell r="D7222" t="str">
            <v>FIBER OPTIC CABLE, 24 FIBER, AS PER PLAN</v>
          </cell>
          <cell r="F7222">
            <v>0</v>
          </cell>
        </row>
        <row r="7223">
          <cell r="A7223" t="str">
            <v>804E15020</v>
          </cell>
          <cell r="C7223" t="str">
            <v>FT</v>
          </cell>
          <cell r="D7223" t="str">
            <v>FIBER OPTIC CABLE, 48 FIBER</v>
          </cell>
          <cell r="F7223">
            <v>0</v>
          </cell>
        </row>
        <row r="7224">
          <cell r="A7224" t="str">
            <v>804E15021</v>
          </cell>
          <cell r="C7224" t="str">
            <v>FT</v>
          </cell>
          <cell r="D7224" t="str">
            <v>FIBER OPTIC CABLE, 48 FIBER, AS PER PLAN</v>
          </cell>
          <cell r="F7224">
            <v>0</v>
          </cell>
        </row>
        <row r="7225">
          <cell r="A7225" t="str">
            <v>804E15030</v>
          </cell>
          <cell r="C7225" t="str">
            <v>FT</v>
          </cell>
          <cell r="D7225" t="str">
            <v>FIBER OPTIC CABLE, 72 FIBER</v>
          </cell>
          <cell r="F7225">
            <v>0</v>
          </cell>
        </row>
        <row r="7226">
          <cell r="A7226" t="str">
            <v>804E15031</v>
          </cell>
          <cell r="C7226" t="str">
            <v>FT</v>
          </cell>
          <cell r="D7226" t="str">
            <v>FIBER OPTIC CABLE, 72 FIBER, AS PER PLAN</v>
          </cell>
          <cell r="F7226">
            <v>0</v>
          </cell>
        </row>
        <row r="7227">
          <cell r="A7227" t="str">
            <v>804E15040</v>
          </cell>
          <cell r="C7227" t="str">
            <v>FT</v>
          </cell>
          <cell r="D7227" t="str">
            <v>FIBER OPTIC CABLE, 144 FIBER</v>
          </cell>
          <cell r="F7227">
            <v>0</v>
          </cell>
        </row>
        <row r="7228">
          <cell r="A7228" t="str">
            <v>804E15050</v>
          </cell>
          <cell r="C7228" t="str">
            <v>FT</v>
          </cell>
          <cell r="D7228" t="str">
            <v>FIBER OPTIC CABLE, 288 FIBER</v>
          </cell>
          <cell r="F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F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F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F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F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F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F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F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F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F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F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F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F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F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F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F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F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F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F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F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F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F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F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F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F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WALL/TUNNEL</v>
          </cell>
          <cell r="F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F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F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F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F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F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F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F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F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F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F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F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F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F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F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F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F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F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F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F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F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F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F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F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F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F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F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F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F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F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F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F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F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F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COMBINED RADAR DETECTION</v>
          </cell>
          <cell r="F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CONTROLLER</v>
          </cell>
          <cell r="F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CONTROLLER, AS PER PLAN</v>
          </cell>
          <cell r="F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F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F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F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F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F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F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F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F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F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F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F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F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F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F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F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F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F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F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F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F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F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F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F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F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F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F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F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F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F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F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F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F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F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F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F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F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F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F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F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F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F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F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F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F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F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F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F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F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F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F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F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F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F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F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F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F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DRAIN, TYPE B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DRAIN, TYPE B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DRAIN, TYPE B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PAVEMENT SMOOTHNESS ADJUSTMENT (PN 420)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zoomScaleNormal="100" workbookViewId="0">
      <selection activeCell="U40" sqref="U40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19" width="9.7109375" style="6" customWidth="1"/>
    <col min="20" max="20" width="9.7109375" style="6" hidden="1" customWidth="1"/>
    <col min="21" max="21" width="9.7109375" style="6" customWidth="1"/>
    <col min="22" max="22" width="9.7109375" style="6" hidden="1" customWidth="1"/>
    <col min="23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2"/>
      <c r="Q1" s="2"/>
      <c r="R1" s="2"/>
      <c r="S1" s="41"/>
      <c r="T1" s="41"/>
      <c r="U1" s="41"/>
      <c r="V1" s="41"/>
      <c r="W1" s="41"/>
      <c r="X1" s="41"/>
      <c r="Y1" s="41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2"/>
      <c r="Q2" s="2"/>
      <c r="R2" s="2"/>
      <c r="S2" s="41"/>
      <c r="T2" s="41"/>
      <c r="U2" s="41"/>
      <c r="V2" s="41"/>
      <c r="W2" s="41"/>
      <c r="X2" s="41"/>
      <c r="Y2" s="41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2"/>
      <c r="Q3" s="2"/>
      <c r="R3" s="2"/>
      <c r="S3" s="3"/>
      <c r="T3" s="3"/>
      <c r="U3" s="3"/>
      <c r="V3" s="3"/>
      <c r="W3" s="3"/>
      <c r="X3" s="3"/>
      <c r="Y3" s="3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2"/>
      <c r="Q4" s="2"/>
      <c r="R4" s="2"/>
      <c r="S4" s="3"/>
      <c r="T4" s="3"/>
      <c r="U4" s="3"/>
      <c r="V4" s="3"/>
      <c r="W4" s="3"/>
      <c r="X4" s="3"/>
      <c r="Y4" s="3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2"/>
      <c r="Q5" s="2"/>
      <c r="R5" s="2"/>
      <c r="S5" s="3"/>
      <c r="T5" s="3"/>
      <c r="U5" s="3"/>
      <c r="V5" s="3"/>
      <c r="W5" s="3"/>
      <c r="X5" s="3"/>
      <c r="Y5" s="3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2"/>
      <c r="Q6" s="2"/>
      <c r="R6" s="2"/>
      <c r="S6" s="3"/>
      <c r="T6" s="3"/>
      <c r="U6" s="3"/>
      <c r="V6" s="3"/>
      <c r="W6" s="3"/>
      <c r="X6" s="3"/>
      <c r="Y6" s="3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2"/>
      <c r="Q7" s="2"/>
      <c r="R7" s="2"/>
      <c r="S7" s="3"/>
      <c r="T7" s="3"/>
      <c r="U7" s="3"/>
      <c r="V7" s="3"/>
      <c r="W7" s="3"/>
      <c r="X7" s="3"/>
      <c r="Y7" s="3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102">
        <f>AF9</f>
        <v>1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>
        <v>11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31</v>
      </c>
      <c r="N10" s="59" t="s">
        <v>40</v>
      </c>
      <c r="O10" s="59" t="s">
        <v>41</v>
      </c>
      <c r="P10" s="45" t="s">
        <v>34</v>
      </c>
      <c r="Q10" s="45" t="s">
        <v>42</v>
      </c>
      <c r="R10" s="53" t="s">
        <v>33</v>
      </c>
      <c r="S10" s="45" t="s">
        <v>35</v>
      </c>
      <c r="T10" s="45"/>
      <c r="U10" s="45" t="s">
        <v>36</v>
      </c>
      <c r="V10" s="45"/>
      <c r="W10" s="59" t="s">
        <v>38</v>
      </c>
      <c r="X10" s="59" t="s">
        <v>39</v>
      </c>
      <c r="Y10" s="45"/>
      <c r="Z10" s="45"/>
      <c r="AA10" s="45"/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64"/>
      <c r="O11" s="64"/>
      <c r="P11" s="15"/>
      <c r="Q11" s="15"/>
      <c r="R11" s="17"/>
      <c r="S11" s="17"/>
      <c r="T11" s="17"/>
      <c r="U11" s="54"/>
      <c r="V11" s="17"/>
      <c r="W11" s="17"/>
      <c r="X11" s="17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65"/>
      <c r="O12" s="65"/>
      <c r="P12" s="14"/>
      <c r="Q12" s="14"/>
      <c r="R12" s="14"/>
      <c r="S12" s="14"/>
      <c r="T12" s="14"/>
      <c r="U12" s="5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66">
        <v>12</v>
      </c>
      <c r="O13" s="66">
        <v>12</v>
      </c>
      <c r="P13" s="17"/>
      <c r="Q13" s="17"/>
      <c r="R13" s="17">
        <v>4.5</v>
      </c>
      <c r="S13" s="17">
        <v>6</v>
      </c>
      <c r="T13" s="17"/>
      <c r="U13" s="54">
        <v>5.5E-2</v>
      </c>
      <c r="V13" s="17"/>
      <c r="W13" s="17">
        <v>4</v>
      </c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120" t="s">
        <v>18</v>
      </c>
      <c r="D14" s="106" t="s">
        <v>2</v>
      </c>
      <c r="E14" s="107"/>
      <c r="F14" s="108"/>
      <c r="G14" s="112" t="s">
        <v>9</v>
      </c>
      <c r="H14" s="104" t="s">
        <v>0</v>
      </c>
      <c r="I14" s="104" t="s">
        <v>10</v>
      </c>
      <c r="J14" s="104" t="s">
        <v>30</v>
      </c>
      <c r="K14" s="104" t="s">
        <v>29</v>
      </c>
      <c r="L14" s="104" t="s">
        <v>3</v>
      </c>
      <c r="M14" s="68" t="str">
        <f t="shared" ref="M14:AD14" si="0">IF(OR(TRIM(M10)=0,TRIM(M10)=""),"",IF(IFERROR(TRIM(INDEX(QryItemNamed,MATCH(TRIM(M10),ITEM,0),2)),"")="Y","SPECIAL",LEFT(IFERROR(TRIM(INDEX(ITEM,MATCH(TRIM(M10),ITEM,0))),""),3)))</f>
        <v>204</v>
      </c>
      <c r="N14" s="69" t="str">
        <f t="shared" ref="N14:O14" si="1">IF(OR(TRIM(N10)=0,TRIM(N10)=""),"",IF(IFERROR(TRIM(INDEX(QryItemNamed,MATCH(TRIM(N10),ITEM,0),2)),"")="Y","SPECIAL",LEFT(IFERROR(TRIM(INDEX(ITEM,MATCH(TRIM(N10),ITEM,0))),""),3)))</f>
        <v>204</v>
      </c>
      <c r="O14" s="69" t="str">
        <f t="shared" si="1"/>
        <v>204</v>
      </c>
      <c r="P14" s="68" t="str">
        <f t="shared" si="0"/>
        <v>204</v>
      </c>
      <c r="Q14" s="69" t="str">
        <f t="shared" si="0"/>
        <v>204</v>
      </c>
      <c r="R14" s="68" t="str">
        <f t="shared" si="0"/>
        <v>301</v>
      </c>
      <c r="S14" s="68" t="str">
        <f t="shared" si="0"/>
        <v>304</v>
      </c>
      <c r="T14" s="68" t="str">
        <f t="shared" si="0"/>
        <v/>
      </c>
      <c r="U14" s="68" t="str">
        <f t="shared" si="0"/>
        <v>407</v>
      </c>
      <c r="V14" s="68"/>
      <c r="W14" s="68" t="str">
        <f t="shared" si="0"/>
        <v>441</v>
      </c>
      <c r="X14" s="68"/>
      <c r="Y14" s="68" t="str">
        <f t="shared" si="0"/>
        <v/>
      </c>
      <c r="Z14" s="68" t="str">
        <f t="shared" si="0"/>
        <v/>
      </c>
      <c r="AA14" s="68" t="str">
        <f t="shared" si="0"/>
        <v/>
      </c>
      <c r="AB14" s="68" t="str">
        <f t="shared" si="0"/>
        <v/>
      </c>
      <c r="AC14" s="68" t="str">
        <f t="shared" si="0"/>
        <v/>
      </c>
      <c r="AD14" s="70" t="str">
        <f t="shared" si="0"/>
        <v/>
      </c>
      <c r="AF14" s="10" t="s">
        <v>37</v>
      </c>
    </row>
    <row r="15" spans="1:38" ht="12.75" customHeight="1" x14ac:dyDescent="0.2">
      <c r="B15" s="121"/>
      <c r="D15" s="109"/>
      <c r="E15" s="110"/>
      <c r="F15" s="111"/>
      <c r="G15" s="113"/>
      <c r="H15" s="105"/>
      <c r="I15" s="105"/>
      <c r="J15" s="105"/>
      <c r="K15" s="105"/>
      <c r="L15" s="105"/>
      <c r="M15" s="85" t="str">
        <f t="shared" ref="M15:AD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114" t="str">
        <f t="shared" ref="N15:O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EXCAVATION OF SUBGRADE</v>
      </c>
      <c r="O15" s="114" t="str">
        <f t="shared" si="3"/>
        <v>GRANULAR MATERIAL, TYPE B</v>
      </c>
      <c r="P15" s="85" t="str">
        <f t="shared" si="2"/>
        <v>PROOF ROLLING</v>
      </c>
      <c r="Q15" s="114" t="str">
        <f t="shared" si="2"/>
        <v>GEOTEXTILE FABRIC</v>
      </c>
      <c r="R15" s="85" t="str">
        <f t="shared" si="2"/>
        <v>ASPHALT CONCRETE BASE, PG64-22, (449)</v>
      </c>
      <c r="S15" s="85" t="str">
        <f t="shared" si="2"/>
        <v>AGGREGATE BASE</v>
      </c>
      <c r="T15" s="85" t="str">
        <f t="shared" si="2"/>
        <v/>
      </c>
      <c r="U15" s="85" t="str">
        <f t="shared" si="2"/>
        <v>TACK COAT</v>
      </c>
      <c r="V15" s="85"/>
      <c r="W15" s="114" t="str">
        <f t="shared" si="2"/>
        <v>ASPHALT CONCRETE SURFACE COURSE, TYPE 1, (449), PG64-22</v>
      </c>
      <c r="X15" s="114"/>
      <c r="Y15" s="85" t="str">
        <f t="shared" si="2"/>
        <v/>
      </c>
      <c r="Z15" s="85" t="str">
        <f t="shared" si="2"/>
        <v/>
      </c>
      <c r="AA15" s="85" t="str">
        <f t="shared" si="2"/>
        <v/>
      </c>
      <c r="AB15" s="85" t="str">
        <f t="shared" si="2"/>
        <v/>
      </c>
      <c r="AC15" s="85" t="str">
        <f t="shared" si="2"/>
        <v/>
      </c>
      <c r="AD15" s="117" t="str">
        <f t="shared" si="2"/>
        <v/>
      </c>
    </row>
    <row r="16" spans="1:38" ht="12.75" customHeight="1" x14ac:dyDescent="0.2">
      <c r="B16" s="121"/>
      <c r="D16" s="109"/>
      <c r="E16" s="110"/>
      <c r="F16" s="111"/>
      <c r="G16" s="113"/>
      <c r="H16" s="105"/>
      <c r="I16" s="105"/>
      <c r="J16" s="105"/>
      <c r="K16" s="105"/>
      <c r="L16" s="105"/>
      <c r="M16" s="86"/>
      <c r="N16" s="115"/>
      <c r="O16" s="115"/>
      <c r="P16" s="86"/>
      <c r="Q16" s="115"/>
      <c r="R16" s="86"/>
      <c r="S16" s="86"/>
      <c r="T16" s="86"/>
      <c r="U16" s="86"/>
      <c r="V16" s="86"/>
      <c r="W16" s="115"/>
      <c r="X16" s="115"/>
      <c r="Y16" s="86"/>
      <c r="Z16" s="86"/>
      <c r="AA16" s="86"/>
      <c r="AB16" s="86"/>
      <c r="AC16" s="86"/>
      <c r="AD16" s="118"/>
    </row>
    <row r="17" spans="2:30" ht="12.75" customHeight="1" x14ac:dyDescent="0.2">
      <c r="B17" s="121"/>
      <c r="D17" s="109"/>
      <c r="E17" s="110"/>
      <c r="F17" s="111"/>
      <c r="G17" s="113"/>
      <c r="H17" s="105"/>
      <c r="I17" s="105"/>
      <c r="J17" s="105"/>
      <c r="K17" s="105"/>
      <c r="L17" s="105"/>
      <c r="M17" s="86"/>
      <c r="N17" s="115"/>
      <c r="O17" s="115"/>
      <c r="P17" s="86"/>
      <c r="Q17" s="115"/>
      <c r="R17" s="86"/>
      <c r="S17" s="86"/>
      <c r="T17" s="86"/>
      <c r="U17" s="86"/>
      <c r="V17" s="86"/>
      <c r="W17" s="115"/>
      <c r="X17" s="115"/>
      <c r="Y17" s="86"/>
      <c r="Z17" s="86"/>
      <c r="AA17" s="86"/>
      <c r="AB17" s="86"/>
      <c r="AC17" s="86"/>
      <c r="AD17" s="118"/>
    </row>
    <row r="18" spans="2:30" ht="12.75" customHeight="1" x14ac:dyDescent="0.2">
      <c r="B18" s="121"/>
      <c r="D18" s="109"/>
      <c r="E18" s="110"/>
      <c r="F18" s="111"/>
      <c r="G18" s="113"/>
      <c r="H18" s="105"/>
      <c r="I18" s="105"/>
      <c r="J18" s="105"/>
      <c r="K18" s="105"/>
      <c r="L18" s="105"/>
      <c r="M18" s="86"/>
      <c r="N18" s="115"/>
      <c r="O18" s="115"/>
      <c r="P18" s="86"/>
      <c r="Q18" s="115"/>
      <c r="R18" s="86"/>
      <c r="S18" s="86"/>
      <c r="T18" s="86"/>
      <c r="U18" s="86"/>
      <c r="V18" s="86"/>
      <c r="W18" s="115"/>
      <c r="X18" s="115"/>
      <c r="Y18" s="86"/>
      <c r="Z18" s="86"/>
      <c r="AA18" s="86"/>
      <c r="AB18" s="86"/>
      <c r="AC18" s="86"/>
      <c r="AD18" s="118"/>
    </row>
    <row r="19" spans="2:30" ht="12.75" customHeight="1" x14ac:dyDescent="0.2">
      <c r="B19" s="121"/>
      <c r="D19" s="109"/>
      <c r="E19" s="110"/>
      <c r="F19" s="111"/>
      <c r="G19" s="113"/>
      <c r="H19" s="105"/>
      <c r="I19" s="105"/>
      <c r="J19" s="105"/>
      <c r="K19" s="105"/>
      <c r="L19" s="105"/>
      <c r="M19" s="86"/>
      <c r="N19" s="115"/>
      <c r="O19" s="115"/>
      <c r="P19" s="86"/>
      <c r="Q19" s="115"/>
      <c r="R19" s="86"/>
      <c r="S19" s="86"/>
      <c r="T19" s="86"/>
      <c r="U19" s="86"/>
      <c r="V19" s="86"/>
      <c r="W19" s="115"/>
      <c r="X19" s="115"/>
      <c r="Y19" s="86"/>
      <c r="Z19" s="86"/>
      <c r="AA19" s="86"/>
      <c r="AB19" s="86"/>
      <c r="AC19" s="86"/>
      <c r="AD19" s="118"/>
    </row>
    <row r="20" spans="2:30" ht="12.75" customHeight="1" x14ac:dyDescent="0.2">
      <c r="B20" s="121"/>
      <c r="D20" s="109"/>
      <c r="E20" s="110"/>
      <c r="F20" s="111"/>
      <c r="G20" s="113"/>
      <c r="H20" s="105"/>
      <c r="I20" s="105"/>
      <c r="J20" s="105"/>
      <c r="K20" s="105"/>
      <c r="L20" s="105"/>
      <c r="M20" s="86"/>
      <c r="N20" s="115"/>
      <c r="O20" s="115"/>
      <c r="P20" s="86"/>
      <c r="Q20" s="115"/>
      <c r="R20" s="86"/>
      <c r="S20" s="86"/>
      <c r="T20" s="86"/>
      <c r="U20" s="86"/>
      <c r="V20" s="86"/>
      <c r="W20" s="115"/>
      <c r="X20" s="115"/>
      <c r="Y20" s="86"/>
      <c r="Z20" s="86"/>
      <c r="AA20" s="86"/>
      <c r="AB20" s="86"/>
      <c r="AC20" s="86"/>
      <c r="AD20" s="118"/>
    </row>
    <row r="21" spans="2:30" ht="12.75" customHeight="1" x14ac:dyDescent="0.2">
      <c r="B21" s="121"/>
      <c r="D21" s="109"/>
      <c r="E21" s="110"/>
      <c r="F21" s="111"/>
      <c r="G21" s="113"/>
      <c r="H21" s="105"/>
      <c r="I21" s="105"/>
      <c r="J21" s="105"/>
      <c r="K21" s="105"/>
      <c r="L21" s="105"/>
      <c r="M21" s="86"/>
      <c r="N21" s="115"/>
      <c r="O21" s="115"/>
      <c r="P21" s="86"/>
      <c r="Q21" s="115"/>
      <c r="R21" s="86"/>
      <c r="S21" s="86"/>
      <c r="T21" s="86"/>
      <c r="U21" s="86"/>
      <c r="V21" s="86"/>
      <c r="W21" s="115"/>
      <c r="X21" s="115"/>
      <c r="Y21" s="86"/>
      <c r="Z21" s="86"/>
      <c r="AA21" s="86"/>
      <c r="AB21" s="86"/>
      <c r="AC21" s="86"/>
      <c r="AD21" s="118"/>
    </row>
    <row r="22" spans="2:30" ht="12.75" customHeight="1" x14ac:dyDescent="0.2">
      <c r="B22" s="121"/>
      <c r="D22" s="109"/>
      <c r="E22" s="110"/>
      <c r="F22" s="111"/>
      <c r="G22" s="113"/>
      <c r="H22" s="105"/>
      <c r="I22" s="105"/>
      <c r="J22" s="105"/>
      <c r="K22" s="105"/>
      <c r="L22" s="105"/>
      <c r="M22" s="86"/>
      <c r="N22" s="115"/>
      <c r="O22" s="115"/>
      <c r="P22" s="86"/>
      <c r="Q22" s="115"/>
      <c r="R22" s="86"/>
      <c r="S22" s="86"/>
      <c r="T22" s="86"/>
      <c r="U22" s="86"/>
      <c r="V22" s="86"/>
      <c r="W22" s="115"/>
      <c r="X22" s="115"/>
      <c r="Y22" s="86"/>
      <c r="Z22" s="86"/>
      <c r="AA22" s="86"/>
      <c r="AB22" s="86"/>
      <c r="AC22" s="86"/>
      <c r="AD22" s="118"/>
    </row>
    <row r="23" spans="2:30" ht="12.75" customHeight="1" x14ac:dyDescent="0.2">
      <c r="B23" s="121"/>
      <c r="D23" s="109"/>
      <c r="E23" s="110"/>
      <c r="F23" s="111"/>
      <c r="G23" s="113"/>
      <c r="H23" s="105"/>
      <c r="I23" s="105"/>
      <c r="J23" s="105"/>
      <c r="K23" s="105"/>
      <c r="L23" s="105"/>
      <c r="M23" s="86"/>
      <c r="N23" s="115"/>
      <c r="O23" s="115"/>
      <c r="P23" s="86"/>
      <c r="Q23" s="115"/>
      <c r="R23" s="86"/>
      <c r="S23" s="86"/>
      <c r="T23" s="86"/>
      <c r="U23" s="86"/>
      <c r="V23" s="86"/>
      <c r="W23" s="115"/>
      <c r="X23" s="115"/>
      <c r="Y23" s="86"/>
      <c r="Z23" s="86"/>
      <c r="AA23" s="86"/>
      <c r="AB23" s="86"/>
      <c r="AC23" s="86"/>
      <c r="AD23" s="118"/>
    </row>
    <row r="24" spans="2:30" ht="12.75" customHeight="1" x14ac:dyDescent="0.2">
      <c r="B24" s="121"/>
      <c r="D24" s="109"/>
      <c r="E24" s="110"/>
      <c r="F24" s="111"/>
      <c r="G24" s="113"/>
      <c r="H24" s="105"/>
      <c r="I24" s="105"/>
      <c r="J24" s="105"/>
      <c r="K24" s="105"/>
      <c r="L24" s="105"/>
      <c r="M24" s="86"/>
      <c r="N24" s="115"/>
      <c r="O24" s="115"/>
      <c r="P24" s="86"/>
      <c r="Q24" s="115"/>
      <c r="R24" s="86"/>
      <c r="S24" s="86"/>
      <c r="T24" s="86"/>
      <c r="U24" s="86"/>
      <c r="V24" s="86"/>
      <c r="W24" s="115"/>
      <c r="X24" s="115"/>
      <c r="Y24" s="86"/>
      <c r="Z24" s="86"/>
      <c r="AA24" s="86"/>
      <c r="AB24" s="86"/>
      <c r="AC24" s="86"/>
      <c r="AD24" s="118"/>
    </row>
    <row r="25" spans="2:30" ht="12.75" customHeight="1" x14ac:dyDescent="0.2">
      <c r="B25" s="121"/>
      <c r="D25" s="109"/>
      <c r="E25" s="110"/>
      <c r="F25" s="111"/>
      <c r="G25" s="113"/>
      <c r="H25" s="105"/>
      <c r="I25" s="105"/>
      <c r="J25" s="105"/>
      <c r="K25" s="105"/>
      <c r="L25" s="105"/>
      <c r="M25" s="86"/>
      <c r="N25" s="115"/>
      <c r="O25" s="115"/>
      <c r="P25" s="86"/>
      <c r="Q25" s="115"/>
      <c r="R25" s="86"/>
      <c r="S25" s="86"/>
      <c r="T25" s="86"/>
      <c r="U25" s="86"/>
      <c r="V25" s="86"/>
      <c r="W25" s="115"/>
      <c r="X25" s="115"/>
      <c r="Y25" s="86"/>
      <c r="Z25" s="86"/>
      <c r="AA25" s="86"/>
      <c r="AB25" s="86"/>
      <c r="AC25" s="86"/>
      <c r="AD25" s="118"/>
    </row>
    <row r="26" spans="2:30" ht="12.75" customHeight="1" x14ac:dyDescent="0.2">
      <c r="B26" s="121"/>
      <c r="D26" s="109"/>
      <c r="E26" s="110"/>
      <c r="F26" s="111"/>
      <c r="G26" s="113"/>
      <c r="H26" s="105"/>
      <c r="I26" s="105"/>
      <c r="J26" s="105"/>
      <c r="K26" s="105"/>
      <c r="L26" s="105"/>
      <c r="M26" s="87"/>
      <c r="N26" s="116"/>
      <c r="O26" s="116"/>
      <c r="P26" s="87"/>
      <c r="Q26" s="116"/>
      <c r="R26" s="87"/>
      <c r="S26" s="87"/>
      <c r="T26" s="87"/>
      <c r="U26" s="87"/>
      <c r="V26" s="87"/>
      <c r="W26" s="116"/>
      <c r="X26" s="116"/>
      <c r="Y26" s="87"/>
      <c r="Z26" s="87"/>
      <c r="AA26" s="87"/>
      <c r="AB26" s="87"/>
      <c r="AC26" s="87"/>
      <c r="AD26" s="119"/>
    </row>
    <row r="27" spans="2:30" ht="12.75" customHeight="1" thickBot="1" x14ac:dyDescent="0.25">
      <c r="B27" s="122"/>
      <c r="D27" s="126"/>
      <c r="E27" s="103"/>
      <c r="F27" s="103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4">IF(OR(TRIM(M10)=0,TRIM(M10)=""),"",IF(IFERROR(TRIM(INDEX(QryItemNamed,MATCH(TRIM(M10),ITEM,0),3)),"")="LS","",IFERROR(TRIM(INDEX(QryItemNamed,MATCH(TRIM(M10),ITEM,0),3)),"")))</f>
        <v>SY</v>
      </c>
      <c r="N27" s="67" t="str">
        <f t="shared" ref="N27:O27" si="5">IF(OR(TRIM(N10)=0,TRIM(N10)=""),"",IF(IFERROR(TRIM(INDEX(QryItemNamed,MATCH(TRIM(N10),ITEM,0),3)),"")="LS","",IFERROR(TRIM(INDEX(QryItemNamed,MATCH(TRIM(N10),ITEM,0),3)),"")))</f>
        <v>CY</v>
      </c>
      <c r="O27" s="67" t="str">
        <f t="shared" si="5"/>
        <v>CY</v>
      </c>
      <c r="P27" s="21" t="str">
        <f t="shared" si="4"/>
        <v>HOUR</v>
      </c>
      <c r="Q27" s="67" t="str">
        <f t="shared" si="4"/>
        <v>SY</v>
      </c>
      <c r="R27" s="21" t="str">
        <f t="shared" si="4"/>
        <v>CY</v>
      </c>
      <c r="S27" s="21" t="str">
        <f t="shared" si="4"/>
        <v>CY</v>
      </c>
      <c r="T27" s="21" t="str">
        <f t="shared" si="4"/>
        <v/>
      </c>
      <c r="U27" s="21" t="str">
        <f t="shared" si="4"/>
        <v>GAL</v>
      </c>
      <c r="V27" s="21"/>
      <c r="W27" s="21" t="str">
        <f t="shared" si="4"/>
        <v>CY</v>
      </c>
      <c r="X27" s="21"/>
      <c r="Y27" s="21" t="str">
        <f t="shared" si="4"/>
        <v/>
      </c>
      <c r="Z27" s="21" t="str">
        <f t="shared" si="4"/>
        <v/>
      </c>
      <c r="AA27" s="21" t="str">
        <f t="shared" si="4"/>
        <v/>
      </c>
      <c r="AB27" s="21" t="str">
        <f t="shared" si="4"/>
        <v/>
      </c>
      <c r="AC27" s="21" t="str">
        <f t="shared" si="4"/>
        <v/>
      </c>
      <c r="AD27" s="71" t="str">
        <f t="shared" si="4"/>
        <v/>
      </c>
    </row>
    <row r="28" spans="2:30" ht="12.75" customHeight="1" x14ac:dyDescent="0.2">
      <c r="B28" s="48"/>
      <c r="D28" s="72"/>
      <c r="E28" s="51"/>
      <c r="F28" s="52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73"/>
    </row>
    <row r="29" spans="2:30" ht="12.75" customHeight="1" x14ac:dyDescent="0.2">
      <c r="B29" s="49">
        <v>1</v>
      </c>
      <c r="D29" s="74">
        <v>4555</v>
      </c>
      <c r="E29" s="29" t="s">
        <v>1</v>
      </c>
      <c r="F29" s="28">
        <v>4905.21</v>
      </c>
      <c r="G29" s="24"/>
      <c r="H29" s="23" t="s">
        <v>32</v>
      </c>
      <c r="I29" s="27">
        <f t="shared" ref="I29:I33" si="6">IF(D29&lt;&gt;"",F29-D29,"")</f>
        <v>350.21000000000004</v>
      </c>
      <c r="J29" s="60">
        <f>L29*9/I29</f>
        <v>32.232089317837868</v>
      </c>
      <c r="K29" s="60">
        <f>I29*J29/9</f>
        <v>1254.2222222222224</v>
      </c>
      <c r="L29" s="60">
        <f>11288/9</f>
        <v>1254.2222222222222</v>
      </c>
      <c r="M29" s="61">
        <f>I29*(J29+3)/9</f>
        <v>1370.9588888888891</v>
      </c>
      <c r="N29" s="55"/>
      <c r="O29" s="55"/>
      <c r="P29" s="62">
        <f>M29/3000</f>
        <v>0.45698629629629633</v>
      </c>
      <c r="Q29" s="25"/>
      <c r="R29" s="63">
        <f>((J29+0.6666)*($R$13/12)*I29/27)+((J29+1.6666)*($R$13/12)*I29/27)</f>
        <v>324.90430516666675</v>
      </c>
      <c r="S29" s="63">
        <f>I29*(J29+(2*1.33))*S$13/(27*12)</f>
        <v>226.28812222222226</v>
      </c>
      <c r="T29" s="62"/>
      <c r="U29" s="61">
        <f>((3*I29*(J29+0)/9*0.055))</f>
        <v>206.94666666666666</v>
      </c>
      <c r="V29" s="61"/>
      <c r="W29" s="63">
        <f>I29*(J29)*W$13/(27*12)</f>
        <v>139.35802469135805</v>
      </c>
      <c r="X29" s="61"/>
      <c r="Y29" s="24"/>
      <c r="Z29" s="24"/>
      <c r="AA29" s="25"/>
      <c r="AB29" s="25"/>
      <c r="AC29" s="26"/>
      <c r="AD29" s="75"/>
    </row>
    <row r="30" spans="2:30" ht="12.75" customHeight="1" x14ac:dyDescent="0.2">
      <c r="B30" s="49">
        <v>1</v>
      </c>
      <c r="D30" s="74">
        <v>4905.21</v>
      </c>
      <c r="E30" s="29" t="s">
        <v>1</v>
      </c>
      <c r="F30" s="28">
        <v>4930.21</v>
      </c>
      <c r="G30" s="30"/>
      <c r="H30" s="29" t="s">
        <v>32</v>
      </c>
      <c r="I30" s="27">
        <f t="shared" si="6"/>
        <v>25</v>
      </c>
      <c r="J30" s="60">
        <f>L30*9/I30</f>
        <v>35.4</v>
      </c>
      <c r="K30" s="60">
        <f t="shared" ref="K30:K33" si="7">IF(D30&lt;&gt;"",I30*J30/9,"")</f>
        <v>98.333333333333329</v>
      </c>
      <c r="L30" s="60">
        <f>885/9</f>
        <v>98.333333333333329</v>
      </c>
      <c r="M30" s="61">
        <f>I30*(J30+3)/9</f>
        <v>106.66666666666667</v>
      </c>
      <c r="N30" s="55"/>
      <c r="O30" s="55"/>
      <c r="P30" s="62">
        <f t="shared" ref="P30:P31" si="8">M30/3000</f>
        <v>3.5555555555555556E-2</v>
      </c>
      <c r="Q30" s="25"/>
      <c r="R30" s="25"/>
      <c r="S30" s="63">
        <f>I30*(J30+(2*0.5))*S$13/(27*12)</f>
        <v>16.851851851851851</v>
      </c>
      <c r="T30" s="25"/>
      <c r="U30" s="55"/>
      <c r="V30" s="55"/>
      <c r="W30" s="55"/>
      <c r="X30" s="55"/>
      <c r="Y30" s="25"/>
      <c r="Z30" s="23"/>
      <c r="AA30" s="25"/>
      <c r="AB30" s="25"/>
      <c r="AC30" s="26"/>
      <c r="AD30" s="75"/>
    </row>
    <row r="31" spans="2:30" ht="12.75" customHeight="1" x14ac:dyDescent="0.2">
      <c r="B31" s="49">
        <v>1</v>
      </c>
      <c r="D31" s="74">
        <v>5221.87</v>
      </c>
      <c r="E31" s="29" t="s">
        <v>1</v>
      </c>
      <c r="F31" s="28">
        <v>5246.87</v>
      </c>
      <c r="G31" s="30"/>
      <c r="H31" s="29" t="s">
        <v>32</v>
      </c>
      <c r="I31" s="27">
        <f>IF(D31&lt;&gt;"",F31-D31,"")</f>
        <v>25</v>
      </c>
      <c r="J31" s="60">
        <f>L31*9/I31</f>
        <v>35.479999999999997</v>
      </c>
      <c r="K31" s="60">
        <f t="shared" si="7"/>
        <v>98.555555555555543</v>
      </c>
      <c r="L31" s="60">
        <f>887/9</f>
        <v>98.555555555555557</v>
      </c>
      <c r="M31" s="61">
        <f>I31*(J31+3)/9</f>
        <v>106.88888888888887</v>
      </c>
      <c r="N31" s="55"/>
      <c r="O31" s="55"/>
      <c r="P31" s="62">
        <f t="shared" si="8"/>
        <v>3.5629629629629622E-2</v>
      </c>
      <c r="Q31" s="25"/>
      <c r="R31" s="25"/>
      <c r="S31" s="63">
        <f>I31*(J31+(2*0.5))*S$13/(27*12)</f>
        <v>16.888888888888886</v>
      </c>
      <c r="T31" s="25"/>
      <c r="U31" s="55"/>
      <c r="V31" s="55"/>
      <c r="W31" s="55"/>
      <c r="X31" s="55"/>
      <c r="Y31" s="25"/>
      <c r="Z31" s="25"/>
      <c r="AA31" s="25"/>
      <c r="AB31" s="25"/>
      <c r="AC31" s="26"/>
      <c r="AD31" s="75"/>
    </row>
    <row r="32" spans="2:30" ht="12.75" customHeight="1" x14ac:dyDescent="0.2">
      <c r="B32" s="49">
        <v>1</v>
      </c>
      <c r="D32" s="74">
        <v>5246.87</v>
      </c>
      <c r="E32" s="29" t="s">
        <v>1</v>
      </c>
      <c r="F32" s="28">
        <v>5322</v>
      </c>
      <c r="G32" s="30"/>
      <c r="H32" s="29" t="s">
        <v>32</v>
      </c>
      <c r="I32" s="27">
        <f t="shared" ref="I32" si="9">IF(D32&lt;&gt;"",F32-D32,"")</f>
        <v>75.130000000000109</v>
      </c>
      <c r="J32" s="60">
        <f>L32*9/I32</f>
        <v>33.42206841474772</v>
      </c>
      <c r="K32" s="60">
        <f>I32*J32/9</f>
        <v>279</v>
      </c>
      <c r="L32" s="60">
        <f>2511/9</f>
        <v>279</v>
      </c>
      <c r="M32" s="61">
        <f>I32*(J32+3)/9</f>
        <v>304.04333333333335</v>
      </c>
      <c r="N32" s="61"/>
      <c r="O32" s="61"/>
      <c r="P32" s="62">
        <f>M32/3000</f>
        <v>0.10134777777777779</v>
      </c>
      <c r="Q32" s="62"/>
      <c r="R32" s="63">
        <f>((J32+0.6666)*($R$13/12)*I32/27)+((J32+1.6666)*($R$13/12)*I32/27)</f>
        <v>72.184629388888894</v>
      </c>
      <c r="S32" s="63">
        <f>I32*(J32+(2*1.33))*S$13/(27*12)</f>
        <v>50.200848148148154</v>
      </c>
      <c r="T32" s="62"/>
      <c r="U32" s="61">
        <f>((3*I32*(J32+0)/9*0.055))</f>
        <v>46.035000000000004</v>
      </c>
      <c r="V32" s="61"/>
      <c r="W32" s="63">
        <f>I32*(J32)*W$13/(27*12)</f>
        <v>31</v>
      </c>
      <c r="X32" s="61"/>
      <c r="Y32" s="27"/>
      <c r="Z32" s="23"/>
      <c r="AA32" s="31"/>
      <c r="AB32" s="27"/>
      <c r="AC32" s="26"/>
      <c r="AD32" s="75"/>
    </row>
    <row r="33" spans="2:30" ht="12.75" customHeight="1" x14ac:dyDescent="0.2">
      <c r="B33" s="49">
        <v>1</v>
      </c>
      <c r="D33" s="74">
        <v>5322</v>
      </c>
      <c r="E33" s="29" t="s">
        <v>1</v>
      </c>
      <c r="F33" s="28">
        <v>5585</v>
      </c>
      <c r="G33" s="30"/>
      <c r="H33" s="29" t="s">
        <v>32</v>
      </c>
      <c r="I33" s="27">
        <f t="shared" si="6"/>
        <v>263</v>
      </c>
      <c r="J33" s="60">
        <f>L33*9/I33</f>
        <v>31.752851711026615</v>
      </c>
      <c r="K33" s="60">
        <f t="shared" si="7"/>
        <v>927.88888888888891</v>
      </c>
      <c r="L33" s="60">
        <f>8351/9</f>
        <v>927.88888888888891</v>
      </c>
      <c r="M33" s="55"/>
      <c r="N33" s="61">
        <f>((($J33+3)*$I33)*$N$13/12)/27</f>
        <v>338.51851851851853</v>
      </c>
      <c r="O33" s="61">
        <f>((($J33+3)*$I33)*$O$13/12)/27</f>
        <v>338.51851851851853</v>
      </c>
      <c r="P33" s="25"/>
      <c r="Q33" s="62">
        <f>(J33+3)*I33/9</f>
        <v>1015.5555555555555</v>
      </c>
      <c r="R33" s="63">
        <f>((J33+0.6666)*($R$13/12)*I33/27)+((J33+1.6666)*($R$13/12)*I33/27)</f>
        <v>240.49488333333335</v>
      </c>
      <c r="S33" s="63">
        <f>I33*(J33+(2*1.33))*S$13/(27*12)</f>
        <v>167.60333333333332</v>
      </c>
      <c r="T33" s="25"/>
      <c r="U33" s="61">
        <f>((3*I33*(J33+0)/9*0.055))</f>
        <v>153.10166666666666</v>
      </c>
      <c r="V33" s="61"/>
      <c r="W33" s="63">
        <f>I33*(J33)*W$13/(27*12)</f>
        <v>103.09876543209876</v>
      </c>
      <c r="X33" s="61"/>
      <c r="Y33" s="25"/>
      <c r="Z33" s="23"/>
      <c r="AA33" s="31"/>
      <c r="AB33" s="27"/>
      <c r="AC33" s="26"/>
      <c r="AD33" s="75"/>
    </row>
    <row r="34" spans="2:30" ht="12.75" customHeight="1" x14ac:dyDescent="0.2">
      <c r="B34" s="49"/>
      <c r="D34" s="74"/>
      <c r="E34" s="29"/>
      <c r="F34" s="28"/>
      <c r="G34" s="30"/>
      <c r="H34" s="29"/>
      <c r="I34" s="27"/>
      <c r="J34" s="27"/>
      <c r="K34" s="27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7"/>
      <c r="AA34" s="31"/>
      <c r="AB34" s="27"/>
      <c r="AC34" s="26"/>
      <c r="AD34" s="75"/>
    </row>
    <row r="35" spans="2:30" ht="12.75" customHeight="1" x14ac:dyDescent="0.2">
      <c r="B35" s="49"/>
      <c r="D35" s="74"/>
      <c r="E35" s="29"/>
      <c r="F35" s="28"/>
      <c r="G35" s="30"/>
      <c r="H35" s="29"/>
      <c r="I35" s="27"/>
      <c r="J35" s="27"/>
      <c r="K35" s="27"/>
      <c r="L35" s="27"/>
      <c r="M35" s="25"/>
      <c r="N35" s="25"/>
      <c r="O35" s="25"/>
      <c r="P35" s="25"/>
      <c r="Q35" s="25"/>
      <c r="R35" s="27"/>
      <c r="S35" s="25"/>
      <c r="T35" s="25"/>
      <c r="U35" s="25"/>
      <c r="V35" s="25"/>
      <c r="W35" s="25"/>
      <c r="X35" s="25"/>
      <c r="Y35" s="25"/>
      <c r="Z35" s="27"/>
      <c r="AA35" s="31"/>
      <c r="AB35" s="27"/>
      <c r="AC35" s="26"/>
      <c r="AD35" s="75"/>
    </row>
    <row r="36" spans="2:30" ht="12.75" customHeight="1" x14ac:dyDescent="0.2">
      <c r="B36" s="49"/>
      <c r="D36" s="74"/>
      <c r="E36" s="29"/>
      <c r="F36" s="28"/>
      <c r="G36" s="30"/>
      <c r="H36" s="29"/>
      <c r="I36" s="27"/>
      <c r="J36" s="27"/>
      <c r="K36" s="27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7"/>
      <c r="AA36" s="31"/>
      <c r="AB36" s="27"/>
      <c r="AC36" s="26"/>
      <c r="AD36" s="75"/>
    </row>
    <row r="37" spans="2:30" ht="12.75" customHeight="1" x14ac:dyDescent="0.2">
      <c r="B37" s="49"/>
      <c r="D37" s="74"/>
      <c r="E37" s="29"/>
      <c r="F37" s="28"/>
      <c r="G37" s="30"/>
      <c r="H37" s="29"/>
      <c r="I37" s="27"/>
      <c r="J37" s="27"/>
      <c r="K37" s="27"/>
      <c r="L37" s="27"/>
      <c r="M37" s="25"/>
      <c r="N37" s="25"/>
      <c r="O37" s="25"/>
      <c r="P37" s="25"/>
      <c r="Q37" s="25"/>
      <c r="R37" s="27"/>
      <c r="S37" s="25"/>
      <c r="T37" s="25"/>
      <c r="U37" s="25"/>
      <c r="V37" s="25"/>
      <c r="W37" s="25"/>
      <c r="X37" s="25"/>
      <c r="Y37" s="25"/>
      <c r="Z37" s="27"/>
      <c r="AA37" s="31"/>
      <c r="AB37" s="27"/>
      <c r="AC37" s="26"/>
      <c r="AD37" s="75"/>
    </row>
    <row r="38" spans="2:30" ht="12.75" customHeight="1" x14ac:dyDescent="0.2">
      <c r="B38" s="49"/>
      <c r="D38" s="74"/>
      <c r="E38" s="29"/>
      <c r="F38" s="28"/>
      <c r="G38" s="30"/>
      <c r="H38" s="29"/>
      <c r="I38" s="27" t="str">
        <f t="shared" ref="I38:I65" si="10">IF(D38&lt;&gt;"",F38-D38,"")</f>
        <v/>
      </c>
      <c r="J38" s="27"/>
      <c r="K38" s="27" t="str">
        <f t="shared" ref="K38:K65" si="11">IF(D38&lt;&gt;"",I38*J38/9,"")</f>
        <v/>
      </c>
      <c r="L38" s="27"/>
      <c r="M38" s="25"/>
      <c r="N38" s="25"/>
      <c r="O38" s="25"/>
      <c r="P38" s="25"/>
      <c r="Q38" s="25"/>
      <c r="R38" s="27"/>
      <c r="S38" s="25"/>
      <c r="T38" s="25"/>
      <c r="U38" s="25"/>
      <c r="V38" s="25"/>
      <c r="W38" s="25"/>
      <c r="X38" s="25"/>
      <c r="Y38" s="25"/>
      <c r="Z38" s="27"/>
      <c r="AA38" s="31"/>
      <c r="AB38" s="27"/>
      <c r="AC38" s="26"/>
      <c r="AD38" s="75"/>
    </row>
    <row r="39" spans="2:30" ht="12.75" customHeight="1" x14ac:dyDescent="0.2">
      <c r="B39" s="49"/>
      <c r="D39" s="74"/>
      <c r="E39" s="29"/>
      <c r="F39" s="28"/>
      <c r="G39" s="30"/>
      <c r="H39" s="29"/>
      <c r="I39" s="27" t="str">
        <f t="shared" si="10"/>
        <v/>
      </c>
      <c r="J39" s="27"/>
      <c r="K39" s="27" t="str">
        <f t="shared" si="11"/>
        <v/>
      </c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3"/>
      <c r="Y39" s="25"/>
      <c r="Z39" s="27"/>
      <c r="AA39" s="31"/>
      <c r="AB39" s="27"/>
      <c r="AC39" s="26"/>
      <c r="AD39" s="75"/>
    </row>
    <row r="40" spans="2:30" ht="12.75" customHeight="1" x14ac:dyDescent="0.2">
      <c r="B40" s="49"/>
      <c r="D40" s="74"/>
      <c r="E40" s="29"/>
      <c r="F40" s="28"/>
      <c r="G40" s="30"/>
      <c r="H40" s="29"/>
      <c r="I40" s="27" t="str">
        <f t="shared" si="10"/>
        <v/>
      </c>
      <c r="J40" s="27"/>
      <c r="K40" s="27" t="str">
        <f t="shared" si="11"/>
        <v/>
      </c>
      <c r="L40" s="27"/>
      <c r="M40" s="25"/>
      <c r="N40" s="25"/>
      <c r="O40" s="25"/>
      <c r="P40" s="25"/>
      <c r="Q40" s="25"/>
      <c r="R40" s="27"/>
      <c r="S40" s="25"/>
      <c r="T40" s="25"/>
      <c r="U40" s="25"/>
      <c r="V40" s="25"/>
      <c r="W40" s="25"/>
      <c r="X40" s="23"/>
      <c r="Y40" s="25"/>
      <c r="Z40" s="27"/>
      <c r="AA40" s="31"/>
      <c r="AB40" s="27"/>
      <c r="AC40" s="26"/>
      <c r="AD40" s="75"/>
    </row>
    <row r="41" spans="2:30" ht="12.75" customHeight="1" x14ac:dyDescent="0.2">
      <c r="B41" s="49"/>
      <c r="D41" s="74"/>
      <c r="E41" s="29"/>
      <c r="F41" s="28"/>
      <c r="G41" s="30"/>
      <c r="H41" s="29"/>
      <c r="I41" s="27" t="str">
        <f t="shared" si="10"/>
        <v/>
      </c>
      <c r="J41" s="27"/>
      <c r="K41" s="27" t="str">
        <f t="shared" si="11"/>
        <v/>
      </c>
      <c r="L41" s="27"/>
      <c r="M41" s="25"/>
      <c r="N41" s="25"/>
      <c r="O41" s="25"/>
      <c r="P41" s="25"/>
      <c r="Q41" s="25"/>
      <c r="R41" s="27"/>
      <c r="S41" s="25"/>
      <c r="T41" s="25"/>
      <c r="U41" s="25"/>
      <c r="V41" s="25"/>
      <c r="W41" s="25"/>
      <c r="X41" s="25"/>
      <c r="Y41" s="25"/>
      <c r="Z41" s="27"/>
      <c r="AA41" s="31"/>
      <c r="AB41" s="27"/>
      <c r="AC41" s="26"/>
      <c r="AD41" s="75"/>
    </row>
    <row r="42" spans="2:30" ht="12.75" customHeight="1" x14ac:dyDescent="0.2">
      <c r="B42" s="49"/>
      <c r="D42" s="74"/>
      <c r="E42" s="29"/>
      <c r="F42" s="28"/>
      <c r="G42" s="30"/>
      <c r="H42" s="29"/>
      <c r="I42" s="27" t="str">
        <f t="shared" si="10"/>
        <v/>
      </c>
      <c r="J42" s="27"/>
      <c r="K42" s="27" t="str">
        <f t="shared" si="11"/>
        <v/>
      </c>
      <c r="L42" s="27"/>
      <c r="M42" s="25"/>
      <c r="N42" s="25"/>
      <c r="O42" s="25"/>
      <c r="P42" s="25"/>
      <c r="Q42" s="25"/>
      <c r="R42" s="27"/>
      <c r="S42" s="25"/>
      <c r="T42" s="25"/>
      <c r="U42" s="25"/>
      <c r="V42" s="25"/>
      <c r="W42" s="25"/>
      <c r="X42" s="25"/>
      <c r="Y42" s="25"/>
      <c r="Z42" s="27"/>
      <c r="AA42" s="31"/>
      <c r="AB42" s="27"/>
      <c r="AC42" s="26"/>
      <c r="AD42" s="75"/>
    </row>
    <row r="43" spans="2:30" ht="12.75" customHeight="1" x14ac:dyDescent="0.2">
      <c r="B43" s="49"/>
      <c r="D43" s="74"/>
      <c r="E43" s="29"/>
      <c r="F43" s="28"/>
      <c r="G43" s="30"/>
      <c r="H43" s="29"/>
      <c r="I43" s="27" t="str">
        <f t="shared" si="10"/>
        <v/>
      </c>
      <c r="J43" s="27"/>
      <c r="K43" s="27" t="str">
        <f t="shared" si="11"/>
        <v/>
      </c>
      <c r="L43" s="27"/>
      <c r="M43" s="25"/>
      <c r="N43" s="25"/>
      <c r="O43" s="25"/>
      <c r="P43" s="25"/>
      <c r="Q43" s="25"/>
      <c r="R43" s="27"/>
      <c r="S43" s="25"/>
      <c r="T43" s="25"/>
      <c r="U43" s="25"/>
      <c r="V43" s="25"/>
      <c r="W43" s="25"/>
      <c r="X43" s="25"/>
      <c r="Y43" s="25"/>
      <c r="Z43" s="27"/>
      <c r="AA43" s="31"/>
      <c r="AB43" s="27"/>
      <c r="AC43" s="26"/>
      <c r="AD43" s="75"/>
    </row>
    <row r="44" spans="2:30" ht="12.75" customHeight="1" x14ac:dyDescent="0.2">
      <c r="B44" s="49"/>
      <c r="D44" s="74"/>
      <c r="E44" s="29"/>
      <c r="F44" s="28"/>
      <c r="G44" s="30"/>
      <c r="H44" s="29"/>
      <c r="I44" s="27" t="str">
        <f t="shared" si="10"/>
        <v/>
      </c>
      <c r="J44" s="27"/>
      <c r="K44" s="27" t="str">
        <f t="shared" si="11"/>
        <v/>
      </c>
      <c r="L44" s="27"/>
      <c r="M44" s="25"/>
      <c r="N44" s="25"/>
      <c r="O44" s="25"/>
      <c r="P44" s="25"/>
      <c r="Q44" s="25"/>
      <c r="R44" s="27"/>
      <c r="S44" s="25"/>
      <c r="T44" s="25"/>
      <c r="U44" s="25"/>
      <c r="V44" s="25"/>
      <c r="W44" s="25"/>
      <c r="X44" s="25"/>
      <c r="Y44" s="25"/>
      <c r="Z44" s="27"/>
      <c r="AA44" s="31"/>
      <c r="AB44" s="27"/>
      <c r="AC44" s="26"/>
      <c r="AD44" s="75"/>
    </row>
    <row r="45" spans="2:30" ht="12.75" customHeight="1" x14ac:dyDescent="0.2">
      <c r="B45" s="49"/>
      <c r="D45" s="74"/>
      <c r="E45" s="29"/>
      <c r="F45" s="28"/>
      <c r="G45" s="30"/>
      <c r="H45" s="29"/>
      <c r="I45" s="27" t="str">
        <f t="shared" si="10"/>
        <v/>
      </c>
      <c r="J45" s="27"/>
      <c r="K45" s="27" t="str">
        <f t="shared" si="11"/>
        <v/>
      </c>
      <c r="L45" s="27"/>
      <c r="M45" s="25"/>
      <c r="N45" s="25"/>
      <c r="O45" s="25"/>
      <c r="P45" s="25"/>
      <c r="Q45" s="25"/>
      <c r="R45" s="27"/>
      <c r="S45" s="25"/>
      <c r="T45" s="25"/>
      <c r="U45" s="25"/>
      <c r="V45" s="25"/>
      <c r="W45" s="25"/>
      <c r="X45" s="25"/>
      <c r="Y45" s="25"/>
      <c r="Z45" s="27"/>
      <c r="AA45" s="31"/>
      <c r="AB45" s="27"/>
      <c r="AC45" s="26"/>
      <c r="AD45" s="75"/>
    </row>
    <row r="46" spans="2:30" ht="12.75" customHeight="1" x14ac:dyDescent="0.2">
      <c r="B46" s="49"/>
      <c r="D46" s="74"/>
      <c r="E46" s="29"/>
      <c r="F46" s="28"/>
      <c r="G46" s="30"/>
      <c r="H46" s="29"/>
      <c r="I46" s="27" t="str">
        <f t="shared" si="10"/>
        <v/>
      </c>
      <c r="J46" s="27"/>
      <c r="K46" s="27" t="str">
        <f t="shared" si="11"/>
        <v/>
      </c>
      <c r="L46" s="27"/>
      <c r="M46" s="25"/>
      <c r="N46" s="25"/>
      <c r="O46" s="25"/>
      <c r="P46" s="25"/>
      <c r="Q46" s="25"/>
      <c r="R46" s="27"/>
      <c r="S46" s="25"/>
      <c r="T46" s="25"/>
      <c r="U46" s="25"/>
      <c r="V46" s="25"/>
      <c r="W46" s="25"/>
      <c r="X46" s="25"/>
      <c r="Y46" s="25"/>
      <c r="Z46" s="27"/>
      <c r="AA46" s="31"/>
      <c r="AB46" s="27"/>
      <c r="AC46" s="26"/>
      <c r="AD46" s="75"/>
    </row>
    <row r="47" spans="2:30" ht="12.75" customHeight="1" x14ac:dyDescent="0.2">
      <c r="B47" s="49"/>
      <c r="D47" s="74"/>
      <c r="E47" s="29"/>
      <c r="F47" s="28"/>
      <c r="G47" s="30"/>
      <c r="H47" s="29"/>
      <c r="I47" s="27" t="str">
        <f t="shared" si="10"/>
        <v/>
      </c>
      <c r="J47" s="27"/>
      <c r="K47" s="27" t="str">
        <f t="shared" si="11"/>
        <v/>
      </c>
      <c r="L47" s="27"/>
      <c r="M47" s="25"/>
      <c r="N47" s="25"/>
      <c r="O47" s="25"/>
      <c r="P47" s="25"/>
      <c r="Q47" s="25"/>
      <c r="R47" s="27"/>
      <c r="S47" s="25"/>
      <c r="T47" s="25"/>
      <c r="U47" s="25"/>
      <c r="V47" s="25"/>
      <c r="W47" s="25"/>
      <c r="X47" s="25"/>
      <c r="Y47" s="25"/>
      <c r="Z47" s="27"/>
      <c r="AA47" s="31"/>
      <c r="AB47" s="27"/>
      <c r="AC47" s="26"/>
      <c r="AD47" s="75"/>
    </row>
    <row r="48" spans="2:30" ht="12.75" customHeight="1" x14ac:dyDescent="0.2">
      <c r="B48" s="49"/>
      <c r="D48" s="74"/>
      <c r="E48" s="29"/>
      <c r="F48" s="28"/>
      <c r="G48" s="30"/>
      <c r="H48" s="29"/>
      <c r="I48" s="27" t="str">
        <f t="shared" si="10"/>
        <v/>
      </c>
      <c r="J48" s="27"/>
      <c r="K48" s="27" t="str">
        <f t="shared" si="11"/>
        <v/>
      </c>
      <c r="L48" s="27"/>
      <c r="M48" s="25"/>
      <c r="N48" s="25"/>
      <c r="O48" s="25"/>
      <c r="P48" s="25"/>
      <c r="Q48" s="25"/>
      <c r="R48" s="27"/>
      <c r="S48" s="25"/>
      <c r="T48" s="25"/>
      <c r="U48" s="25"/>
      <c r="V48" s="25"/>
      <c r="W48" s="25"/>
      <c r="X48" s="25"/>
      <c r="Y48" s="25"/>
      <c r="Z48" s="27"/>
      <c r="AA48" s="31"/>
      <c r="AB48" s="27"/>
      <c r="AC48" s="26"/>
      <c r="AD48" s="75"/>
    </row>
    <row r="49" spans="2:30" ht="12.75" customHeight="1" x14ac:dyDescent="0.2">
      <c r="B49" s="49"/>
      <c r="D49" s="74"/>
      <c r="E49" s="29"/>
      <c r="F49" s="28"/>
      <c r="G49" s="30"/>
      <c r="H49" s="29"/>
      <c r="I49" s="27" t="str">
        <f t="shared" si="10"/>
        <v/>
      </c>
      <c r="J49" s="27"/>
      <c r="K49" s="27" t="str">
        <f t="shared" si="11"/>
        <v/>
      </c>
      <c r="L49" s="27"/>
      <c r="M49" s="25"/>
      <c r="N49" s="25"/>
      <c r="O49" s="25"/>
      <c r="P49" s="25"/>
      <c r="Q49" s="25"/>
      <c r="R49" s="27"/>
      <c r="S49" s="25"/>
      <c r="T49" s="25"/>
      <c r="U49" s="25"/>
      <c r="V49" s="25"/>
      <c r="W49" s="25"/>
      <c r="X49" s="25"/>
      <c r="Y49" s="25"/>
      <c r="Z49" s="27"/>
      <c r="AA49" s="31"/>
      <c r="AB49" s="27"/>
      <c r="AC49" s="26"/>
      <c r="AD49" s="75"/>
    </row>
    <row r="50" spans="2:30" ht="12.75" customHeight="1" x14ac:dyDescent="0.2">
      <c r="B50" s="49"/>
      <c r="D50" s="74"/>
      <c r="E50" s="29"/>
      <c r="F50" s="28"/>
      <c r="G50" s="30"/>
      <c r="H50" s="29"/>
      <c r="I50" s="27" t="str">
        <f t="shared" si="10"/>
        <v/>
      </c>
      <c r="J50" s="27"/>
      <c r="K50" s="27" t="str">
        <f t="shared" si="11"/>
        <v/>
      </c>
      <c r="L50" s="27"/>
      <c r="M50" s="25"/>
      <c r="N50" s="25"/>
      <c r="O50" s="25"/>
      <c r="P50" s="25"/>
      <c r="Q50" s="25"/>
      <c r="R50" s="27"/>
      <c r="S50" s="25"/>
      <c r="T50" s="25"/>
      <c r="U50" s="25"/>
      <c r="V50" s="25"/>
      <c r="W50" s="25"/>
      <c r="X50" s="25"/>
      <c r="Y50" s="25"/>
      <c r="Z50" s="27"/>
      <c r="AA50" s="31"/>
      <c r="AB50" s="27"/>
      <c r="AC50" s="26"/>
      <c r="AD50" s="75"/>
    </row>
    <row r="51" spans="2:30" ht="12.75" customHeight="1" x14ac:dyDescent="0.2">
      <c r="B51" s="49"/>
      <c r="D51" s="74"/>
      <c r="E51" s="29"/>
      <c r="F51" s="28"/>
      <c r="G51" s="30"/>
      <c r="H51" s="29"/>
      <c r="I51" s="27" t="str">
        <f t="shared" si="10"/>
        <v/>
      </c>
      <c r="J51" s="27"/>
      <c r="K51" s="27" t="str">
        <f t="shared" si="11"/>
        <v/>
      </c>
      <c r="L51" s="27"/>
      <c r="M51" s="25"/>
      <c r="N51" s="25"/>
      <c r="O51" s="25"/>
      <c r="P51" s="25"/>
      <c r="Q51" s="25"/>
      <c r="R51" s="27"/>
      <c r="S51" s="25"/>
      <c r="T51" s="25"/>
      <c r="U51" s="25"/>
      <c r="V51" s="25"/>
      <c r="W51" s="25"/>
      <c r="X51" s="25"/>
      <c r="Y51" s="25"/>
      <c r="Z51" s="27"/>
      <c r="AA51" s="31"/>
      <c r="AB51" s="27"/>
      <c r="AC51" s="26"/>
      <c r="AD51" s="75"/>
    </row>
    <row r="52" spans="2:30" ht="12.75" customHeight="1" x14ac:dyDescent="0.2">
      <c r="B52" s="49"/>
      <c r="D52" s="74"/>
      <c r="E52" s="29"/>
      <c r="F52" s="28"/>
      <c r="G52" s="30"/>
      <c r="H52" s="29"/>
      <c r="I52" s="27" t="str">
        <f t="shared" si="10"/>
        <v/>
      </c>
      <c r="J52" s="27"/>
      <c r="K52" s="27" t="str">
        <f t="shared" si="11"/>
        <v/>
      </c>
      <c r="L52" s="27"/>
      <c r="M52" s="25"/>
      <c r="N52" s="25"/>
      <c r="O52" s="25"/>
      <c r="P52" s="25"/>
      <c r="Q52" s="25"/>
      <c r="R52" s="27"/>
      <c r="S52" s="25"/>
      <c r="T52" s="25"/>
      <c r="U52" s="25"/>
      <c r="V52" s="25"/>
      <c r="W52" s="25"/>
      <c r="X52" s="25"/>
      <c r="Y52" s="25"/>
      <c r="Z52" s="27"/>
      <c r="AA52" s="31"/>
      <c r="AB52" s="27"/>
      <c r="AC52" s="26"/>
      <c r="AD52" s="75"/>
    </row>
    <row r="53" spans="2:30" ht="12.75" customHeight="1" x14ac:dyDescent="0.2">
      <c r="B53" s="49"/>
      <c r="D53" s="74"/>
      <c r="E53" s="29"/>
      <c r="F53" s="28"/>
      <c r="G53" s="30"/>
      <c r="H53" s="29"/>
      <c r="I53" s="27" t="str">
        <f t="shared" si="10"/>
        <v/>
      </c>
      <c r="J53" s="27"/>
      <c r="K53" s="27" t="str">
        <f t="shared" si="11"/>
        <v/>
      </c>
      <c r="L53" s="27"/>
      <c r="M53" s="25"/>
      <c r="N53" s="25"/>
      <c r="O53" s="25"/>
      <c r="P53" s="25"/>
      <c r="Q53" s="25"/>
      <c r="R53" s="27"/>
      <c r="S53" s="25"/>
      <c r="T53" s="25"/>
      <c r="U53" s="25"/>
      <c r="V53" s="25"/>
      <c r="W53" s="25"/>
      <c r="X53" s="25"/>
      <c r="Y53" s="25"/>
      <c r="Z53" s="25"/>
      <c r="AA53" s="31"/>
      <c r="AB53" s="27"/>
      <c r="AC53" s="26"/>
      <c r="AD53" s="75"/>
    </row>
    <row r="54" spans="2:30" ht="12.75" customHeight="1" x14ac:dyDescent="0.2">
      <c r="B54" s="49"/>
      <c r="D54" s="74"/>
      <c r="E54" s="29"/>
      <c r="F54" s="28"/>
      <c r="G54" s="30"/>
      <c r="H54" s="29"/>
      <c r="I54" s="27" t="str">
        <f t="shared" si="10"/>
        <v/>
      </c>
      <c r="J54" s="27"/>
      <c r="K54" s="27" t="str">
        <f t="shared" si="11"/>
        <v/>
      </c>
      <c r="L54" s="27"/>
      <c r="M54" s="25"/>
      <c r="N54" s="25"/>
      <c r="O54" s="25"/>
      <c r="P54" s="25"/>
      <c r="Q54" s="25"/>
      <c r="R54" s="27"/>
      <c r="S54" s="25"/>
      <c r="T54" s="25"/>
      <c r="U54" s="25"/>
      <c r="V54" s="25"/>
      <c r="W54" s="25"/>
      <c r="X54" s="25"/>
      <c r="Y54" s="25"/>
      <c r="Z54" s="27"/>
      <c r="AA54" s="31"/>
      <c r="AB54" s="27"/>
      <c r="AC54" s="26"/>
      <c r="AD54" s="75"/>
    </row>
    <row r="55" spans="2:30" ht="12.75" customHeight="1" x14ac:dyDescent="0.2">
      <c r="B55" s="49"/>
      <c r="D55" s="74"/>
      <c r="E55" s="29"/>
      <c r="F55" s="28"/>
      <c r="G55" s="30"/>
      <c r="H55" s="29"/>
      <c r="I55" s="27" t="str">
        <f t="shared" si="10"/>
        <v/>
      </c>
      <c r="J55" s="27"/>
      <c r="K55" s="27" t="str">
        <f t="shared" si="11"/>
        <v/>
      </c>
      <c r="L55" s="27"/>
      <c r="M55" s="25"/>
      <c r="N55" s="25"/>
      <c r="O55" s="25"/>
      <c r="P55" s="25"/>
      <c r="Q55" s="25"/>
      <c r="R55" s="27"/>
      <c r="S55" s="25"/>
      <c r="T55" s="25"/>
      <c r="U55" s="25"/>
      <c r="V55" s="25"/>
      <c r="W55" s="25"/>
      <c r="X55" s="25"/>
      <c r="Y55" s="25"/>
      <c r="Z55" s="27"/>
      <c r="AA55" s="31"/>
      <c r="AB55" s="27"/>
      <c r="AC55" s="26"/>
      <c r="AD55" s="75"/>
    </row>
    <row r="56" spans="2:30" ht="12.75" customHeight="1" x14ac:dyDescent="0.2">
      <c r="B56" s="49"/>
      <c r="D56" s="74"/>
      <c r="E56" s="29"/>
      <c r="F56" s="28"/>
      <c r="G56" s="30"/>
      <c r="H56" s="29"/>
      <c r="I56" s="27" t="str">
        <f t="shared" si="10"/>
        <v/>
      </c>
      <c r="J56" s="27"/>
      <c r="K56" s="27" t="str">
        <f t="shared" si="11"/>
        <v/>
      </c>
      <c r="L56" s="27"/>
      <c r="M56" s="25"/>
      <c r="N56" s="25"/>
      <c r="O56" s="25"/>
      <c r="P56" s="25"/>
      <c r="Q56" s="25"/>
      <c r="R56" s="27"/>
      <c r="S56" s="25"/>
      <c r="T56" s="25"/>
      <c r="U56" s="25"/>
      <c r="V56" s="25"/>
      <c r="W56" s="25"/>
      <c r="X56" s="25"/>
      <c r="Y56" s="25"/>
      <c r="Z56" s="27"/>
      <c r="AA56" s="31"/>
      <c r="AB56" s="27"/>
      <c r="AC56" s="26"/>
      <c r="AD56" s="75"/>
    </row>
    <row r="57" spans="2:30" ht="12.75" customHeight="1" x14ac:dyDescent="0.2">
      <c r="B57" s="49"/>
      <c r="D57" s="74"/>
      <c r="E57" s="29"/>
      <c r="F57" s="28"/>
      <c r="G57" s="30"/>
      <c r="H57" s="29"/>
      <c r="I57" s="27" t="str">
        <f t="shared" si="10"/>
        <v/>
      </c>
      <c r="J57" s="27"/>
      <c r="K57" s="27" t="str">
        <f t="shared" si="11"/>
        <v/>
      </c>
      <c r="L57" s="27"/>
      <c r="M57" s="25"/>
      <c r="N57" s="25"/>
      <c r="O57" s="25"/>
      <c r="P57" s="25"/>
      <c r="Q57" s="25"/>
      <c r="R57" s="27"/>
      <c r="S57" s="25"/>
      <c r="T57" s="25"/>
      <c r="U57" s="25"/>
      <c r="V57" s="25"/>
      <c r="W57" s="25"/>
      <c r="X57" s="25"/>
      <c r="Y57" s="25"/>
      <c r="Z57" s="25"/>
      <c r="AA57" s="31"/>
      <c r="AB57" s="27"/>
      <c r="AC57" s="26"/>
      <c r="AD57" s="75"/>
    </row>
    <row r="58" spans="2:30" ht="12.75" customHeight="1" x14ac:dyDescent="0.2">
      <c r="B58" s="49"/>
      <c r="D58" s="74"/>
      <c r="E58" s="29"/>
      <c r="F58" s="28"/>
      <c r="G58" s="30"/>
      <c r="H58" s="29"/>
      <c r="I58" s="27" t="str">
        <f t="shared" si="10"/>
        <v/>
      </c>
      <c r="J58" s="27"/>
      <c r="K58" s="27" t="str">
        <f t="shared" si="11"/>
        <v/>
      </c>
      <c r="L58" s="27"/>
      <c r="M58" s="25"/>
      <c r="N58" s="25"/>
      <c r="O58" s="25"/>
      <c r="P58" s="25"/>
      <c r="Q58" s="25"/>
      <c r="R58" s="27"/>
      <c r="S58" s="25"/>
      <c r="T58" s="25"/>
      <c r="U58" s="25"/>
      <c r="V58" s="25"/>
      <c r="W58" s="25"/>
      <c r="X58" s="25"/>
      <c r="Y58" s="25"/>
      <c r="Z58" s="25"/>
      <c r="AA58" s="31"/>
      <c r="AB58" s="27"/>
      <c r="AC58" s="26"/>
      <c r="AD58" s="75"/>
    </row>
    <row r="59" spans="2:30" ht="12.75" customHeight="1" x14ac:dyDescent="0.2">
      <c r="B59" s="49"/>
      <c r="D59" s="74"/>
      <c r="E59" s="29"/>
      <c r="F59" s="28"/>
      <c r="G59" s="30"/>
      <c r="H59" s="29"/>
      <c r="I59" s="27" t="str">
        <f t="shared" si="10"/>
        <v/>
      </c>
      <c r="J59" s="27"/>
      <c r="K59" s="27" t="str">
        <f t="shared" si="11"/>
        <v/>
      </c>
      <c r="L59" s="27"/>
      <c r="M59" s="25"/>
      <c r="N59" s="25"/>
      <c r="O59" s="25"/>
      <c r="P59" s="25"/>
      <c r="Q59" s="25"/>
      <c r="R59" s="27"/>
      <c r="S59" s="25"/>
      <c r="T59" s="25"/>
      <c r="U59" s="25"/>
      <c r="V59" s="25"/>
      <c r="W59" s="25"/>
      <c r="X59" s="25"/>
      <c r="Y59" s="25"/>
      <c r="Z59" s="25"/>
      <c r="AA59" s="31"/>
      <c r="AB59" s="27"/>
      <c r="AC59" s="26"/>
      <c r="AD59" s="75"/>
    </row>
    <row r="60" spans="2:30" ht="12.75" customHeight="1" x14ac:dyDescent="0.2">
      <c r="B60" s="49"/>
      <c r="D60" s="74"/>
      <c r="E60" s="29"/>
      <c r="F60" s="28"/>
      <c r="G60" s="30"/>
      <c r="H60" s="29"/>
      <c r="I60" s="27" t="str">
        <f t="shared" si="10"/>
        <v/>
      </c>
      <c r="J60" s="27"/>
      <c r="K60" s="27" t="str">
        <f t="shared" si="11"/>
        <v/>
      </c>
      <c r="L60" s="27"/>
      <c r="M60" s="25"/>
      <c r="N60" s="25"/>
      <c r="O60" s="25"/>
      <c r="P60" s="25"/>
      <c r="Q60" s="25"/>
      <c r="R60" s="27"/>
      <c r="S60" s="25"/>
      <c r="T60" s="25"/>
      <c r="U60" s="25"/>
      <c r="V60" s="25"/>
      <c r="W60" s="25"/>
      <c r="X60" s="25"/>
      <c r="Y60" s="25"/>
      <c r="Z60" s="25"/>
      <c r="AA60" s="31"/>
      <c r="AB60" s="27"/>
      <c r="AC60" s="26"/>
      <c r="AD60" s="75"/>
    </row>
    <row r="61" spans="2:30" ht="12.75" customHeight="1" x14ac:dyDescent="0.2">
      <c r="B61" s="49"/>
      <c r="D61" s="74"/>
      <c r="E61" s="29"/>
      <c r="F61" s="28"/>
      <c r="G61" s="30"/>
      <c r="H61" s="29"/>
      <c r="I61" s="27" t="str">
        <f t="shared" si="10"/>
        <v/>
      </c>
      <c r="J61" s="27"/>
      <c r="K61" s="27" t="str">
        <f t="shared" si="11"/>
        <v/>
      </c>
      <c r="L61" s="27"/>
      <c r="M61" s="25"/>
      <c r="N61" s="25"/>
      <c r="O61" s="25"/>
      <c r="P61" s="25"/>
      <c r="Q61" s="25"/>
      <c r="R61" s="27"/>
      <c r="S61" s="25"/>
      <c r="T61" s="25"/>
      <c r="U61" s="25"/>
      <c r="V61" s="25"/>
      <c r="W61" s="25"/>
      <c r="X61" s="25"/>
      <c r="Y61" s="25"/>
      <c r="Z61" s="25"/>
      <c r="AA61" s="31"/>
      <c r="AB61" s="27"/>
      <c r="AC61" s="26"/>
      <c r="AD61" s="75"/>
    </row>
    <row r="62" spans="2:30" ht="12.75" customHeight="1" x14ac:dyDescent="0.2">
      <c r="B62" s="49"/>
      <c r="D62" s="74"/>
      <c r="E62" s="29"/>
      <c r="F62" s="28"/>
      <c r="G62" s="30"/>
      <c r="H62" s="29"/>
      <c r="I62" s="27" t="str">
        <f t="shared" si="10"/>
        <v/>
      </c>
      <c r="J62" s="27"/>
      <c r="K62" s="27" t="str">
        <f t="shared" si="11"/>
        <v/>
      </c>
      <c r="L62" s="27"/>
      <c r="M62" s="25"/>
      <c r="N62" s="25"/>
      <c r="O62" s="25"/>
      <c r="P62" s="25"/>
      <c r="Q62" s="25"/>
      <c r="R62" s="27"/>
      <c r="S62" s="25"/>
      <c r="T62" s="25"/>
      <c r="U62" s="25"/>
      <c r="V62" s="25"/>
      <c r="W62" s="25"/>
      <c r="X62" s="25"/>
      <c r="Y62" s="25"/>
      <c r="Z62" s="25"/>
      <c r="AA62" s="31"/>
      <c r="AB62" s="27"/>
      <c r="AC62" s="26"/>
      <c r="AD62" s="75"/>
    </row>
    <row r="63" spans="2:30" ht="12.75" customHeight="1" x14ac:dyDescent="0.2">
      <c r="B63" s="49"/>
      <c r="D63" s="74"/>
      <c r="E63" s="29"/>
      <c r="F63" s="28"/>
      <c r="G63" s="30"/>
      <c r="H63" s="29"/>
      <c r="I63" s="27" t="str">
        <f t="shared" si="10"/>
        <v/>
      </c>
      <c r="J63" s="27"/>
      <c r="K63" s="27" t="str">
        <f t="shared" si="11"/>
        <v/>
      </c>
      <c r="L63" s="27"/>
      <c r="M63" s="25"/>
      <c r="N63" s="25"/>
      <c r="O63" s="25"/>
      <c r="P63" s="25"/>
      <c r="Q63" s="25"/>
      <c r="R63" s="27"/>
      <c r="S63" s="25"/>
      <c r="T63" s="25"/>
      <c r="U63" s="25"/>
      <c r="V63" s="25"/>
      <c r="W63" s="25"/>
      <c r="X63" s="25"/>
      <c r="Y63" s="25"/>
      <c r="Z63" s="25"/>
      <c r="AA63" s="31"/>
      <c r="AB63" s="27"/>
      <c r="AC63" s="31"/>
      <c r="AD63" s="75"/>
    </row>
    <row r="64" spans="2:30" ht="12.75" customHeight="1" x14ac:dyDescent="0.2">
      <c r="B64" s="49"/>
      <c r="D64" s="74"/>
      <c r="E64" s="29"/>
      <c r="F64" s="28"/>
      <c r="G64" s="30"/>
      <c r="H64" s="29"/>
      <c r="I64" s="27" t="str">
        <f t="shared" si="10"/>
        <v/>
      </c>
      <c r="J64" s="27"/>
      <c r="K64" s="27" t="str">
        <f t="shared" si="11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6"/>
      <c r="AD64" s="75"/>
    </row>
    <row r="65" spans="2:30" ht="12.75" customHeight="1" x14ac:dyDescent="0.2">
      <c r="B65" s="49"/>
      <c r="D65" s="74"/>
      <c r="E65" s="29"/>
      <c r="F65" s="28"/>
      <c r="G65" s="30"/>
      <c r="H65" s="29"/>
      <c r="I65" s="27" t="str">
        <f t="shared" si="10"/>
        <v/>
      </c>
      <c r="J65" s="27"/>
      <c r="K65" s="27" t="str">
        <f t="shared" si="11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6"/>
      <c r="AD65" s="75"/>
    </row>
    <row r="66" spans="2:30" ht="12.75" customHeight="1" x14ac:dyDescent="0.2">
      <c r="B66" s="49"/>
      <c r="D66" s="74"/>
      <c r="E66" s="29"/>
      <c r="F66" s="28"/>
      <c r="G66" s="30"/>
      <c r="H66" s="29"/>
      <c r="I66" s="27" t="str">
        <f t="shared" ref="I66:I86" si="12">IF(D66&lt;&gt;"",F66-D66,"")</f>
        <v/>
      </c>
      <c r="J66" s="27"/>
      <c r="K66" s="27" t="str">
        <f t="shared" ref="K66:K86" si="13">IF(D66&lt;&gt;"",I66*J66/9,"")</f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6"/>
      <c r="AD66" s="75"/>
    </row>
    <row r="67" spans="2:30" ht="12.75" customHeight="1" x14ac:dyDescent="0.2">
      <c r="B67" s="49"/>
      <c r="D67" s="74"/>
      <c r="E67" s="29"/>
      <c r="F67" s="28"/>
      <c r="G67" s="30"/>
      <c r="H67" s="29"/>
      <c r="I67" s="27" t="str">
        <f t="shared" si="12"/>
        <v/>
      </c>
      <c r="J67" s="27"/>
      <c r="K67" s="27" t="str">
        <f t="shared" si="13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6"/>
      <c r="AD67" s="75"/>
    </row>
    <row r="68" spans="2:30" ht="12.75" customHeight="1" x14ac:dyDescent="0.2">
      <c r="B68" s="49"/>
      <c r="D68" s="74"/>
      <c r="E68" s="29"/>
      <c r="F68" s="28"/>
      <c r="G68" s="30"/>
      <c r="H68" s="29"/>
      <c r="I68" s="27" t="str">
        <f t="shared" si="12"/>
        <v/>
      </c>
      <c r="J68" s="27"/>
      <c r="K68" s="27" t="str">
        <f t="shared" si="13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6"/>
      <c r="AD68" s="75"/>
    </row>
    <row r="69" spans="2:30" ht="12.75" customHeight="1" x14ac:dyDescent="0.2">
      <c r="B69" s="49"/>
      <c r="D69" s="74"/>
      <c r="E69" s="29"/>
      <c r="F69" s="28"/>
      <c r="G69" s="30"/>
      <c r="H69" s="29"/>
      <c r="I69" s="27" t="str">
        <f t="shared" si="12"/>
        <v/>
      </c>
      <c r="J69" s="27"/>
      <c r="K69" s="27" t="str">
        <f t="shared" si="13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6"/>
      <c r="AD69" s="75"/>
    </row>
    <row r="70" spans="2:30" ht="12.75" customHeight="1" x14ac:dyDescent="0.2">
      <c r="B70" s="49"/>
      <c r="D70" s="74"/>
      <c r="E70" s="29"/>
      <c r="F70" s="28"/>
      <c r="G70" s="30"/>
      <c r="H70" s="29"/>
      <c r="I70" s="27" t="str">
        <f t="shared" si="12"/>
        <v/>
      </c>
      <c r="J70" s="27"/>
      <c r="K70" s="27" t="str">
        <f t="shared" si="13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6"/>
      <c r="AD70" s="75"/>
    </row>
    <row r="71" spans="2:30" ht="12.75" customHeight="1" x14ac:dyDescent="0.2">
      <c r="B71" s="49"/>
      <c r="D71" s="74"/>
      <c r="E71" s="29"/>
      <c r="F71" s="28"/>
      <c r="G71" s="30"/>
      <c r="H71" s="32"/>
      <c r="I71" s="27" t="str">
        <f t="shared" si="12"/>
        <v/>
      </c>
      <c r="J71" s="27"/>
      <c r="K71" s="27" t="str">
        <f t="shared" si="13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6"/>
      <c r="AD71" s="75"/>
    </row>
    <row r="72" spans="2:30" ht="12.75" customHeight="1" x14ac:dyDescent="0.2">
      <c r="B72" s="49"/>
      <c r="D72" s="74"/>
      <c r="E72" s="29"/>
      <c r="F72" s="28"/>
      <c r="G72" s="30"/>
      <c r="H72" s="32"/>
      <c r="I72" s="27" t="str">
        <f t="shared" si="12"/>
        <v/>
      </c>
      <c r="J72" s="27"/>
      <c r="K72" s="27" t="str">
        <f t="shared" si="13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6"/>
      <c r="AD72" s="75"/>
    </row>
    <row r="73" spans="2:30" ht="12.75" customHeight="1" x14ac:dyDescent="0.2">
      <c r="B73" s="49"/>
      <c r="D73" s="74"/>
      <c r="E73" s="29"/>
      <c r="F73" s="28"/>
      <c r="G73" s="30"/>
      <c r="H73" s="32"/>
      <c r="I73" s="27" t="str">
        <f t="shared" si="12"/>
        <v/>
      </c>
      <c r="J73" s="27"/>
      <c r="K73" s="27" t="str">
        <f t="shared" si="13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6"/>
      <c r="AD73" s="75"/>
    </row>
    <row r="74" spans="2:30" ht="12.75" customHeight="1" x14ac:dyDescent="0.2">
      <c r="B74" s="49"/>
      <c r="D74" s="74"/>
      <c r="E74" s="29"/>
      <c r="F74" s="28"/>
      <c r="G74" s="30"/>
      <c r="H74" s="29"/>
      <c r="I74" s="27" t="str">
        <f t="shared" si="12"/>
        <v/>
      </c>
      <c r="J74" s="27"/>
      <c r="K74" s="27" t="str">
        <f t="shared" si="13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31"/>
      <c r="AB74" s="25"/>
      <c r="AC74" s="26"/>
      <c r="AD74" s="75"/>
    </row>
    <row r="75" spans="2:30" ht="12.75" customHeight="1" x14ac:dyDescent="0.2">
      <c r="B75" s="49"/>
      <c r="D75" s="74"/>
      <c r="E75" s="29"/>
      <c r="F75" s="28"/>
      <c r="G75" s="30"/>
      <c r="H75" s="29"/>
      <c r="I75" s="27" t="str">
        <f t="shared" si="12"/>
        <v/>
      </c>
      <c r="J75" s="27"/>
      <c r="K75" s="27" t="str">
        <f t="shared" si="13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31"/>
      <c r="AB75" s="25"/>
      <c r="AC75" s="26"/>
      <c r="AD75" s="75"/>
    </row>
    <row r="76" spans="2:30" ht="12.75" customHeight="1" x14ac:dyDescent="0.2">
      <c r="B76" s="49"/>
      <c r="D76" s="74"/>
      <c r="E76" s="29"/>
      <c r="F76" s="28"/>
      <c r="G76" s="30"/>
      <c r="H76" s="29"/>
      <c r="I76" s="27" t="str">
        <f t="shared" si="12"/>
        <v/>
      </c>
      <c r="J76" s="27"/>
      <c r="K76" s="27" t="str">
        <f t="shared" si="13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31"/>
      <c r="AB76" s="25"/>
      <c r="AC76" s="26"/>
      <c r="AD76" s="75"/>
    </row>
    <row r="77" spans="2:30" ht="12.75" customHeight="1" x14ac:dyDescent="0.2">
      <c r="B77" s="49"/>
      <c r="D77" s="74"/>
      <c r="E77" s="29"/>
      <c r="F77" s="28"/>
      <c r="G77" s="30"/>
      <c r="H77" s="29"/>
      <c r="I77" s="27" t="str">
        <f t="shared" si="12"/>
        <v/>
      </c>
      <c r="J77" s="27"/>
      <c r="K77" s="27" t="str">
        <f t="shared" si="13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31"/>
      <c r="AB77" s="25"/>
      <c r="AC77" s="26"/>
      <c r="AD77" s="75"/>
    </row>
    <row r="78" spans="2:30" ht="12.75" customHeight="1" x14ac:dyDescent="0.2">
      <c r="B78" s="49"/>
      <c r="D78" s="74"/>
      <c r="E78" s="29"/>
      <c r="F78" s="28"/>
      <c r="G78" s="30"/>
      <c r="H78" s="29"/>
      <c r="I78" s="27" t="str">
        <f t="shared" si="12"/>
        <v/>
      </c>
      <c r="J78" s="27"/>
      <c r="K78" s="27" t="str">
        <f t="shared" si="13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31"/>
      <c r="AB78" s="25"/>
      <c r="AC78" s="26"/>
      <c r="AD78" s="75"/>
    </row>
    <row r="79" spans="2:30" ht="12.75" customHeight="1" x14ac:dyDescent="0.2">
      <c r="B79" s="49"/>
      <c r="D79" s="74"/>
      <c r="E79" s="29"/>
      <c r="F79" s="28"/>
      <c r="G79" s="30"/>
      <c r="H79" s="29"/>
      <c r="I79" s="27" t="str">
        <f t="shared" si="12"/>
        <v/>
      </c>
      <c r="J79" s="27"/>
      <c r="K79" s="27" t="str">
        <f t="shared" si="13"/>
        <v/>
      </c>
      <c r="L79" s="27"/>
      <c r="M79" s="25"/>
      <c r="N79" s="25"/>
      <c r="O79" s="25"/>
      <c r="P79" s="25"/>
      <c r="Q79" s="25"/>
      <c r="R79" s="27"/>
      <c r="S79" s="25"/>
      <c r="T79" s="25"/>
      <c r="U79" s="25"/>
      <c r="V79" s="25"/>
      <c r="W79" s="25"/>
      <c r="X79" s="25"/>
      <c r="Y79" s="25"/>
      <c r="Z79" s="25"/>
      <c r="AA79" s="31"/>
      <c r="AB79" s="27"/>
      <c r="AC79" s="26"/>
      <c r="AD79" s="75"/>
    </row>
    <row r="80" spans="2:30" ht="12.75" customHeight="1" x14ac:dyDescent="0.2">
      <c r="B80" s="49"/>
      <c r="D80" s="74"/>
      <c r="E80" s="29"/>
      <c r="F80" s="28"/>
      <c r="G80" s="30"/>
      <c r="H80" s="29"/>
      <c r="I80" s="27" t="str">
        <f t="shared" si="12"/>
        <v/>
      </c>
      <c r="J80" s="27"/>
      <c r="K80" s="27" t="str">
        <f t="shared" si="13"/>
        <v/>
      </c>
      <c r="L80" s="27"/>
      <c r="M80" s="25"/>
      <c r="N80" s="25"/>
      <c r="O80" s="25"/>
      <c r="P80" s="25"/>
      <c r="Q80" s="25"/>
      <c r="R80" s="27"/>
      <c r="S80" s="25"/>
      <c r="T80" s="25"/>
      <c r="U80" s="25"/>
      <c r="V80" s="25"/>
      <c r="W80" s="25"/>
      <c r="X80" s="25"/>
      <c r="Y80" s="25"/>
      <c r="Z80" s="25"/>
      <c r="AA80" s="31"/>
      <c r="AB80" s="27"/>
      <c r="AC80" s="26"/>
      <c r="AD80" s="75"/>
    </row>
    <row r="81" spans="2:30" ht="12.75" customHeight="1" x14ac:dyDescent="0.2">
      <c r="B81" s="49"/>
      <c r="D81" s="74"/>
      <c r="E81" s="29"/>
      <c r="F81" s="28"/>
      <c r="G81" s="30"/>
      <c r="H81" s="29"/>
      <c r="I81" s="27" t="str">
        <f t="shared" si="12"/>
        <v/>
      </c>
      <c r="J81" s="27"/>
      <c r="K81" s="27" t="str">
        <f t="shared" si="13"/>
        <v/>
      </c>
      <c r="L81" s="27"/>
      <c r="M81" s="25"/>
      <c r="N81" s="25"/>
      <c r="O81" s="25"/>
      <c r="P81" s="25"/>
      <c r="Q81" s="25"/>
      <c r="R81" s="27"/>
      <c r="S81" s="25"/>
      <c r="T81" s="25"/>
      <c r="U81" s="25"/>
      <c r="V81" s="25"/>
      <c r="W81" s="25"/>
      <c r="X81" s="25"/>
      <c r="Y81" s="25"/>
      <c r="Z81" s="25"/>
      <c r="AA81" s="31"/>
      <c r="AB81" s="27"/>
      <c r="AC81" s="26"/>
      <c r="AD81" s="75"/>
    </row>
    <row r="82" spans="2:30" ht="12.75" customHeight="1" x14ac:dyDescent="0.2">
      <c r="B82" s="49"/>
      <c r="D82" s="74"/>
      <c r="E82" s="29"/>
      <c r="F82" s="28"/>
      <c r="G82" s="30"/>
      <c r="H82" s="29"/>
      <c r="I82" s="27" t="str">
        <f t="shared" si="12"/>
        <v/>
      </c>
      <c r="J82" s="27"/>
      <c r="K82" s="27" t="str">
        <f t="shared" si="13"/>
        <v/>
      </c>
      <c r="L82" s="27"/>
      <c r="M82" s="25"/>
      <c r="N82" s="25"/>
      <c r="O82" s="25"/>
      <c r="P82" s="25"/>
      <c r="Q82" s="25"/>
      <c r="R82" s="27"/>
      <c r="S82" s="25"/>
      <c r="T82" s="25"/>
      <c r="U82" s="25"/>
      <c r="V82" s="25"/>
      <c r="W82" s="25"/>
      <c r="X82" s="25"/>
      <c r="Y82" s="25"/>
      <c r="Z82" s="25"/>
      <c r="AA82" s="31"/>
      <c r="AB82" s="27"/>
      <c r="AC82" s="26"/>
      <c r="AD82" s="75"/>
    </row>
    <row r="83" spans="2:30" ht="12.75" customHeight="1" x14ac:dyDescent="0.2">
      <c r="B83" s="49"/>
      <c r="D83" s="76"/>
      <c r="E83" s="32"/>
      <c r="F83" s="33"/>
      <c r="G83" s="34"/>
      <c r="H83" s="32"/>
      <c r="I83" s="35" t="str">
        <f t="shared" si="12"/>
        <v/>
      </c>
      <c r="J83" s="35"/>
      <c r="K83" s="35" t="str">
        <f t="shared" si="13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6"/>
      <c r="AB83" s="35"/>
      <c r="AC83" s="36"/>
      <c r="AD83" s="77"/>
    </row>
    <row r="84" spans="2:30" ht="12.75" customHeight="1" x14ac:dyDescent="0.2">
      <c r="B84" s="49"/>
      <c r="D84" s="76"/>
      <c r="E84" s="32"/>
      <c r="F84" s="33"/>
      <c r="G84" s="34"/>
      <c r="H84" s="32"/>
      <c r="I84" s="35" t="str">
        <f t="shared" si="12"/>
        <v/>
      </c>
      <c r="J84" s="35"/>
      <c r="K84" s="35" t="str">
        <f t="shared" si="13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6"/>
      <c r="AB84" s="35"/>
      <c r="AC84" s="36"/>
      <c r="AD84" s="77"/>
    </row>
    <row r="85" spans="2:30" ht="12.75" customHeight="1" x14ac:dyDescent="0.2">
      <c r="B85" s="49"/>
      <c r="D85" s="76"/>
      <c r="E85" s="32"/>
      <c r="F85" s="33"/>
      <c r="G85" s="34"/>
      <c r="H85" s="32"/>
      <c r="I85" s="35" t="str">
        <f t="shared" si="12"/>
        <v/>
      </c>
      <c r="J85" s="35"/>
      <c r="K85" s="35" t="str">
        <f t="shared" si="13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6"/>
      <c r="AB85" s="35"/>
      <c r="AC85" s="36"/>
      <c r="AD85" s="77"/>
    </row>
    <row r="86" spans="2:30" ht="12.75" customHeight="1" thickBot="1" x14ac:dyDescent="0.25">
      <c r="B86" s="50"/>
      <c r="D86" s="78"/>
      <c r="E86" s="32"/>
      <c r="F86" s="38"/>
      <c r="G86" s="34"/>
      <c r="H86" s="32"/>
      <c r="I86" s="32" t="str">
        <f t="shared" si="12"/>
        <v/>
      </c>
      <c r="J86" s="35"/>
      <c r="K86" s="35" t="str">
        <f t="shared" si="13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5"/>
      <c r="AC86" s="36"/>
      <c r="AD86" s="77"/>
    </row>
    <row r="87" spans="2:30" ht="12.75" customHeight="1" thickBot="1" x14ac:dyDescent="0.25">
      <c r="D87" s="123" t="s">
        <v>4</v>
      </c>
      <c r="E87" s="124"/>
      <c r="F87" s="124"/>
      <c r="G87" s="124"/>
      <c r="H87" s="124"/>
      <c r="I87" s="124"/>
      <c r="J87" s="124"/>
      <c r="K87" s="124"/>
      <c r="L87" s="125"/>
      <c r="M87" s="39">
        <f t="shared" ref="M87:AD87" si="14">IF(M10="","",IF(M27="","",IF(SUM(M28:M86)&lt;&gt;0,SUM(M28:M86),"")))</f>
        <v>1888.557777777778</v>
      </c>
      <c r="N87" s="39">
        <f t="shared" si="14"/>
        <v>338.51851851851853</v>
      </c>
      <c r="O87" s="39">
        <f t="shared" si="14"/>
        <v>338.51851851851853</v>
      </c>
      <c r="P87" s="39">
        <f t="shared" si="14"/>
        <v>0.62951925925925933</v>
      </c>
      <c r="Q87" s="39">
        <f t="shared" si="14"/>
        <v>1015.5555555555555</v>
      </c>
      <c r="R87" s="39">
        <f t="shared" si="14"/>
        <v>637.58381788888892</v>
      </c>
      <c r="S87" s="39">
        <f t="shared" si="14"/>
        <v>477.83304444444445</v>
      </c>
      <c r="T87" s="39" t="str">
        <f t="shared" si="14"/>
        <v/>
      </c>
      <c r="U87" s="39">
        <f t="shared" si="14"/>
        <v>406.08333333333331</v>
      </c>
      <c r="V87" s="39" t="str">
        <f t="shared" si="14"/>
        <v/>
      </c>
      <c r="W87" s="39">
        <f t="shared" si="14"/>
        <v>273.45679012345681</v>
      </c>
      <c r="X87" s="39" t="str">
        <f t="shared" si="14"/>
        <v/>
      </c>
      <c r="Y87" s="39" t="str">
        <f t="shared" si="14"/>
        <v/>
      </c>
      <c r="Z87" s="39" t="str">
        <f t="shared" si="14"/>
        <v/>
      </c>
      <c r="AA87" s="39" t="str">
        <f t="shared" si="14"/>
        <v/>
      </c>
      <c r="AB87" s="39" t="str">
        <f t="shared" si="14"/>
        <v/>
      </c>
      <c r="AC87" s="39" t="str">
        <f t="shared" si="14"/>
        <v/>
      </c>
      <c r="AD87" s="79" t="str">
        <f t="shared" si="14"/>
        <v/>
      </c>
    </row>
    <row r="88" spans="2:30" ht="12.75" customHeight="1" thickBot="1" x14ac:dyDescent="0.25">
      <c r="B88" s="6" t="s">
        <v>19</v>
      </c>
      <c r="D88" s="123" t="s">
        <v>5</v>
      </c>
      <c r="E88" s="124"/>
      <c r="F88" s="124"/>
      <c r="G88" s="124"/>
      <c r="H88" s="124"/>
      <c r="I88" s="124"/>
      <c r="J88" s="124"/>
      <c r="K88" s="124"/>
      <c r="L88" s="125"/>
      <c r="M88" s="80">
        <f>IF(M10="","",IF(M27="",IF(SUM(COUNTIF(M28:M86,"LS")+COUNTIF(M28:M86,"LUMP"))&gt;0,"LS",""),IF(M87&lt;&gt;"",ROUNDUP(M87,0),"")))</f>
        <v>1889</v>
      </c>
      <c r="N88" s="80">
        <f>IF(N10="","",IF(N27="",IF(SUM(COUNTIF(N28:N86,"LS")+COUNTIF(N28:N86,"LUMP"))&gt;0,"LS",""),IF(N87&lt;&gt;"",ROUNDUP(N87,0),"")))</f>
        <v>339</v>
      </c>
      <c r="O88" s="80">
        <f>IF(O10="","",IF(O27="",IF(SUM(COUNTIF(O28:O86,"LS")+COUNTIF(O28:O86,"LUMP"))&gt;0,"LS",""),IF(O87&lt;&gt;"",ROUNDUP(O87,0),"")))</f>
        <v>339</v>
      </c>
      <c r="P88" s="81">
        <f>ROUNDUP(SUM(P28:P86),0)</f>
        <v>1</v>
      </c>
      <c r="Q88" s="80">
        <f t="shared" ref="Q88:AD88" si="15">IF(Q10="","",IF(Q27="",IF(SUM(COUNTIF(Q28:Q86,"LS")+COUNTIF(Q28:Q86,"LUMP"))&gt;0,"LS",""),IF(Q87&lt;&gt;"",ROUNDUP(Q87,0),"")))</f>
        <v>1016</v>
      </c>
      <c r="R88" s="80">
        <f t="shared" si="15"/>
        <v>638</v>
      </c>
      <c r="S88" s="80">
        <f t="shared" si="15"/>
        <v>478</v>
      </c>
      <c r="T88" s="80" t="str">
        <f t="shared" si="15"/>
        <v/>
      </c>
      <c r="U88" s="80">
        <f t="shared" si="15"/>
        <v>407</v>
      </c>
      <c r="V88" s="80" t="str">
        <f t="shared" si="15"/>
        <v/>
      </c>
      <c r="W88" s="80">
        <f t="shared" si="15"/>
        <v>274</v>
      </c>
      <c r="X88" s="80" t="str">
        <f t="shared" si="15"/>
        <v/>
      </c>
      <c r="Y88" s="80" t="str">
        <f t="shared" si="15"/>
        <v/>
      </c>
      <c r="Z88" s="80" t="str">
        <f t="shared" si="15"/>
        <v/>
      </c>
      <c r="AA88" s="80" t="str">
        <f t="shared" si="15"/>
        <v/>
      </c>
      <c r="AB88" s="80" t="str">
        <f t="shared" si="15"/>
        <v/>
      </c>
      <c r="AC88" s="80" t="str">
        <f t="shared" si="15"/>
        <v/>
      </c>
      <c r="AD88" s="82" t="str">
        <f t="shared" si="15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102">
        <f>D9+1</f>
        <v>2</v>
      </c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120" t="s">
        <v>18</v>
      </c>
      <c r="D95" s="94" t="s">
        <v>2</v>
      </c>
      <c r="E95" s="95"/>
      <c r="F95" s="96"/>
      <c r="G95" s="100" t="s">
        <v>9</v>
      </c>
      <c r="H95" s="83" t="s">
        <v>0</v>
      </c>
      <c r="I95" s="83" t="s">
        <v>10</v>
      </c>
      <c r="J95" s="83" t="s">
        <v>30</v>
      </c>
      <c r="K95" s="83" t="s">
        <v>29</v>
      </c>
      <c r="L95" s="83" t="s">
        <v>3</v>
      </c>
      <c r="M95" s="18" t="str">
        <f t="shared" ref="M95:AD95" si="16">IF(OR(TRIM(M91)=0,TRIM(M91)=""),"",IF(IFERROR(TRIM(INDEX(QryItemNamed,MATCH(TRIM(M91),ITEM,0),2)),"")="Y","SPECIAL",LEFT(IFERROR(TRIM(INDEX(ITEM,MATCH(TRIM(M91),ITEM,0))),""),3)))</f>
        <v/>
      </c>
      <c r="N95" s="18"/>
      <c r="O95" s="18"/>
      <c r="P95" s="18" t="str">
        <f t="shared" si="16"/>
        <v/>
      </c>
      <c r="Q95" s="18"/>
      <c r="R95" s="18" t="str">
        <f t="shared" si="16"/>
        <v/>
      </c>
      <c r="S95" s="18" t="str">
        <f t="shared" si="16"/>
        <v/>
      </c>
      <c r="T95" s="18" t="str">
        <f t="shared" si="16"/>
        <v/>
      </c>
      <c r="U95" s="18" t="str">
        <f t="shared" si="16"/>
        <v/>
      </c>
      <c r="V95" s="18" t="str">
        <f t="shared" si="16"/>
        <v/>
      </c>
      <c r="W95" s="18" t="str">
        <f t="shared" si="16"/>
        <v/>
      </c>
      <c r="X95" s="18" t="str">
        <f t="shared" si="16"/>
        <v/>
      </c>
      <c r="Y95" s="18" t="str">
        <f t="shared" si="16"/>
        <v/>
      </c>
      <c r="Z95" s="18" t="str">
        <f t="shared" si="16"/>
        <v/>
      </c>
      <c r="AA95" s="18" t="str">
        <f t="shared" si="16"/>
        <v/>
      </c>
      <c r="AB95" s="18" t="str">
        <f t="shared" si="16"/>
        <v/>
      </c>
      <c r="AC95" s="18" t="str">
        <f t="shared" si="16"/>
        <v/>
      </c>
      <c r="AD95" s="18" t="str">
        <f t="shared" si="16"/>
        <v/>
      </c>
    </row>
    <row r="96" spans="2:30" ht="12.75" customHeight="1" x14ac:dyDescent="0.2">
      <c r="B96" s="121"/>
      <c r="D96" s="97"/>
      <c r="E96" s="98"/>
      <c r="F96" s="99"/>
      <c r="G96" s="101"/>
      <c r="H96" s="84"/>
      <c r="I96" s="84"/>
      <c r="J96" s="84"/>
      <c r="K96" s="84"/>
      <c r="L96" s="84"/>
      <c r="M96" s="85" t="str">
        <f t="shared" ref="M96:AD96" si="17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6"/>
      <c r="O96" s="56"/>
      <c r="P96" s="85" t="str">
        <f t="shared" si="17"/>
        <v/>
      </c>
      <c r="Q96" s="56"/>
      <c r="R96" s="85" t="str">
        <f t="shared" si="17"/>
        <v/>
      </c>
      <c r="S96" s="85" t="str">
        <f t="shared" si="17"/>
        <v/>
      </c>
      <c r="T96" s="85" t="str">
        <f t="shared" si="17"/>
        <v/>
      </c>
      <c r="U96" s="85" t="str">
        <f t="shared" si="17"/>
        <v/>
      </c>
      <c r="V96" s="85" t="str">
        <f t="shared" si="17"/>
        <v/>
      </c>
      <c r="W96" s="85" t="str">
        <f t="shared" si="17"/>
        <v/>
      </c>
      <c r="X96" s="85" t="str">
        <f t="shared" si="17"/>
        <v/>
      </c>
      <c r="Y96" s="85" t="str">
        <f t="shared" si="17"/>
        <v/>
      </c>
      <c r="Z96" s="85" t="str">
        <f t="shared" si="17"/>
        <v/>
      </c>
      <c r="AA96" s="85" t="str">
        <f t="shared" si="17"/>
        <v/>
      </c>
      <c r="AB96" s="85" t="str">
        <f t="shared" si="17"/>
        <v/>
      </c>
      <c r="AC96" s="85" t="str">
        <f t="shared" si="17"/>
        <v/>
      </c>
      <c r="AD96" s="85" t="str">
        <f t="shared" si="17"/>
        <v/>
      </c>
    </row>
    <row r="97" spans="2:30" ht="12.75" customHeight="1" x14ac:dyDescent="0.2">
      <c r="B97" s="121"/>
      <c r="D97" s="97"/>
      <c r="E97" s="98"/>
      <c r="F97" s="99"/>
      <c r="G97" s="101"/>
      <c r="H97" s="84"/>
      <c r="I97" s="84"/>
      <c r="J97" s="84"/>
      <c r="K97" s="84"/>
      <c r="L97" s="84"/>
      <c r="M97" s="86"/>
      <c r="N97" s="57"/>
      <c r="O97" s="57"/>
      <c r="P97" s="86"/>
      <c r="Q97" s="57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</row>
    <row r="98" spans="2:30" ht="12.75" customHeight="1" x14ac:dyDescent="0.2">
      <c r="B98" s="121"/>
      <c r="D98" s="97"/>
      <c r="E98" s="98"/>
      <c r="F98" s="99"/>
      <c r="G98" s="101"/>
      <c r="H98" s="84"/>
      <c r="I98" s="84"/>
      <c r="J98" s="84"/>
      <c r="K98" s="84"/>
      <c r="L98" s="84"/>
      <c r="M98" s="86"/>
      <c r="N98" s="57"/>
      <c r="O98" s="57"/>
      <c r="P98" s="86"/>
      <c r="Q98" s="57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</row>
    <row r="99" spans="2:30" ht="12.75" customHeight="1" x14ac:dyDescent="0.2">
      <c r="B99" s="121"/>
      <c r="D99" s="97"/>
      <c r="E99" s="98"/>
      <c r="F99" s="99"/>
      <c r="G99" s="101"/>
      <c r="H99" s="84"/>
      <c r="I99" s="84"/>
      <c r="J99" s="84"/>
      <c r="K99" s="84"/>
      <c r="L99" s="84"/>
      <c r="M99" s="86"/>
      <c r="N99" s="57"/>
      <c r="O99" s="57"/>
      <c r="P99" s="86"/>
      <c r="Q99" s="57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</row>
    <row r="100" spans="2:30" ht="12.75" customHeight="1" x14ac:dyDescent="0.2">
      <c r="B100" s="121"/>
      <c r="D100" s="97"/>
      <c r="E100" s="98"/>
      <c r="F100" s="99"/>
      <c r="G100" s="101"/>
      <c r="H100" s="84"/>
      <c r="I100" s="84"/>
      <c r="J100" s="84"/>
      <c r="K100" s="84"/>
      <c r="L100" s="84"/>
      <c r="M100" s="86"/>
      <c r="N100" s="57"/>
      <c r="O100" s="57"/>
      <c r="P100" s="86"/>
      <c r="Q100" s="57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</row>
    <row r="101" spans="2:30" ht="12.75" customHeight="1" x14ac:dyDescent="0.2">
      <c r="B101" s="121"/>
      <c r="D101" s="97"/>
      <c r="E101" s="98"/>
      <c r="F101" s="99"/>
      <c r="G101" s="101"/>
      <c r="H101" s="84"/>
      <c r="I101" s="84"/>
      <c r="J101" s="84"/>
      <c r="K101" s="84"/>
      <c r="L101" s="84"/>
      <c r="M101" s="86"/>
      <c r="N101" s="57"/>
      <c r="O101" s="57"/>
      <c r="P101" s="86"/>
      <c r="Q101" s="57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</row>
    <row r="102" spans="2:30" ht="12.75" customHeight="1" x14ac:dyDescent="0.2">
      <c r="B102" s="121"/>
      <c r="D102" s="97"/>
      <c r="E102" s="98"/>
      <c r="F102" s="99"/>
      <c r="G102" s="101"/>
      <c r="H102" s="84"/>
      <c r="I102" s="84"/>
      <c r="J102" s="84"/>
      <c r="K102" s="84"/>
      <c r="L102" s="84"/>
      <c r="M102" s="86"/>
      <c r="N102" s="57"/>
      <c r="O102" s="57"/>
      <c r="P102" s="86"/>
      <c r="Q102" s="57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</row>
    <row r="103" spans="2:30" ht="12.75" customHeight="1" x14ac:dyDescent="0.2">
      <c r="B103" s="121"/>
      <c r="D103" s="97"/>
      <c r="E103" s="98"/>
      <c r="F103" s="99"/>
      <c r="G103" s="101"/>
      <c r="H103" s="84"/>
      <c r="I103" s="84"/>
      <c r="J103" s="84"/>
      <c r="K103" s="84"/>
      <c r="L103" s="84"/>
      <c r="M103" s="86"/>
      <c r="N103" s="57"/>
      <c r="O103" s="57"/>
      <c r="P103" s="86"/>
      <c r="Q103" s="57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</row>
    <row r="104" spans="2:30" ht="12.75" customHeight="1" x14ac:dyDescent="0.2">
      <c r="B104" s="121"/>
      <c r="D104" s="97"/>
      <c r="E104" s="98"/>
      <c r="F104" s="99"/>
      <c r="G104" s="101"/>
      <c r="H104" s="84"/>
      <c r="I104" s="84"/>
      <c r="J104" s="84"/>
      <c r="K104" s="84"/>
      <c r="L104" s="84"/>
      <c r="M104" s="86"/>
      <c r="N104" s="57"/>
      <c r="O104" s="57"/>
      <c r="P104" s="86"/>
      <c r="Q104" s="57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</row>
    <row r="105" spans="2:30" ht="12.75" customHeight="1" x14ac:dyDescent="0.2">
      <c r="B105" s="121"/>
      <c r="D105" s="97"/>
      <c r="E105" s="98"/>
      <c r="F105" s="99"/>
      <c r="G105" s="101"/>
      <c r="H105" s="84"/>
      <c r="I105" s="84"/>
      <c r="J105" s="84"/>
      <c r="K105" s="84"/>
      <c r="L105" s="84"/>
      <c r="M105" s="86"/>
      <c r="N105" s="57"/>
      <c r="O105" s="57"/>
      <c r="P105" s="86"/>
      <c r="Q105" s="57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</row>
    <row r="106" spans="2:30" ht="12.75" customHeight="1" x14ac:dyDescent="0.2">
      <c r="B106" s="121"/>
      <c r="D106" s="97"/>
      <c r="E106" s="98"/>
      <c r="F106" s="99"/>
      <c r="G106" s="101"/>
      <c r="H106" s="84"/>
      <c r="I106" s="84"/>
      <c r="J106" s="84"/>
      <c r="K106" s="84"/>
      <c r="L106" s="84"/>
      <c r="M106" s="86"/>
      <c r="N106" s="57"/>
      <c r="O106" s="57"/>
      <c r="P106" s="86"/>
      <c r="Q106" s="57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</row>
    <row r="107" spans="2:30" ht="12.75" customHeight="1" x14ac:dyDescent="0.2">
      <c r="B107" s="121"/>
      <c r="D107" s="97"/>
      <c r="E107" s="98"/>
      <c r="F107" s="99"/>
      <c r="G107" s="101"/>
      <c r="H107" s="84"/>
      <c r="I107" s="84"/>
      <c r="J107" s="84"/>
      <c r="K107" s="84"/>
      <c r="L107" s="84"/>
      <c r="M107" s="87"/>
      <c r="N107" s="58"/>
      <c r="O107" s="58"/>
      <c r="P107" s="87"/>
      <c r="Q107" s="58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</row>
    <row r="108" spans="2:30" ht="12.75" customHeight="1" thickBot="1" x14ac:dyDescent="0.25">
      <c r="B108" s="122"/>
      <c r="D108" s="103"/>
      <c r="E108" s="103"/>
      <c r="F108" s="103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18">IF(OR(TRIM(M91)=0,TRIM(M91)=""),"",IF(IFERROR(TRIM(INDEX(QryItemNamed,MATCH(TRIM(M91),ITEM,0),3)),"")="LS","",IFERROR(TRIM(INDEX(QryItemNamed,MATCH(TRIM(M91),ITEM,0),3)),"")))</f>
        <v/>
      </c>
      <c r="N108" s="21"/>
      <c r="O108" s="21"/>
      <c r="P108" s="21" t="str">
        <f t="shared" si="18"/>
        <v/>
      </c>
      <c r="Q108" s="21"/>
      <c r="R108" s="21" t="str">
        <f t="shared" si="18"/>
        <v/>
      </c>
      <c r="S108" s="21" t="str">
        <f t="shared" si="18"/>
        <v/>
      </c>
      <c r="T108" s="21" t="str">
        <f t="shared" si="18"/>
        <v/>
      </c>
      <c r="U108" s="21" t="str">
        <f t="shared" si="18"/>
        <v/>
      </c>
      <c r="V108" s="21" t="str">
        <f t="shared" si="18"/>
        <v/>
      </c>
      <c r="W108" s="21" t="str">
        <f t="shared" si="18"/>
        <v/>
      </c>
      <c r="X108" s="21" t="str">
        <f t="shared" si="18"/>
        <v/>
      </c>
      <c r="Y108" s="21" t="str">
        <f t="shared" si="18"/>
        <v/>
      </c>
      <c r="Z108" s="21" t="str">
        <f t="shared" si="18"/>
        <v/>
      </c>
      <c r="AA108" s="21" t="str">
        <f t="shared" si="18"/>
        <v/>
      </c>
      <c r="AB108" s="21" t="str">
        <f t="shared" si="18"/>
        <v/>
      </c>
      <c r="AC108" s="21" t="str">
        <f t="shared" si="18"/>
        <v/>
      </c>
      <c r="AD108" s="21" t="str">
        <f t="shared" si="18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 t="str">
        <f t="shared" ref="I110:I167" si="19">IF(D110&lt;&gt;"",F110-D110,"")</f>
        <v/>
      </c>
      <c r="J110" s="25"/>
      <c r="K110" s="25" t="str">
        <f t="shared" ref="K110:K167" si="20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19"/>
        <v/>
      </c>
      <c r="J111" s="27"/>
      <c r="K111" s="27" t="str">
        <f t="shared" si="20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6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19"/>
        <v/>
      </c>
      <c r="J112" s="27"/>
      <c r="K112" s="27" t="str">
        <f t="shared" si="20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6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si="19"/>
        <v/>
      </c>
      <c r="J113" s="27"/>
      <c r="K113" s="27" t="str">
        <f t="shared" si="20"/>
        <v/>
      </c>
      <c r="L113" s="27"/>
      <c r="M113" s="25"/>
      <c r="N113" s="25"/>
      <c r="O113" s="25"/>
      <c r="P113" s="25"/>
      <c r="Q113" s="25"/>
      <c r="R113" s="27"/>
      <c r="S113" s="25"/>
      <c r="T113" s="25"/>
      <c r="U113" s="25"/>
      <c r="V113" s="25"/>
      <c r="W113" s="25"/>
      <c r="X113" s="25"/>
      <c r="Y113" s="25"/>
      <c r="Z113" s="25"/>
      <c r="AA113" s="31"/>
      <c r="AB113" s="27"/>
      <c r="AC113" s="26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19"/>
        <v/>
      </c>
      <c r="J114" s="27"/>
      <c r="K114" s="27" t="str">
        <f t="shared" si="20"/>
        <v/>
      </c>
      <c r="L114" s="27"/>
      <c r="M114" s="25"/>
      <c r="N114" s="25"/>
      <c r="O114" s="25"/>
      <c r="P114" s="25"/>
      <c r="Q114" s="25"/>
      <c r="R114" s="27"/>
      <c r="S114" s="25"/>
      <c r="T114" s="25"/>
      <c r="U114" s="25"/>
      <c r="V114" s="25"/>
      <c r="W114" s="25"/>
      <c r="X114" s="25"/>
      <c r="Y114" s="25"/>
      <c r="Z114" s="27"/>
      <c r="AA114" s="31"/>
      <c r="AB114" s="27"/>
      <c r="AC114" s="26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19"/>
        <v/>
      </c>
      <c r="J115" s="27"/>
      <c r="K115" s="27" t="str">
        <f t="shared" si="20"/>
        <v/>
      </c>
      <c r="L115" s="27"/>
      <c r="M115" s="25"/>
      <c r="N115" s="25"/>
      <c r="O115" s="25"/>
      <c r="P115" s="25"/>
      <c r="Q115" s="25"/>
      <c r="R115" s="27"/>
      <c r="S115" s="25"/>
      <c r="T115" s="25"/>
      <c r="U115" s="25"/>
      <c r="V115" s="25"/>
      <c r="W115" s="25"/>
      <c r="X115" s="25"/>
      <c r="Y115" s="25"/>
      <c r="Z115" s="27"/>
      <c r="AA115" s="31"/>
      <c r="AB115" s="27"/>
      <c r="AC115" s="26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19"/>
        <v/>
      </c>
      <c r="J116" s="27"/>
      <c r="K116" s="27" t="str">
        <f t="shared" si="20"/>
        <v/>
      </c>
      <c r="L116" s="27"/>
      <c r="M116" s="25"/>
      <c r="N116" s="25"/>
      <c r="O116" s="25"/>
      <c r="P116" s="25"/>
      <c r="Q116" s="25"/>
      <c r="R116" s="27"/>
      <c r="S116" s="25"/>
      <c r="T116" s="25"/>
      <c r="U116" s="25"/>
      <c r="V116" s="25"/>
      <c r="W116" s="25"/>
      <c r="X116" s="25"/>
      <c r="Y116" s="25"/>
      <c r="Z116" s="27"/>
      <c r="AA116" s="31"/>
      <c r="AB116" s="27"/>
      <c r="AC116" s="26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19"/>
        <v/>
      </c>
      <c r="J117" s="27"/>
      <c r="K117" s="27" t="str">
        <f t="shared" si="20"/>
        <v/>
      </c>
      <c r="L117" s="27"/>
      <c r="M117" s="25"/>
      <c r="N117" s="25"/>
      <c r="O117" s="25"/>
      <c r="P117" s="25"/>
      <c r="Q117" s="25"/>
      <c r="R117" s="27"/>
      <c r="S117" s="25"/>
      <c r="T117" s="25"/>
      <c r="U117" s="25"/>
      <c r="V117" s="25"/>
      <c r="W117" s="25"/>
      <c r="X117" s="25"/>
      <c r="Y117" s="25"/>
      <c r="Z117" s="27"/>
      <c r="AA117" s="31"/>
      <c r="AB117" s="27"/>
      <c r="AC117" s="26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 t="str">
        <f t="shared" si="19"/>
        <v/>
      </c>
      <c r="J118" s="27"/>
      <c r="K118" s="27" t="str">
        <f t="shared" si="20"/>
        <v/>
      </c>
      <c r="L118" s="27"/>
      <c r="M118" s="25"/>
      <c r="N118" s="25"/>
      <c r="O118" s="25"/>
      <c r="P118" s="25"/>
      <c r="Q118" s="25"/>
      <c r="R118" s="27"/>
      <c r="S118" s="25"/>
      <c r="T118" s="25"/>
      <c r="U118" s="25"/>
      <c r="V118" s="25"/>
      <c r="W118" s="25"/>
      <c r="X118" s="25"/>
      <c r="Y118" s="25"/>
      <c r="Z118" s="27"/>
      <c r="AA118" s="31"/>
      <c r="AB118" s="27"/>
      <c r="AC118" s="26"/>
      <c r="AD118" s="27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19"/>
        <v/>
      </c>
      <c r="J119" s="27"/>
      <c r="K119" s="27" t="str">
        <f t="shared" si="20"/>
        <v/>
      </c>
      <c r="L119" s="27"/>
      <c r="M119" s="25"/>
      <c r="N119" s="25"/>
      <c r="O119" s="25"/>
      <c r="P119" s="25"/>
      <c r="Q119" s="25"/>
      <c r="R119" s="27"/>
      <c r="S119" s="25"/>
      <c r="T119" s="25"/>
      <c r="U119" s="25"/>
      <c r="V119" s="25"/>
      <c r="W119" s="25"/>
      <c r="X119" s="25"/>
      <c r="Y119" s="25"/>
      <c r="Z119" s="27"/>
      <c r="AA119" s="31"/>
      <c r="AB119" s="27"/>
      <c r="AC119" s="26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19"/>
        <v/>
      </c>
      <c r="J120" s="27"/>
      <c r="K120" s="27" t="str">
        <f t="shared" si="20"/>
        <v/>
      </c>
      <c r="L120" s="27"/>
      <c r="M120" s="25"/>
      <c r="N120" s="25"/>
      <c r="O120" s="25"/>
      <c r="P120" s="25"/>
      <c r="Q120" s="25"/>
      <c r="R120" s="27"/>
      <c r="S120" s="25"/>
      <c r="T120" s="25"/>
      <c r="U120" s="25"/>
      <c r="V120" s="25"/>
      <c r="W120" s="25"/>
      <c r="X120" s="25"/>
      <c r="Y120" s="25"/>
      <c r="Z120" s="27"/>
      <c r="AA120" s="31"/>
      <c r="AB120" s="27"/>
      <c r="AC120" s="26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9"/>
      <c r="I121" s="27" t="str">
        <f t="shared" si="19"/>
        <v/>
      </c>
      <c r="J121" s="27"/>
      <c r="K121" s="27" t="str">
        <f t="shared" si="20"/>
        <v/>
      </c>
      <c r="L121" s="27"/>
      <c r="M121" s="25"/>
      <c r="N121" s="25"/>
      <c r="O121" s="25"/>
      <c r="P121" s="25"/>
      <c r="Q121" s="25"/>
      <c r="R121" s="27"/>
      <c r="S121" s="25"/>
      <c r="T121" s="25"/>
      <c r="U121" s="25"/>
      <c r="V121" s="25"/>
      <c r="W121" s="25"/>
      <c r="X121" s="25"/>
      <c r="Y121" s="25"/>
      <c r="Z121" s="27"/>
      <c r="AA121" s="31"/>
      <c r="AB121" s="27"/>
      <c r="AC121" s="26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9"/>
      <c r="I122" s="27" t="str">
        <f t="shared" si="19"/>
        <v/>
      </c>
      <c r="J122" s="27"/>
      <c r="K122" s="27" t="str">
        <f t="shared" si="20"/>
        <v/>
      </c>
      <c r="L122" s="27"/>
      <c r="M122" s="25"/>
      <c r="N122" s="25"/>
      <c r="O122" s="25"/>
      <c r="P122" s="25"/>
      <c r="Q122" s="25"/>
      <c r="R122" s="27"/>
      <c r="S122" s="25"/>
      <c r="T122" s="25"/>
      <c r="U122" s="25"/>
      <c r="V122" s="25"/>
      <c r="W122" s="25"/>
      <c r="X122" s="25"/>
      <c r="Y122" s="25"/>
      <c r="Z122" s="27"/>
      <c r="AA122" s="31"/>
      <c r="AB122" s="27"/>
      <c r="AC122" s="26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9"/>
      <c r="I123" s="27" t="str">
        <f t="shared" si="19"/>
        <v/>
      </c>
      <c r="J123" s="27"/>
      <c r="K123" s="27" t="str">
        <f t="shared" si="20"/>
        <v/>
      </c>
      <c r="L123" s="27"/>
      <c r="M123" s="25"/>
      <c r="N123" s="25"/>
      <c r="O123" s="25"/>
      <c r="P123" s="25"/>
      <c r="Q123" s="25"/>
      <c r="R123" s="27"/>
      <c r="S123" s="25"/>
      <c r="T123" s="25"/>
      <c r="U123" s="25"/>
      <c r="V123" s="25"/>
      <c r="W123" s="25"/>
      <c r="X123" s="25"/>
      <c r="Y123" s="25"/>
      <c r="Z123" s="27"/>
      <c r="AA123" s="31"/>
      <c r="AB123" s="27"/>
      <c r="AC123" s="26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19"/>
        <v/>
      </c>
      <c r="J124" s="27"/>
      <c r="K124" s="27" t="str">
        <f t="shared" si="20"/>
        <v/>
      </c>
      <c r="L124" s="27"/>
      <c r="M124" s="25"/>
      <c r="N124" s="25"/>
      <c r="O124" s="25"/>
      <c r="P124" s="25"/>
      <c r="Q124" s="25"/>
      <c r="R124" s="27"/>
      <c r="S124" s="25"/>
      <c r="T124" s="25"/>
      <c r="U124" s="25"/>
      <c r="V124" s="25"/>
      <c r="W124" s="25"/>
      <c r="X124" s="25"/>
      <c r="Y124" s="25"/>
      <c r="Z124" s="27"/>
      <c r="AA124" s="31"/>
      <c r="AB124" s="27"/>
      <c r="AC124" s="26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19"/>
        <v/>
      </c>
      <c r="J125" s="27"/>
      <c r="K125" s="27" t="str">
        <f t="shared" si="20"/>
        <v/>
      </c>
      <c r="L125" s="27"/>
      <c r="M125" s="25"/>
      <c r="N125" s="25"/>
      <c r="O125" s="25"/>
      <c r="P125" s="25"/>
      <c r="Q125" s="25"/>
      <c r="R125" s="27"/>
      <c r="S125" s="25"/>
      <c r="T125" s="25"/>
      <c r="U125" s="25"/>
      <c r="V125" s="25"/>
      <c r="W125" s="25"/>
      <c r="X125" s="25"/>
      <c r="Y125" s="25"/>
      <c r="Z125" s="27"/>
      <c r="AA125" s="31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19"/>
        <v/>
      </c>
      <c r="J126" s="27"/>
      <c r="K126" s="27" t="str">
        <f t="shared" si="20"/>
        <v/>
      </c>
      <c r="L126" s="27"/>
      <c r="M126" s="25"/>
      <c r="N126" s="25"/>
      <c r="O126" s="25"/>
      <c r="P126" s="25"/>
      <c r="Q126" s="25"/>
      <c r="R126" s="27"/>
      <c r="S126" s="25"/>
      <c r="T126" s="25"/>
      <c r="U126" s="25"/>
      <c r="V126" s="25"/>
      <c r="W126" s="25"/>
      <c r="X126" s="25"/>
      <c r="Y126" s="25"/>
      <c r="Z126" s="27"/>
      <c r="AA126" s="31"/>
      <c r="AB126" s="27"/>
      <c r="AC126" s="26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19"/>
        <v/>
      </c>
      <c r="J127" s="27"/>
      <c r="K127" s="27" t="str">
        <f t="shared" si="20"/>
        <v/>
      </c>
      <c r="L127" s="27"/>
      <c r="M127" s="25"/>
      <c r="N127" s="25"/>
      <c r="O127" s="25"/>
      <c r="P127" s="25"/>
      <c r="Q127" s="25"/>
      <c r="R127" s="27"/>
      <c r="S127" s="25"/>
      <c r="T127" s="25"/>
      <c r="U127" s="25"/>
      <c r="V127" s="25"/>
      <c r="W127" s="25"/>
      <c r="X127" s="25"/>
      <c r="Y127" s="25"/>
      <c r="Z127" s="27"/>
      <c r="AA127" s="31"/>
      <c r="AB127" s="27"/>
      <c r="AC127" s="26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19"/>
        <v/>
      </c>
      <c r="J128" s="27"/>
      <c r="K128" s="27" t="str">
        <f t="shared" si="20"/>
        <v/>
      </c>
      <c r="L128" s="27"/>
      <c r="M128" s="25"/>
      <c r="N128" s="25"/>
      <c r="O128" s="25"/>
      <c r="P128" s="25"/>
      <c r="Q128" s="25"/>
      <c r="R128" s="27"/>
      <c r="S128" s="25"/>
      <c r="T128" s="25"/>
      <c r="U128" s="25"/>
      <c r="V128" s="25"/>
      <c r="W128" s="25"/>
      <c r="X128" s="25"/>
      <c r="Y128" s="25"/>
      <c r="Z128" s="27"/>
      <c r="AA128" s="31"/>
      <c r="AB128" s="27"/>
      <c r="AC128" s="26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9"/>
      <c r="I129" s="27" t="str">
        <f t="shared" si="19"/>
        <v/>
      </c>
      <c r="J129" s="27"/>
      <c r="K129" s="27" t="str">
        <f t="shared" si="20"/>
        <v/>
      </c>
      <c r="L129" s="27"/>
      <c r="M129" s="25"/>
      <c r="N129" s="25"/>
      <c r="O129" s="25"/>
      <c r="P129" s="25"/>
      <c r="Q129" s="25"/>
      <c r="R129" s="27"/>
      <c r="S129" s="25"/>
      <c r="T129" s="25"/>
      <c r="U129" s="25"/>
      <c r="V129" s="25"/>
      <c r="W129" s="25"/>
      <c r="X129" s="25"/>
      <c r="Y129" s="25"/>
      <c r="Z129" s="27"/>
      <c r="AA129" s="31"/>
      <c r="AB129" s="27"/>
      <c r="AC129" s="26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19"/>
        <v/>
      </c>
      <c r="J130" s="27"/>
      <c r="K130" s="27" t="str">
        <f t="shared" si="20"/>
        <v/>
      </c>
      <c r="L130" s="27"/>
      <c r="M130" s="25"/>
      <c r="N130" s="25"/>
      <c r="O130" s="25"/>
      <c r="P130" s="25"/>
      <c r="Q130" s="25"/>
      <c r="R130" s="27"/>
      <c r="S130" s="25"/>
      <c r="T130" s="25"/>
      <c r="U130" s="25"/>
      <c r="V130" s="25"/>
      <c r="W130" s="25"/>
      <c r="X130" s="25"/>
      <c r="Y130" s="25"/>
      <c r="Z130" s="27"/>
      <c r="AA130" s="31"/>
      <c r="AB130" s="27"/>
      <c r="AC130" s="26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19"/>
        <v/>
      </c>
      <c r="J131" s="27"/>
      <c r="K131" s="27" t="str">
        <f t="shared" si="20"/>
        <v/>
      </c>
      <c r="L131" s="27"/>
      <c r="M131" s="25"/>
      <c r="N131" s="25"/>
      <c r="O131" s="25"/>
      <c r="P131" s="25"/>
      <c r="Q131" s="25"/>
      <c r="R131" s="27"/>
      <c r="S131" s="25"/>
      <c r="T131" s="25"/>
      <c r="U131" s="25"/>
      <c r="V131" s="25"/>
      <c r="W131" s="25"/>
      <c r="X131" s="25"/>
      <c r="Y131" s="25"/>
      <c r="Z131" s="27"/>
      <c r="AA131" s="31"/>
      <c r="AB131" s="27"/>
      <c r="AC131" s="26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9"/>
      <c r="I132" s="27" t="str">
        <f t="shared" si="19"/>
        <v/>
      </c>
      <c r="J132" s="27"/>
      <c r="K132" s="27" t="str">
        <f t="shared" si="20"/>
        <v/>
      </c>
      <c r="L132" s="27"/>
      <c r="M132" s="25"/>
      <c r="N132" s="25"/>
      <c r="O132" s="25"/>
      <c r="P132" s="25"/>
      <c r="Q132" s="25"/>
      <c r="R132" s="27"/>
      <c r="S132" s="25"/>
      <c r="T132" s="25"/>
      <c r="U132" s="25"/>
      <c r="V132" s="25"/>
      <c r="W132" s="25"/>
      <c r="X132" s="25"/>
      <c r="Y132" s="25"/>
      <c r="Z132" s="27"/>
      <c r="AA132" s="31"/>
      <c r="AB132" s="27"/>
      <c r="AC132" s="26"/>
      <c r="AD132" s="27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si="19"/>
        <v/>
      </c>
      <c r="J133" s="27"/>
      <c r="K133" s="27" t="str">
        <f t="shared" si="20"/>
        <v/>
      </c>
      <c r="L133" s="27"/>
      <c r="M133" s="25"/>
      <c r="N133" s="25"/>
      <c r="O133" s="25"/>
      <c r="P133" s="25"/>
      <c r="Q133" s="25"/>
      <c r="R133" s="27"/>
      <c r="S133" s="25"/>
      <c r="T133" s="25"/>
      <c r="U133" s="25"/>
      <c r="V133" s="25"/>
      <c r="W133" s="25"/>
      <c r="X133" s="25"/>
      <c r="Y133" s="25"/>
      <c r="Z133" s="27"/>
      <c r="AA133" s="31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19"/>
        <v/>
      </c>
      <c r="J134" s="27"/>
      <c r="K134" s="27" t="str">
        <f t="shared" si="20"/>
        <v/>
      </c>
      <c r="L134" s="27"/>
      <c r="M134" s="25"/>
      <c r="N134" s="25"/>
      <c r="O134" s="25"/>
      <c r="P134" s="25"/>
      <c r="Q134" s="25"/>
      <c r="R134" s="27"/>
      <c r="S134" s="25"/>
      <c r="T134" s="25"/>
      <c r="U134" s="25"/>
      <c r="V134" s="25"/>
      <c r="W134" s="25"/>
      <c r="X134" s="25"/>
      <c r="Y134" s="25"/>
      <c r="Z134" s="25"/>
      <c r="AA134" s="31"/>
      <c r="AB134" s="27"/>
      <c r="AC134" s="26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19"/>
        <v/>
      </c>
      <c r="J135" s="27"/>
      <c r="K135" s="27" t="str">
        <f t="shared" si="20"/>
        <v/>
      </c>
      <c r="L135" s="27"/>
      <c r="M135" s="25"/>
      <c r="N135" s="25"/>
      <c r="O135" s="25"/>
      <c r="P135" s="25"/>
      <c r="Q135" s="25"/>
      <c r="R135" s="27"/>
      <c r="S135" s="25"/>
      <c r="T135" s="25"/>
      <c r="U135" s="25"/>
      <c r="V135" s="25"/>
      <c r="W135" s="25"/>
      <c r="X135" s="25"/>
      <c r="Y135" s="25"/>
      <c r="Z135" s="27"/>
      <c r="AA135" s="31"/>
      <c r="AB135" s="27"/>
      <c r="AC135" s="26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19"/>
        <v/>
      </c>
      <c r="J136" s="27"/>
      <c r="K136" s="27" t="str">
        <f t="shared" si="20"/>
        <v/>
      </c>
      <c r="L136" s="27"/>
      <c r="M136" s="25"/>
      <c r="N136" s="25"/>
      <c r="O136" s="25"/>
      <c r="P136" s="25"/>
      <c r="Q136" s="25"/>
      <c r="R136" s="27"/>
      <c r="S136" s="25"/>
      <c r="T136" s="25"/>
      <c r="U136" s="25"/>
      <c r="V136" s="25"/>
      <c r="W136" s="25"/>
      <c r="X136" s="25"/>
      <c r="Y136" s="25"/>
      <c r="Z136" s="27"/>
      <c r="AA136" s="31"/>
      <c r="AB136" s="27"/>
      <c r="AC136" s="26"/>
      <c r="AD136" s="27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19"/>
        <v/>
      </c>
      <c r="J137" s="27"/>
      <c r="K137" s="27" t="str">
        <f t="shared" si="20"/>
        <v/>
      </c>
      <c r="L137" s="27"/>
      <c r="M137" s="25"/>
      <c r="N137" s="25"/>
      <c r="O137" s="25"/>
      <c r="P137" s="25"/>
      <c r="Q137" s="25"/>
      <c r="R137" s="27"/>
      <c r="S137" s="25"/>
      <c r="T137" s="25"/>
      <c r="U137" s="25"/>
      <c r="V137" s="25"/>
      <c r="W137" s="25"/>
      <c r="X137" s="25"/>
      <c r="Y137" s="25"/>
      <c r="Z137" s="27"/>
      <c r="AA137" s="31"/>
      <c r="AB137" s="27"/>
      <c r="AC137" s="26"/>
      <c r="AD137" s="27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19"/>
        <v/>
      </c>
      <c r="J138" s="27"/>
      <c r="K138" s="27" t="str">
        <f t="shared" si="20"/>
        <v/>
      </c>
      <c r="L138" s="27"/>
      <c r="M138" s="25"/>
      <c r="N138" s="25"/>
      <c r="O138" s="25"/>
      <c r="P138" s="25"/>
      <c r="Q138" s="25"/>
      <c r="R138" s="27"/>
      <c r="S138" s="25"/>
      <c r="T138" s="25"/>
      <c r="U138" s="25"/>
      <c r="V138" s="25"/>
      <c r="W138" s="25"/>
      <c r="X138" s="25"/>
      <c r="Y138" s="25"/>
      <c r="Z138" s="25"/>
      <c r="AA138" s="31"/>
      <c r="AB138" s="27"/>
      <c r="AC138" s="26"/>
      <c r="AD138" s="27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19"/>
        <v/>
      </c>
      <c r="J139" s="27"/>
      <c r="K139" s="27" t="str">
        <f t="shared" si="20"/>
        <v/>
      </c>
      <c r="L139" s="27"/>
      <c r="M139" s="25"/>
      <c r="N139" s="25"/>
      <c r="O139" s="25"/>
      <c r="P139" s="25"/>
      <c r="Q139" s="25"/>
      <c r="R139" s="27"/>
      <c r="S139" s="25"/>
      <c r="T139" s="25"/>
      <c r="U139" s="25"/>
      <c r="V139" s="25"/>
      <c r="W139" s="25"/>
      <c r="X139" s="25"/>
      <c r="Y139" s="25"/>
      <c r="Z139" s="25"/>
      <c r="AA139" s="31"/>
      <c r="AB139" s="27"/>
      <c r="AC139" s="26"/>
      <c r="AD139" s="27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19"/>
        <v/>
      </c>
      <c r="J140" s="27"/>
      <c r="K140" s="27" t="str">
        <f t="shared" si="20"/>
        <v/>
      </c>
      <c r="L140" s="27"/>
      <c r="M140" s="25"/>
      <c r="N140" s="25"/>
      <c r="O140" s="25"/>
      <c r="P140" s="25"/>
      <c r="Q140" s="25"/>
      <c r="R140" s="27"/>
      <c r="S140" s="25"/>
      <c r="T140" s="25"/>
      <c r="U140" s="25"/>
      <c r="V140" s="25"/>
      <c r="W140" s="25"/>
      <c r="X140" s="25"/>
      <c r="Y140" s="25"/>
      <c r="Z140" s="25"/>
      <c r="AA140" s="31"/>
      <c r="AB140" s="27"/>
      <c r="AC140" s="26"/>
      <c r="AD140" s="27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19"/>
        <v/>
      </c>
      <c r="J141" s="27"/>
      <c r="K141" s="27" t="str">
        <f t="shared" si="20"/>
        <v/>
      </c>
      <c r="L141" s="27"/>
      <c r="M141" s="25"/>
      <c r="N141" s="25"/>
      <c r="O141" s="25"/>
      <c r="P141" s="25"/>
      <c r="Q141" s="25"/>
      <c r="R141" s="27"/>
      <c r="S141" s="25"/>
      <c r="T141" s="25"/>
      <c r="U141" s="25"/>
      <c r="V141" s="25"/>
      <c r="W141" s="25"/>
      <c r="X141" s="25"/>
      <c r="Y141" s="25"/>
      <c r="Z141" s="25"/>
      <c r="AA141" s="31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19"/>
        <v/>
      </c>
      <c r="J142" s="27"/>
      <c r="K142" s="27" t="str">
        <f t="shared" si="20"/>
        <v/>
      </c>
      <c r="L142" s="27"/>
      <c r="M142" s="25"/>
      <c r="N142" s="25"/>
      <c r="O142" s="25"/>
      <c r="P142" s="25"/>
      <c r="Q142" s="25"/>
      <c r="R142" s="27"/>
      <c r="S142" s="25"/>
      <c r="T142" s="25"/>
      <c r="U142" s="25"/>
      <c r="V142" s="25"/>
      <c r="W142" s="25"/>
      <c r="X142" s="25"/>
      <c r="Y142" s="25"/>
      <c r="Z142" s="25"/>
      <c r="AA142" s="31"/>
      <c r="AB142" s="27"/>
      <c r="AC142" s="26"/>
      <c r="AD142" s="27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19"/>
        <v/>
      </c>
      <c r="J143" s="27"/>
      <c r="K143" s="27" t="str">
        <f t="shared" si="20"/>
        <v/>
      </c>
      <c r="L143" s="27"/>
      <c r="M143" s="25"/>
      <c r="N143" s="25"/>
      <c r="O143" s="25"/>
      <c r="P143" s="25"/>
      <c r="Q143" s="25"/>
      <c r="R143" s="27"/>
      <c r="S143" s="25"/>
      <c r="T143" s="25"/>
      <c r="U143" s="25"/>
      <c r="V143" s="25"/>
      <c r="W143" s="25"/>
      <c r="X143" s="25"/>
      <c r="Y143" s="25"/>
      <c r="Z143" s="25"/>
      <c r="AA143" s="31"/>
      <c r="AB143" s="27"/>
      <c r="AC143" s="26"/>
      <c r="AD143" s="27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19"/>
        <v/>
      </c>
      <c r="J144" s="27"/>
      <c r="K144" s="27" t="str">
        <f t="shared" si="20"/>
        <v/>
      </c>
      <c r="L144" s="27"/>
      <c r="M144" s="25"/>
      <c r="N144" s="25"/>
      <c r="O144" s="25"/>
      <c r="P144" s="25"/>
      <c r="Q144" s="25"/>
      <c r="R144" s="27"/>
      <c r="S144" s="25"/>
      <c r="T144" s="25"/>
      <c r="U144" s="25"/>
      <c r="V144" s="25"/>
      <c r="W144" s="25"/>
      <c r="X144" s="25"/>
      <c r="Y144" s="25"/>
      <c r="Z144" s="25"/>
      <c r="AA144" s="31"/>
      <c r="AB144" s="27"/>
      <c r="AC144" s="31"/>
      <c r="AD144" s="27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19"/>
        <v/>
      </c>
      <c r="J145" s="27"/>
      <c r="K145" s="27" t="str">
        <f t="shared" si="20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6"/>
      <c r="AD145" s="27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19"/>
        <v/>
      </c>
      <c r="J146" s="27"/>
      <c r="K146" s="27" t="str">
        <f t="shared" si="20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6"/>
      <c r="AD146" s="27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19"/>
        <v/>
      </c>
      <c r="J147" s="27"/>
      <c r="K147" s="27" t="str">
        <f t="shared" si="20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6"/>
      <c r="AD147" s="27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19"/>
        <v/>
      </c>
      <c r="J148" s="27"/>
      <c r="K148" s="27" t="str">
        <f t="shared" si="20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6"/>
      <c r="AD148" s="27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19"/>
        <v/>
      </c>
      <c r="J149" s="27"/>
      <c r="K149" s="27" t="str">
        <f t="shared" si="20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 t="str">
        <f t="shared" si="19"/>
        <v/>
      </c>
      <c r="J150" s="27"/>
      <c r="K150" s="27" t="str">
        <f t="shared" si="20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6"/>
      <c r="AD150" s="27"/>
    </row>
    <row r="151" spans="2:30" ht="12.75" customHeight="1" x14ac:dyDescent="0.2">
      <c r="B151" s="49"/>
      <c r="D151" s="28"/>
      <c r="E151" s="29"/>
      <c r="F151" s="28"/>
      <c r="G151" s="30"/>
      <c r="H151" s="29"/>
      <c r="I151" s="27" t="str">
        <f t="shared" si="19"/>
        <v/>
      </c>
      <c r="J151" s="27"/>
      <c r="K151" s="27" t="str">
        <f t="shared" si="20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6"/>
      <c r="AD151" s="27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19"/>
        <v/>
      </c>
      <c r="J152" s="27"/>
      <c r="K152" s="27" t="str">
        <f t="shared" si="20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6"/>
      <c r="AD152" s="27"/>
    </row>
    <row r="153" spans="2:30" ht="12.75" customHeight="1" x14ac:dyDescent="0.2">
      <c r="B153" s="49"/>
      <c r="D153" s="28"/>
      <c r="E153" s="29"/>
      <c r="F153" s="28"/>
      <c r="G153" s="30"/>
      <c r="H153" s="32"/>
      <c r="I153" s="27" t="str">
        <f t="shared" si="19"/>
        <v/>
      </c>
      <c r="J153" s="27"/>
      <c r="K153" s="27" t="str">
        <f t="shared" si="20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6"/>
      <c r="AD153" s="27"/>
    </row>
    <row r="154" spans="2:30" ht="12.75" customHeight="1" x14ac:dyDescent="0.2">
      <c r="B154" s="49"/>
      <c r="D154" s="28"/>
      <c r="E154" s="29"/>
      <c r="F154" s="28"/>
      <c r="G154" s="30"/>
      <c r="H154" s="32"/>
      <c r="I154" s="27" t="str">
        <f t="shared" si="19"/>
        <v/>
      </c>
      <c r="J154" s="27"/>
      <c r="K154" s="27" t="str">
        <f t="shared" si="20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6"/>
      <c r="AD154" s="27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19"/>
        <v/>
      </c>
      <c r="J155" s="27"/>
      <c r="K155" s="27" t="str">
        <f t="shared" si="20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31"/>
      <c r="AB155" s="25"/>
      <c r="AC155" s="26"/>
      <c r="AD155" s="27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19"/>
        <v/>
      </c>
      <c r="J156" s="27"/>
      <c r="K156" s="27" t="str">
        <f t="shared" si="20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31"/>
      <c r="AB156" s="25"/>
      <c r="AC156" s="26"/>
      <c r="AD156" s="27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19"/>
        <v/>
      </c>
      <c r="J157" s="27"/>
      <c r="K157" s="27" t="str">
        <f t="shared" si="20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31"/>
      <c r="AB157" s="25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19"/>
        <v/>
      </c>
      <c r="J158" s="27"/>
      <c r="K158" s="27" t="str">
        <f t="shared" si="20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31"/>
      <c r="AB158" s="25"/>
      <c r="AC158" s="26"/>
      <c r="AD158" s="27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19"/>
        <v/>
      </c>
      <c r="J159" s="27"/>
      <c r="K159" s="27" t="str">
        <f t="shared" si="20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31"/>
      <c r="AB159" s="25"/>
      <c r="AC159" s="26"/>
      <c r="AD159" s="27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19"/>
        <v/>
      </c>
      <c r="J160" s="27"/>
      <c r="K160" s="27" t="str">
        <f t="shared" si="20"/>
        <v/>
      </c>
      <c r="L160" s="27"/>
      <c r="M160" s="25"/>
      <c r="N160" s="25"/>
      <c r="O160" s="25"/>
      <c r="P160" s="25"/>
      <c r="Q160" s="25"/>
      <c r="R160" s="27"/>
      <c r="S160" s="25"/>
      <c r="T160" s="25"/>
      <c r="U160" s="25"/>
      <c r="V160" s="25"/>
      <c r="W160" s="25"/>
      <c r="X160" s="25"/>
      <c r="Y160" s="25"/>
      <c r="Z160" s="25"/>
      <c r="AA160" s="31"/>
      <c r="AB160" s="27"/>
      <c r="AC160" s="26"/>
      <c r="AD160" s="27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19"/>
        <v/>
      </c>
      <c r="J161" s="27"/>
      <c r="K161" s="27" t="str">
        <f t="shared" si="20"/>
        <v/>
      </c>
      <c r="L161" s="27"/>
      <c r="M161" s="25"/>
      <c r="N161" s="25"/>
      <c r="O161" s="25"/>
      <c r="P161" s="25"/>
      <c r="Q161" s="25"/>
      <c r="R161" s="27"/>
      <c r="S161" s="25"/>
      <c r="T161" s="25"/>
      <c r="U161" s="25"/>
      <c r="V161" s="25"/>
      <c r="W161" s="25"/>
      <c r="X161" s="25"/>
      <c r="Y161" s="25"/>
      <c r="Z161" s="25"/>
      <c r="AA161" s="31"/>
      <c r="AB161" s="27"/>
      <c r="AC161" s="26"/>
      <c r="AD161" s="27"/>
    </row>
    <row r="162" spans="2:30" ht="12.75" customHeight="1" x14ac:dyDescent="0.2">
      <c r="B162" s="49"/>
      <c r="D162" s="28"/>
      <c r="E162" s="29"/>
      <c r="F162" s="28"/>
      <c r="G162" s="30"/>
      <c r="H162" s="29"/>
      <c r="I162" s="27" t="str">
        <f t="shared" si="19"/>
        <v/>
      </c>
      <c r="J162" s="27"/>
      <c r="K162" s="27" t="str">
        <f t="shared" si="20"/>
        <v/>
      </c>
      <c r="L162" s="27"/>
      <c r="M162" s="25"/>
      <c r="N162" s="25"/>
      <c r="O162" s="25"/>
      <c r="P162" s="25"/>
      <c r="Q162" s="25"/>
      <c r="R162" s="27"/>
      <c r="S162" s="25"/>
      <c r="T162" s="25"/>
      <c r="U162" s="25"/>
      <c r="V162" s="25"/>
      <c r="W162" s="25"/>
      <c r="X162" s="25"/>
      <c r="Y162" s="25"/>
      <c r="Z162" s="25"/>
      <c r="AA162" s="31"/>
      <c r="AB162" s="27"/>
      <c r="AC162" s="26"/>
      <c r="AD162" s="27"/>
    </row>
    <row r="163" spans="2:30" ht="12.75" customHeight="1" x14ac:dyDescent="0.2">
      <c r="B163" s="49"/>
      <c r="D163" s="28"/>
      <c r="E163" s="29"/>
      <c r="F163" s="28"/>
      <c r="G163" s="30"/>
      <c r="H163" s="29"/>
      <c r="I163" s="27" t="str">
        <f t="shared" si="19"/>
        <v/>
      </c>
      <c r="J163" s="27"/>
      <c r="K163" s="27" t="str">
        <f t="shared" si="20"/>
        <v/>
      </c>
      <c r="L163" s="27"/>
      <c r="M163" s="25"/>
      <c r="N163" s="25"/>
      <c r="O163" s="25"/>
      <c r="P163" s="25"/>
      <c r="Q163" s="25"/>
      <c r="R163" s="27"/>
      <c r="S163" s="25"/>
      <c r="T163" s="25"/>
      <c r="U163" s="25"/>
      <c r="V163" s="25"/>
      <c r="W163" s="25"/>
      <c r="X163" s="25"/>
      <c r="Y163" s="25"/>
      <c r="Z163" s="25"/>
      <c r="AA163" s="31"/>
      <c r="AB163" s="27"/>
      <c r="AC163" s="26"/>
      <c r="AD163" s="27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 t="str">
        <f t="shared" si="19"/>
        <v/>
      </c>
      <c r="J164" s="35"/>
      <c r="K164" s="35" t="str">
        <f t="shared" si="20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6"/>
      <c r="AB164" s="35"/>
      <c r="AC164" s="36"/>
      <c r="AD164" s="35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19"/>
        <v/>
      </c>
      <c r="J165" s="35"/>
      <c r="K165" s="35" t="str">
        <f t="shared" si="20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6"/>
      <c r="AB165" s="35"/>
      <c r="AC165" s="36"/>
      <c r="AD165" s="35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 t="str">
        <f t="shared" si="19"/>
        <v/>
      </c>
      <c r="J166" s="35"/>
      <c r="K166" s="35" t="str">
        <f t="shared" si="20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6"/>
      <c r="AB166" s="35"/>
      <c r="AC166" s="36"/>
      <c r="AD166" s="35"/>
    </row>
    <row r="167" spans="2:30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19"/>
        <v/>
      </c>
      <c r="J167" s="35"/>
      <c r="K167" s="35" t="str">
        <f t="shared" si="20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6"/>
      <c r="AB167" s="35"/>
      <c r="AC167" s="36"/>
      <c r="AD167" s="35"/>
    </row>
    <row r="168" spans="2:30" ht="12.75" customHeight="1" thickBot="1" x14ac:dyDescent="0.25">
      <c r="D168" s="88" t="s">
        <v>4</v>
      </c>
      <c r="E168" s="89"/>
      <c r="F168" s="89"/>
      <c r="G168" s="89"/>
      <c r="H168" s="89"/>
      <c r="I168" s="89"/>
      <c r="J168" s="89"/>
      <c r="K168" s="89"/>
      <c r="L168" s="90"/>
      <c r="M168" s="39" t="str">
        <f>IF(M91="","",IF(M108="","",IF(SUM(M109:M167)&lt;&gt;0,SUM(M109:M167),"")))</f>
        <v/>
      </c>
      <c r="N168" s="39"/>
      <c r="O168" s="39"/>
      <c r="P168" s="39" t="str">
        <f t="shared" ref="P168" si="21">IF(P91="","",IF(P108="","",IF(SUM(P109:P167)&lt;&gt;0,SUM(P109:P167),"")))</f>
        <v/>
      </c>
      <c r="Q168" s="39"/>
      <c r="R168" s="39" t="str">
        <f t="shared" ref="R168" si="22">IF(R91="","",IF(R108="","",IF(SUM(R109:R167)&lt;&gt;0,SUM(R109:R167),"")))</f>
        <v/>
      </c>
      <c r="S168" s="39" t="str">
        <f t="shared" ref="S168" si="23">IF(S91="","",IF(S108="","",IF(SUM(S109:S167)&lt;&gt;0,SUM(S109:S167),"")))</f>
        <v/>
      </c>
      <c r="T168" s="39" t="str">
        <f t="shared" ref="T168" si="24">IF(T91="","",IF(T108="","",IF(SUM(T109:T167)&lt;&gt;0,SUM(T109:T167),"")))</f>
        <v/>
      </c>
      <c r="U168" s="39" t="str">
        <f t="shared" ref="U168" si="25">IF(U91="","",IF(U108="","",IF(SUM(U109:U167)&lt;&gt;0,SUM(U109:U167),"")))</f>
        <v/>
      </c>
      <c r="V168" s="39" t="str">
        <f t="shared" ref="V168" si="26">IF(V91="","",IF(V108="","",IF(SUM(V109:V167)&lt;&gt;0,SUM(V109:V167),"")))</f>
        <v/>
      </c>
      <c r="W168" s="39" t="str">
        <f t="shared" ref="W168" si="27">IF(W91="","",IF(W108="","",IF(SUM(W109:W167)&lt;&gt;0,SUM(W109:W167),"")))</f>
        <v/>
      </c>
      <c r="X168" s="39" t="str">
        <f t="shared" ref="X168" si="28">IF(X91="","",IF(X108="","",IF(SUM(X109:X167)&lt;&gt;0,SUM(X109:X167),"")))</f>
        <v/>
      </c>
      <c r="Y168" s="39" t="str">
        <f t="shared" ref="Y168" si="29">IF(Y91="","",IF(Y108="","",IF(SUM(Y109:Y167)&lt;&gt;0,SUM(Y109:Y167),"")))</f>
        <v/>
      </c>
      <c r="Z168" s="39" t="str">
        <f t="shared" ref="Z168" si="30">IF(Z91="","",IF(Z108="","",IF(SUM(Z109:Z167)&lt;&gt;0,SUM(Z109:Z167),"")))</f>
        <v/>
      </c>
      <c r="AA168" s="39" t="str">
        <f t="shared" ref="AA168" si="31">IF(AA91="","",IF(AA108="","",IF(SUM(AA109:AA167)&lt;&gt;0,SUM(AA109:AA167),"")))</f>
        <v/>
      </c>
      <c r="AB168" s="39" t="str">
        <f t="shared" ref="AB168" si="32">IF(AB91="","",IF(AB108="","",IF(SUM(AB109:AB167)&lt;&gt;0,SUM(AB109:AB167),"")))</f>
        <v/>
      </c>
      <c r="AC168" s="39" t="str">
        <f t="shared" ref="AC168" si="33">IF(AC91="","",IF(AC108="","",IF(SUM(AC109:AC167)&lt;&gt;0,SUM(AC109:AC167),"")))</f>
        <v/>
      </c>
      <c r="AD168" s="39" t="str">
        <f t="shared" ref="AD168" si="34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91" t="s">
        <v>5</v>
      </c>
      <c r="E169" s="92"/>
      <c r="F169" s="92"/>
      <c r="G169" s="92"/>
      <c r="H169" s="92"/>
      <c r="I169" s="92"/>
      <c r="J169" s="92"/>
      <c r="K169" s="92"/>
      <c r="L169" s="93"/>
      <c r="M169" s="40" t="str">
        <f>IF(M91="","",IF(M108="",IF(SUM(COUNTIF(M109:M167,"LS")+COUNTIF(M109:M167,"LUMP"))&gt;0,"LS",""),IF(M168&lt;&gt;"",ROUNDUP(M168,0),"")))</f>
        <v/>
      </c>
      <c r="N169" s="40"/>
      <c r="O169" s="40"/>
      <c r="P169" s="40" t="str">
        <f t="shared" ref="P169" si="35">IF(P91="","",IF(P108="",IF(SUM(COUNTIF(P109:P167,"LS")+COUNTIF(P109:P167,"LUMP"))&gt;0,"LS",""),IF(P168&lt;&gt;"",ROUNDUP(P168,0),"")))</f>
        <v/>
      </c>
      <c r="Q169" s="40"/>
      <c r="R169" s="40" t="str">
        <f t="shared" ref="R169" si="36">IF(R91="","",IF(R108="",IF(SUM(COUNTIF(R109:R167,"LS")+COUNTIF(R109:R167,"LUMP"))&gt;0,"LS",""),IF(R168&lt;&gt;"",ROUNDUP(R168,0),"")))</f>
        <v/>
      </c>
      <c r="S169" s="40" t="str">
        <f t="shared" ref="S169" si="37">IF(S91="","",IF(S108="",IF(SUM(COUNTIF(S109:S167,"LS")+COUNTIF(S109:S167,"LUMP"))&gt;0,"LS",""),IF(S168&lt;&gt;"",ROUNDUP(S168,0),"")))</f>
        <v/>
      </c>
      <c r="T169" s="40" t="str">
        <f t="shared" ref="T169" si="38">IF(T91="","",IF(T108="",IF(SUM(COUNTIF(T109:T167,"LS")+COUNTIF(T109:T167,"LUMP"))&gt;0,"LS",""),IF(T168&lt;&gt;"",ROUNDUP(T168,0),"")))</f>
        <v/>
      </c>
      <c r="U169" s="40" t="str">
        <f t="shared" ref="U169" si="39">IF(U91="","",IF(U108="",IF(SUM(COUNTIF(U109:U167,"LS")+COUNTIF(U109:U167,"LUMP"))&gt;0,"LS",""),IF(U168&lt;&gt;"",ROUNDUP(U168,0),"")))</f>
        <v/>
      </c>
      <c r="V169" s="40" t="str">
        <f t="shared" ref="V169" si="40">IF(V91="","",IF(V108="",IF(SUM(COUNTIF(V109:V167,"LS")+COUNTIF(V109:V167,"LUMP"))&gt;0,"LS",""),IF(V168&lt;&gt;"",ROUNDUP(V168,0),"")))</f>
        <v/>
      </c>
      <c r="W169" s="40" t="str">
        <f t="shared" ref="W169" si="41">IF(W91="","",IF(W108="",IF(SUM(COUNTIF(W109:W167,"LS")+COUNTIF(W109:W167,"LUMP"))&gt;0,"LS",""),IF(W168&lt;&gt;"",ROUNDUP(W168,0),"")))</f>
        <v/>
      </c>
      <c r="X169" s="40" t="str">
        <f t="shared" ref="X169" si="42">IF(X91="","",IF(X108="",IF(SUM(COUNTIF(X109:X167,"LS")+COUNTIF(X109:X167,"LUMP"))&gt;0,"LS",""),IF(X168&lt;&gt;"",ROUNDUP(X168,0),"")))</f>
        <v/>
      </c>
      <c r="Y169" s="40" t="str">
        <f t="shared" ref="Y169" si="43">IF(Y91="","",IF(Y108="",IF(SUM(COUNTIF(Y109:Y167,"LS")+COUNTIF(Y109:Y167,"LUMP"))&gt;0,"LS",""),IF(Y168&lt;&gt;"",ROUNDUP(Y168,0),"")))</f>
        <v/>
      </c>
      <c r="Z169" s="40" t="str">
        <f t="shared" ref="Z169" si="44">IF(Z91="","",IF(Z108="",IF(SUM(COUNTIF(Z109:Z167,"LS")+COUNTIF(Z109:Z167,"LUMP"))&gt;0,"LS",""),IF(Z168&lt;&gt;"",ROUNDUP(Z168,0),"")))</f>
        <v/>
      </c>
      <c r="AA169" s="40" t="str">
        <f t="shared" ref="AA169" si="45">IF(AA91="","",IF(AA108="",IF(SUM(COUNTIF(AA109:AA167,"LS")+COUNTIF(AA109:AA167,"LUMP"))&gt;0,"LS",""),IF(AA168&lt;&gt;"",ROUNDUP(AA168,0),"")))</f>
        <v/>
      </c>
      <c r="AB169" s="40" t="str">
        <f t="shared" ref="AB169" si="46">IF(AB91="","",IF(AB108="",IF(SUM(COUNTIF(AB109:AB167,"LS")+COUNTIF(AB109:AB167,"LUMP"))&gt;0,"LS",""),IF(AB168&lt;&gt;"",ROUNDUP(AB168,0),"")))</f>
        <v/>
      </c>
      <c r="AC169" s="40" t="str">
        <f t="shared" ref="AC169" si="47">IF(AC91="","",IF(AC108="",IF(SUM(COUNTIF(AC109:AC167,"LS")+COUNTIF(AC109:AC167,"LUMP"))&gt;0,"LS",""),IF(AC168&lt;&gt;"",ROUNDUP(AC168,0),"")))</f>
        <v/>
      </c>
      <c r="AD169" s="40" t="str">
        <f t="shared" ref="AD169" si="48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102">
        <f>D90+1</f>
        <v>3</v>
      </c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120" t="s">
        <v>18</v>
      </c>
      <c r="D176" s="94" t="s">
        <v>2</v>
      </c>
      <c r="E176" s="95"/>
      <c r="F176" s="96"/>
      <c r="G176" s="100" t="s">
        <v>9</v>
      </c>
      <c r="H176" s="83" t="s">
        <v>0</v>
      </c>
      <c r="I176" s="83" t="s">
        <v>10</v>
      </c>
      <c r="J176" s="83" t="s">
        <v>30</v>
      </c>
      <c r="K176" s="83" t="s">
        <v>29</v>
      </c>
      <c r="L176" s="83" t="s">
        <v>3</v>
      </c>
      <c r="M176" s="18" t="str">
        <f t="shared" ref="M176:AD176" si="49">IF(OR(TRIM(M172)=0,TRIM(M172)=""),"",IF(IFERROR(TRIM(INDEX(QryItemNamed,MATCH(TRIM(M172),ITEM,0),2)),"")="Y","SPECIAL",LEFT(IFERROR(TRIM(INDEX(ITEM,MATCH(TRIM(M172),ITEM,0))),""),3)))</f>
        <v/>
      </c>
      <c r="N176" s="18"/>
      <c r="O176" s="18"/>
      <c r="P176" s="18" t="str">
        <f t="shared" si="49"/>
        <v/>
      </c>
      <c r="Q176" s="18"/>
      <c r="R176" s="18" t="str">
        <f t="shared" si="49"/>
        <v/>
      </c>
      <c r="S176" s="18" t="str">
        <f t="shared" si="49"/>
        <v/>
      </c>
      <c r="T176" s="18" t="str">
        <f t="shared" si="49"/>
        <v/>
      </c>
      <c r="U176" s="18" t="str">
        <f t="shared" si="49"/>
        <v/>
      </c>
      <c r="V176" s="18" t="str">
        <f t="shared" si="49"/>
        <v/>
      </c>
      <c r="W176" s="18" t="str">
        <f t="shared" si="49"/>
        <v/>
      </c>
      <c r="X176" s="18" t="str">
        <f t="shared" si="49"/>
        <v/>
      </c>
      <c r="Y176" s="18" t="str">
        <f t="shared" si="49"/>
        <v/>
      </c>
      <c r="Z176" s="18" t="str">
        <f t="shared" si="49"/>
        <v/>
      </c>
      <c r="AA176" s="18" t="str">
        <f t="shared" si="49"/>
        <v/>
      </c>
      <c r="AB176" s="18" t="str">
        <f t="shared" si="49"/>
        <v/>
      </c>
      <c r="AC176" s="18" t="str">
        <f t="shared" si="49"/>
        <v/>
      </c>
      <c r="AD176" s="18" t="str">
        <f t="shared" si="49"/>
        <v/>
      </c>
    </row>
    <row r="177" spans="2:30" ht="12.75" customHeight="1" x14ac:dyDescent="0.2">
      <c r="B177" s="121"/>
      <c r="D177" s="97"/>
      <c r="E177" s="98"/>
      <c r="F177" s="99"/>
      <c r="G177" s="101"/>
      <c r="H177" s="84"/>
      <c r="I177" s="84"/>
      <c r="J177" s="84"/>
      <c r="K177" s="84"/>
      <c r="L177" s="84"/>
      <c r="M177" s="85" t="str">
        <f t="shared" ref="M177:AD177" si="50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6"/>
      <c r="O177" s="56"/>
      <c r="P177" s="85" t="str">
        <f t="shared" si="50"/>
        <v/>
      </c>
      <c r="Q177" s="56"/>
      <c r="R177" s="85" t="str">
        <f t="shared" si="50"/>
        <v/>
      </c>
      <c r="S177" s="85" t="str">
        <f t="shared" si="50"/>
        <v/>
      </c>
      <c r="T177" s="85" t="str">
        <f t="shared" si="50"/>
        <v/>
      </c>
      <c r="U177" s="85" t="str">
        <f t="shared" si="50"/>
        <v/>
      </c>
      <c r="V177" s="85" t="str">
        <f t="shared" si="50"/>
        <v/>
      </c>
      <c r="W177" s="85" t="str">
        <f t="shared" si="50"/>
        <v/>
      </c>
      <c r="X177" s="85" t="str">
        <f t="shared" si="50"/>
        <v/>
      </c>
      <c r="Y177" s="85" t="str">
        <f t="shared" si="50"/>
        <v/>
      </c>
      <c r="Z177" s="85" t="str">
        <f t="shared" si="50"/>
        <v/>
      </c>
      <c r="AA177" s="85" t="str">
        <f t="shared" si="50"/>
        <v/>
      </c>
      <c r="AB177" s="85" t="str">
        <f t="shared" si="50"/>
        <v/>
      </c>
      <c r="AC177" s="85" t="str">
        <f t="shared" si="50"/>
        <v/>
      </c>
      <c r="AD177" s="85" t="str">
        <f t="shared" si="50"/>
        <v/>
      </c>
    </row>
    <row r="178" spans="2:30" ht="12.75" customHeight="1" x14ac:dyDescent="0.2">
      <c r="B178" s="121"/>
      <c r="D178" s="97"/>
      <c r="E178" s="98"/>
      <c r="F178" s="99"/>
      <c r="G178" s="101"/>
      <c r="H178" s="84"/>
      <c r="I178" s="84"/>
      <c r="J178" s="84"/>
      <c r="K178" s="84"/>
      <c r="L178" s="84"/>
      <c r="M178" s="86"/>
      <c r="N178" s="57"/>
      <c r="O178" s="57"/>
      <c r="P178" s="86"/>
      <c r="Q178" s="57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</row>
    <row r="179" spans="2:30" ht="12.75" customHeight="1" x14ac:dyDescent="0.2">
      <c r="B179" s="121"/>
      <c r="D179" s="97"/>
      <c r="E179" s="98"/>
      <c r="F179" s="99"/>
      <c r="G179" s="101"/>
      <c r="H179" s="84"/>
      <c r="I179" s="84"/>
      <c r="J179" s="84"/>
      <c r="K179" s="84"/>
      <c r="L179" s="84"/>
      <c r="M179" s="86"/>
      <c r="N179" s="57"/>
      <c r="O179" s="57"/>
      <c r="P179" s="86"/>
      <c r="Q179" s="57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</row>
    <row r="180" spans="2:30" ht="12.75" customHeight="1" x14ac:dyDescent="0.2">
      <c r="B180" s="121"/>
      <c r="D180" s="97"/>
      <c r="E180" s="98"/>
      <c r="F180" s="99"/>
      <c r="G180" s="101"/>
      <c r="H180" s="84"/>
      <c r="I180" s="84"/>
      <c r="J180" s="84"/>
      <c r="K180" s="84"/>
      <c r="L180" s="84"/>
      <c r="M180" s="86"/>
      <c r="N180" s="57"/>
      <c r="O180" s="57"/>
      <c r="P180" s="86"/>
      <c r="Q180" s="57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</row>
    <row r="181" spans="2:30" ht="12.75" customHeight="1" x14ac:dyDescent="0.2">
      <c r="B181" s="121"/>
      <c r="D181" s="97"/>
      <c r="E181" s="98"/>
      <c r="F181" s="99"/>
      <c r="G181" s="101"/>
      <c r="H181" s="84"/>
      <c r="I181" s="84"/>
      <c r="J181" s="84"/>
      <c r="K181" s="84"/>
      <c r="L181" s="84"/>
      <c r="M181" s="86"/>
      <c r="N181" s="57"/>
      <c r="O181" s="57"/>
      <c r="P181" s="86"/>
      <c r="Q181" s="57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</row>
    <row r="182" spans="2:30" ht="12.75" customHeight="1" x14ac:dyDescent="0.2">
      <c r="B182" s="121"/>
      <c r="D182" s="97"/>
      <c r="E182" s="98"/>
      <c r="F182" s="99"/>
      <c r="G182" s="101"/>
      <c r="H182" s="84"/>
      <c r="I182" s="84"/>
      <c r="J182" s="84"/>
      <c r="K182" s="84"/>
      <c r="L182" s="84"/>
      <c r="M182" s="86"/>
      <c r="N182" s="57"/>
      <c r="O182" s="57"/>
      <c r="P182" s="86"/>
      <c r="Q182" s="57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</row>
    <row r="183" spans="2:30" ht="12.75" customHeight="1" x14ac:dyDescent="0.2">
      <c r="B183" s="121"/>
      <c r="D183" s="97"/>
      <c r="E183" s="98"/>
      <c r="F183" s="99"/>
      <c r="G183" s="101"/>
      <c r="H183" s="84"/>
      <c r="I183" s="84"/>
      <c r="J183" s="84"/>
      <c r="K183" s="84"/>
      <c r="L183" s="84"/>
      <c r="M183" s="86"/>
      <c r="N183" s="57"/>
      <c r="O183" s="57"/>
      <c r="P183" s="86"/>
      <c r="Q183" s="57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</row>
    <row r="184" spans="2:30" ht="12.75" customHeight="1" x14ac:dyDescent="0.2">
      <c r="B184" s="121"/>
      <c r="D184" s="97"/>
      <c r="E184" s="98"/>
      <c r="F184" s="99"/>
      <c r="G184" s="101"/>
      <c r="H184" s="84"/>
      <c r="I184" s="84"/>
      <c r="J184" s="84"/>
      <c r="K184" s="84"/>
      <c r="L184" s="84"/>
      <c r="M184" s="86"/>
      <c r="N184" s="57"/>
      <c r="O184" s="57"/>
      <c r="P184" s="86"/>
      <c r="Q184" s="57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</row>
    <row r="185" spans="2:30" ht="12.75" customHeight="1" x14ac:dyDescent="0.2">
      <c r="B185" s="121"/>
      <c r="D185" s="97"/>
      <c r="E185" s="98"/>
      <c r="F185" s="99"/>
      <c r="G185" s="101"/>
      <c r="H185" s="84"/>
      <c r="I185" s="84"/>
      <c r="J185" s="84"/>
      <c r="K185" s="84"/>
      <c r="L185" s="84"/>
      <c r="M185" s="86"/>
      <c r="N185" s="57"/>
      <c r="O185" s="57"/>
      <c r="P185" s="86"/>
      <c r="Q185" s="57"/>
      <c r="R185" s="86"/>
      <c r="S185" s="86"/>
      <c r="T185" s="86"/>
      <c r="U185" s="86"/>
      <c r="V185" s="86"/>
      <c r="W185" s="86"/>
      <c r="X185" s="86"/>
      <c r="Y185" s="86"/>
      <c r="Z185" s="86"/>
      <c r="AA185" s="86"/>
      <c r="AB185" s="86"/>
      <c r="AC185" s="86"/>
      <c r="AD185" s="86"/>
    </row>
    <row r="186" spans="2:30" ht="12.75" customHeight="1" x14ac:dyDescent="0.2">
      <c r="B186" s="121"/>
      <c r="D186" s="97"/>
      <c r="E186" s="98"/>
      <c r="F186" s="99"/>
      <c r="G186" s="101"/>
      <c r="H186" s="84"/>
      <c r="I186" s="84"/>
      <c r="J186" s="84"/>
      <c r="K186" s="84"/>
      <c r="L186" s="84"/>
      <c r="M186" s="86"/>
      <c r="N186" s="57"/>
      <c r="O186" s="57"/>
      <c r="P186" s="86"/>
      <c r="Q186" s="57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</row>
    <row r="187" spans="2:30" ht="12.75" customHeight="1" x14ac:dyDescent="0.2">
      <c r="B187" s="121"/>
      <c r="D187" s="97"/>
      <c r="E187" s="98"/>
      <c r="F187" s="99"/>
      <c r="G187" s="101"/>
      <c r="H187" s="84"/>
      <c r="I187" s="84"/>
      <c r="J187" s="84"/>
      <c r="K187" s="84"/>
      <c r="L187" s="84"/>
      <c r="M187" s="86"/>
      <c r="N187" s="57"/>
      <c r="O187" s="57"/>
      <c r="P187" s="86"/>
      <c r="Q187" s="57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</row>
    <row r="188" spans="2:30" ht="12.75" customHeight="1" x14ac:dyDescent="0.2">
      <c r="B188" s="121"/>
      <c r="D188" s="97"/>
      <c r="E188" s="98"/>
      <c r="F188" s="99"/>
      <c r="G188" s="101"/>
      <c r="H188" s="84"/>
      <c r="I188" s="84"/>
      <c r="J188" s="84"/>
      <c r="K188" s="84"/>
      <c r="L188" s="84"/>
      <c r="M188" s="87"/>
      <c r="N188" s="58"/>
      <c r="O188" s="58"/>
      <c r="P188" s="87"/>
      <c r="Q188" s="58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</row>
    <row r="189" spans="2:30" ht="12.75" customHeight="1" thickBot="1" x14ac:dyDescent="0.25">
      <c r="B189" s="122"/>
      <c r="D189" s="103"/>
      <c r="E189" s="103"/>
      <c r="F189" s="103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51">IF(OR(TRIM(M172)=0,TRIM(M172)=""),"",IF(IFERROR(TRIM(INDEX(QryItemNamed,MATCH(TRIM(M172),ITEM,0),3)),"")="LS","",IFERROR(TRIM(INDEX(QryItemNamed,MATCH(TRIM(M172),ITEM,0),3)),"")))</f>
        <v/>
      </c>
      <c r="N189" s="21"/>
      <c r="O189" s="21"/>
      <c r="P189" s="21" t="str">
        <f t="shared" si="51"/>
        <v/>
      </c>
      <c r="Q189" s="21"/>
      <c r="R189" s="21" t="str">
        <f t="shared" si="51"/>
        <v/>
      </c>
      <c r="S189" s="21" t="str">
        <f t="shared" si="51"/>
        <v/>
      </c>
      <c r="T189" s="21" t="str">
        <f t="shared" si="51"/>
        <v/>
      </c>
      <c r="U189" s="21" t="str">
        <f t="shared" si="51"/>
        <v/>
      </c>
      <c r="V189" s="21" t="str">
        <f t="shared" si="51"/>
        <v/>
      </c>
      <c r="W189" s="21" t="str">
        <f t="shared" si="51"/>
        <v/>
      </c>
      <c r="X189" s="21" t="str">
        <f t="shared" si="51"/>
        <v/>
      </c>
      <c r="Y189" s="21" t="str">
        <f t="shared" si="51"/>
        <v/>
      </c>
      <c r="Z189" s="21" t="str">
        <f t="shared" si="51"/>
        <v/>
      </c>
      <c r="AA189" s="21" t="str">
        <f t="shared" si="51"/>
        <v/>
      </c>
      <c r="AB189" s="21" t="str">
        <f t="shared" si="51"/>
        <v/>
      </c>
      <c r="AC189" s="21" t="str">
        <f t="shared" si="51"/>
        <v/>
      </c>
      <c r="AD189" s="21" t="str">
        <f t="shared" si="51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52">IF(D191&lt;&gt;"",F191-D191,"")</f>
        <v/>
      </c>
      <c r="J191" s="25"/>
      <c r="K191" s="25" t="str">
        <f t="shared" ref="K191:K248" si="53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52"/>
        <v/>
      </c>
      <c r="J192" s="27"/>
      <c r="K192" s="27" t="str">
        <f t="shared" si="53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52"/>
        <v/>
      </c>
      <c r="J193" s="27"/>
      <c r="K193" s="27" t="str">
        <f t="shared" si="53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52"/>
        <v/>
      </c>
      <c r="J194" s="27"/>
      <c r="K194" s="27" t="str">
        <f t="shared" si="53"/>
        <v/>
      </c>
      <c r="L194" s="27"/>
      <c r="M194" s="25"/>
      <c r="N194" s="25"/>
      <c r="O194" s="25"/>
      <c r="P194" s="25"/>
      <c r="Q194" s="25"/>
      <c r="R194" s="27"/>
      <c r="S194" s="25"/>
      <c r="T194" s="25"/>
      <c r="U194" s="25"/>
      <c r="V194" s="25"/>
      <c r="W194" s="25"/>
      <c r="X194" s="25"/>
      <c r="Y194" s="25"/>
      <c r="Z194" s="25"/>
      <c r="AA194" s="31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52"/>
        <v/>
      </c>
      <c r="J195" s="27"/>
      <c r="K195" s="27" t="str">
        <f t="shared" si="53"/>
        <v/>
      </c>
      <c r="L195" s="27"/>
      <c r="M195" s="25"/>
      <c r="N195" s="25"/>
      <c r="O195" s="25"/>
      <c r="P195" s="25"/>
      <c r="Q195" s="25"/>
      <c r="R195" s="27"/>
      <c r="S195" s="25"/>
      <c r="T195" s="25"/>
      <c r="U195" s="25"/>
      <c r="V195" s="25"/>
      <c r="W195" s="25"/>
      <c r="X195" s="25"/>
      <c r="Y195" s="25"/>
      <c r="Z195" s="27"/>
      <c r="AA195" s="31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52"/>
        <v/>
      </c>
      <c r="J196" s="27"/>
      <c r="K196" s="27" t="str">
        <f t="shared" si="53"/>
        <v/>
      </c>
      <c r="L196" s="27"/>
      <c r="M196" s="25"/>
      <c r="N196" s="25"/>
      <c r="O196" s="25"/>
      <c r="P196" s="25"/>
      <c r="Q196" s="25"/>
      <c r="R196" s="27"/>
      <c r="S196" s="25"/>
      <c r="T196" s="25"/>
      <c r="U196" s="25"/>
      <c r="V196" s="25"/>
      <c r="W196" s="25"/>
      <c r="X196" s="25"/>
      <c r="Y196" s="25"/>
      <c r="Z196" s="27"/>
      <c r="AA196" s="31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52"/>
        <v/>
      </c>
      <c r="J197" s="27"/>
      <c r="K197" s="27" t="str">
        <f t="shared" si="53"/>
        <v/>
      </c>
      <c r="L197" s="27"/>
      <c r="M197" s="25"/>
      <c r="N197" s="25"/>
      <c r="O197" s="25"/>
      <c r="P197" s="25"/>
      <c r="Q197" s="25"/>
      <c r="R197" s="27"/>
      <c r="S197" s="25"/>
      <c r="T197" s="25"/>
      <c r="U197" s="25"/>
      <c r="V197" s="25"/>
      <c r="W197" s="25"/>
      <c r="X197" s="25"/>
      <c r="Y197" s="25"/>
      <c r="Z197" s="27"/>
      <c r="AA197" s="31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52"/>
        <v/>
      </c>
      <c r="J198" s="27"/>
      <c r="K198" s="27" t="str">
        <f t="shared" si="53"/>
        <v/>
      </c>
      <c r="L198" s="27"/>
      <c r="M198" s="25"/>
      <c r="N198" s="25"/>
      <c r="O198" s="25"/>
      <c r="P198" s="25"/>
      <c r="Q198" s="25"/>
      <c r="R198" s="27"/>
      <c r="S198" s="25"/>
      <c r="T198" s="25"/>
      <c r="U198" s="25"/>
      <c r="V198" s="25"/>
      <c r="W198" s="25"/>
      <c r="X198" s="25"/>
      <c r="Y198" s="25"/>
      <c r="Z198" s="27"/>
      <c r="AA198" s="31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52"/>
        <v/>
      </c>
      <c r="J199" s="27"/>
      <c r="K199" s="27" t="str">
        <f t="shared" si="53"/>
        <v/>
      </c>
      <c r="L199" s="27"/>
      <c r="M199" s="25"/>
      <c r="N199" s="25"/>
      <c r="O199" s="25"/>
      <c r="P199" s="25"/>
      <c r="Q199" s="25"/>
      <c r="R199" s="27"/>
      <c r="S199" s="25"/>
      <c r="T199" s="25"/>
      <c r="U199" s="25"/>
      <c r="V199" s="25"/>
      <c r="W199" s="25"/>
      <c r="X199" s="25"/>
      <c r="Y199" s="25"/>
      <c r="Z199" s="27"/>
      <c r="AA199" s="31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52"/>
        <v/>
      </c>
      <c r="J200" s="27"/>
      <c r="K200" s="27" t="str">
        <f t="shared" si="53"/>
        <v/>
      </c>
      <c r="L200" s="27"/>
      <c r="M200" s="25"/>
      <c r="N200" s="25"/>
      <c r="O200" s="25"/>
      <c r="P200" s="25"/>
      <c r="Q200" s="25"/>
      <c r="R200" s="27"/>
      <c r="S200" s="25"/>
      <c r="T200" s="25"/>
      <c r="U200" s="25"/>
      <c r="V200" s="25"/>
      <c r="W200" s="25"/>
      <c r="X200" s="25"/>
      <c r="Y200" s="25"/>
      <c r="Z200" s="27"/>
      <c r="AA200" s="31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52"/>
        <v/>
      </c>
      <c r="J201" s="27"/>
      <c r="K201" s="27" t="str">
        <f t="shared" si="53"/>
        <v/>
      </c>
      <c r="L201" s="27"/>
      <c r="M201" s="25"/>
      <c r="N201" s="25"/>
      <c r="O201" s="25"/>
      <c r="P201" s="25"/>
      <c r="Q201" s="25"/>
      <c r="R201" s="27"/>
      <c r="S201" s="25"/>
      <c r="T201" s="25"/>
      <c r="U201" s="25"/>
      <c r="V201" s="25"/>
      <c r="W201" s="25"/>
      <c r="X201" s="25"/>
      <c r="Y201" s="25"/>
      <c r="Z201" s="27"/>
      <c r="AA201" s="31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52"/>
        <v/>
      </c>
      <c r="J202" s="27"/>
      <c r="K202" s="27" t="str">
        <f t="shared" si="53"/>
        <v/>
      </c>
      <c r="L202" s="27"/>
      <c r="M202" s="25"/>
      <c r="N202" s="25"/>
      <c r="O202" s="25"/>
      <c r="P202" s="25"/>
      <c r="Q202" s="25"/>
      <c r="R202" s="27"/>
      <c r="S202" s="25"/>
      <c r="T202" s="25"/>
      <c r="U202" s="25"/>
      <c r="V202" s="25"/>
      <c r="W202" s="25"/>
      <c r="X202" s="25"/>
      <c r="Y202" s="25"/>
      <c r="Z202" s="27"/>
      <c r="AA202" s="31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52"/>
        <v/>
      </c>
      <c r="J203" s="27"/>
      <c r="K203" s="27" t="str">
        <f t="shared" si="53"/>
        <v/>
      </c>
      <c r="L203" s="27"/>
      <c r="M203" s="25"/>
      <c r="N203" s="25"/>
      <c r="O203" s="25"/>
      <c r="P203" s="25"/>
      <c r="Q203" s="25"/>
      <c r="R203" s="27"/>
      <c r="S203" s="25"/>
      <c r="T203" s="25"/>
      <c r="U203" s="25"/>
      <c r="V203" s="25"/>
      <c r="W203" s="25"/>
      <c r="X203" s="25"/>
      <c r="Y203" s="25"/>
      <c r="Z203" s="27"/>
      <c r="AA203" s="31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52"/>
        <v/>
      </c>
      <c r="J204" s="27"/>
      <c r="K204" s="27" t="str">
        <f t="shared" si="53"/>
        <v/>
      </c>
      <c r="L204" s="27"/>
      <c r="M204" s="25"/>
      <c r="N204" s="25"/>
      <c r="O204" s="25"/>
      <c r="P204" s="25"/>
      <c r="Q204" s="25"/>
      <c r="R204" s="27"/>
      <c r="S204" s="25"/>
      <c r="T204" s="25"/>
      <c r="U204" s="25"/>
      <c r="V204" s="25"/>
      <c r="W204" s="25"/>
      <c r="X204" s="25"/>
      <c r="Y204" s="25"/>
      <c r="Z204" s="27"/>
      <c r="AA204" s="31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52"/>
        <v/>
      </c>
      <c r="J205" s="27"/>
      <c r="K205" s="27" t="str">
        <f t="shared" si="53"/>
        <v/>
      </c>
      <c r="L205" s="27"/>
      <c r="M205" s="25"/>
      <c r="N205" s="25"/>
      <c r="O205" s="25"/>
      <c r="P205" s="25"/>
      <c r="Q205" s="25"/>
      <c r="R205" s="27"/>
      <c r="S205" s="25"/>
      <c r="T205" s="25"/>
      <c r="U205" s="25"/>
      <c r="V205" s="25"/>
      <c r="W205" s="25"/>
      <c r="X205" s="25"/>
      <c r="Y205" s="25"/>
      <c r="Z205" s="27"/>
      <c r="AA205" s="31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52"/>
        <v/>
      </c>
      <c r="J206" s="27"/>
      <c r="K206" s="27" t="str">
        <f t="shared" si="53"/>
        <v/>
      </c>
      <c r="L206" s="27"/>
      <c r="M206" s="25"/>
      <c r="N206" s="25"/>
      <c r="O206" s="25"/>
      <c r="P206" s="25"/>
      <c r="Q206" s="25"/>
      <c r="R206" s="27"/>
      <c r="S206" s="25"/>
      <c r="T206" s="25"/>
      <c r="U206" s="25"/>
      <c r="V206" s="25"/>
      <c r="W206" s="25"/>
      <c r="X206" s="25"/>
      <c r="Y206" s="25"/>
      <c r="Z206" s="27"/>
      <c r="AA206" s="31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52"/>
        <v/>
      </c>
      <c r="J207" s="27"/>
      <c r="K207" s="27" t="str">
        <f t="shared" si="53"/>
        <v/>
      </c>
      <c r="L207" s="27"/>
      <c r="M207" s="25"/>
      <c r="N207" s="25"/>
      <c r="O207" s="25"/>
      <c r="P207" s="25"/>
      <c r="Q207" s="25"/>
      <c r="R207" s="27"/>
      <c r="S207" s="25"/>
      <c r="T207" s="25"/>
      <c r="U207" s="25"/>
      <c r="V207" s="25"/>
      <c r="W207" s="25"/>
      <c r="X207" s="25"/>
      <c r="Y207" s="25"/>
      <c r="Z207" s="27"/>
      <c r="AA207" s="31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52"/>
        <v/>
      </c>
      <c r="J208" s="27"/>
      <c r="K208" s="27" t="str">
        <f t="shared" si="53"/>
        <v/>
      </c>
      <c r="L208" s="27"/>
      <c r="M208" s="25"/>
      <c r="N208" s="25"/>
      <c r="O208" s="25"/>
      <c r="P208" s="25"/>
      <c r="Q208" s="25"/>
      <c r="R208" s="27"/>
      <c r="S208" s="25"/>
      <c r="T208" s="25"/>
      <c r="U208" s="25"/>
      <c r="V208" s="25"/>
      <c r="W208" s="25"/>
      <c r="X208" s="25"/>
      <c r="Y208" s="25"/>
      <c r="Z208" s="27"/>
      <c r="AA208" s="31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52"/>
        <v/>
      </c>
      <c r="J209" s="27"/>
      <c r="K209" s="27" t="str">
        <f t="shared" si="53"/>
        <v/>
      </c>
      <c r="L209" s="27"/>
      <c r="M209" s="25"/>
      <c r="N209" s="25"/>
      <c r="O209" s="25"/>
      <c r="P209" s="25"/>
      <c r="Q209" s="25"/>
      <c r="R209" s="27"/>
      <c r="S209" s="25"/>
      <c r="T209" s="25"/>
      <c r="U209" s="25"/>
      <c r="V209" s="25"/>
      <c r="W209" s="25"/>
      <c r="X209" s="25"/>
      <c r="Y209" s="25"/>
      <c r="Z209" s="27"/>
      <c r="AA209" s="31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52"/>
        <v/>
      </c>
      <c r="J210" s="27"/>
      <c r="K210" s="27" t="str">
        <f t="shared" si="53"/>
        <v/>
      </c>
      <c r="L210" s="27"/>
      <c r="M210" s="25"/>
      <c r="N210" s="25"/>
      <c r="O210" s="25"/>
      <c r="P210" s="25"/>
      <c r="Q210" s="25"/>
      <c r="R210" s="27"/>
      <c r="S210" s="25"/>
      <c r="T210" s="25"/>
      <c r="U210" s="25"/>
      <c r="V210" s="25"/>
      <c r="W210" s="25"/>
      <c r="X210" s="25"/>
      <c r="Y210" s="25"/>
      <c r="Z210" s="27"/>
      <c r="AA210" s="31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52"/>
        <v/>
      </c>
      <c r="J211" s="27"/>
      <c r="K211" s="27" t="str">
        <f t="shared" si="53"/>
        <v/>
      </c>
      <c r="L211" s="27"/>
      <c r="M211" s="25"/>
      <c r="N211" s="25"/>
      <c r="O211" s="25"/>
      <c r="P211" s="25"/>
      <c r="Q211" s="25"/>
      <c r="R211" s="27"/>
      <c r="S211" s="25"/>
      <c r="T211" s="25"/>
      <c r="U211" s="25"/>
      <c r="V211" s="25"/>
      <c r="W211" s="25"/>
      <c r="X211" s="25"/>
      <c r="Y211" s="25"/>
      <c r="Z211" s="27"/>
      <c r="AA211" s="31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52"/>
        <v/>
      </c>
      <c r="J212" s="27"/>
      <c r="K212" s="27" t="str">
        <f t="shared" si="53"/>
        <v/>
      </c>
      <c r="L212" s="27"/>
      <c r="M212" s="25"/>
      <c r="N212" s="25"/>
      <c r="O212" s="25"/>
      <c r="P212" s="25"/>
      <c r="Q212" s="25"/>
      <c r="R212" s="27"/>
      <c r="S212" s="25"/>
      <c r="T212" s="25"/>
      <c r="U212" s="25"/>
      <c r="V212" s="25"/>
      <c r="W212" s="25"/>
      <c r="X212" s="25"/>
      <c r="Y212" s="25"/>
      <c r="Z212" s="27"/>
      <c r="AA212" s="31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52"/>
        <v/>
      </c>
      <c r="J213" s="27"/>
      <c r="K213" s="27" t="str">
        <f t="shared" si="53"/>
        <v/>
      </c>
      <c r="L213" s="27"/>
      <c r="M213" s="25"/>
      <c r="N213" s="25"/>
      <c r="O213" s="25"/>
      <c r="P213" s="25"/>
      <c r="Q213" s="25"/>
      <c r="R213" s="27"/>
      <c r="S213" s="25"/>
      <c r="T213" s="25"/>
      <c r="U213" s="25"/>
      <c r="V213" s="25"/>
      <c r="W213" s="25"/>
      <c r="X213" s="25"/>
      <c r="Y213" s="25"/>
      <c r="Z213" s="27"/>
      <c r="AA213" s="31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52"/>
        <v/>
      </c>
      <c r="J214" s="27"/>
      <c r="K214" s="27" t="str">
        <f t="shared" si="53"/>
        <v/>
      </c>
      <c r="L214" s="27"/>
      <c r="M214" s="25"/>
      <c r="N214" s="25"/>
      <c r="O214" s="25"/>
      <c r="P214" s="25"/>
      <c r="Q214" s="25"/>
      <c r="R214" s="27"/>
      <c r="S214" s="25"/>
      <c r="T214" s="25"/>
      <c r="U214" s="25"/>
      <c r="V214" s="25"/>
      <c r="W214" s="25"/>
      <c r="X214" s="25"/>
      <c r="Y214" s="25"/>
      <c r="Z214" s="27"/>
      <c r="AA214" s="31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52"/>
        <v/>
      </c>
      <c r="J215" s="27"/>
      <c r="K215" s="27" t="str">
        <f t="shared" si="53"/>
        <v/>
      </c>
      <c r="L215" s="27"/>
      <c r="M215" s="25"/>
      <c r="N215" s="25"/>
      <c r="O215" s="25"/>
      <c r="P215" s="25"/>
      <c r="Q215" s="25"/>
      <c r="R215" s="27"/>
      <c r="S215" s="25"/>
      <c r="T215" s="25"/>
      <c r="U215" s="25"/>
      <c r="V215" s="25"/>
      <c r="W215" s="25"/>
      <c r="X215" s="25"/>
      <c r="Y215" s="25"/>
      <c r="Z215" s="25"/>
      <c r="AA215" s="31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52"/>
        <v/>
      </c>
      <c r="J216" s="27"/>
      <c r="K216" s="27" t="str">
        <f t="shared" si="53"/>
        <v/>
      </c>
      <c r="L216" s="27"/>
      <c r="M216" s="25"/>
      <c r="N216" s="25"/>
      <c r="O216" s="25"/>
      <c r="P216" s="25"/>
      <c r="Q216" s="25"/>
      <c r="R216" s="27"/>
      <c r="S216" s="25"/>
      <c r="T216" s="25"/>
      <c r="U216" s="25"/>
      <c r="V216" s="25"/>
      <c r="W216" s="25"/>
      <c r="X216" s="25"/>
      <c r="Y216" s="25"/>
      <c r="Z216" s="27"/>
      <c r="AA216" s="31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52"/>
        <v/>
      </c>
      <c r="J217" s="27"/>
      <c r="K217" s="27" t="str">
        <f t="shared" si="53"/>
        <v/>
      </c>
      <c r="L217" s="27"/>
      <c r="M217" s="25"/>
      <c r="N217" s="25"/>
      <c r="O217" s="25"/>
      <c r="P217" s="25"/>
      <c r="Q217" s="25"/>
      <c r="R217" s="27"/>
      <c r="S217" s="25"/>
      <c r="T217" s="25"/>
      <c r="U217" s="25"/>
      <c r="V217" s="25"/>
      <c r="W217" s="25"/>
      <c r="X217" s="25"/>
      <c r="Y217" s="25"/>
      <c r="Z217" s="27"/>
      <c r="AA217" s="31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52"/>
        <v/>
      </c>
      <c r="J218" s="27"/>
      <c r="K218" s="27" t="str">
        <f t="shared" si="53"/>
        <v/>
      </c>
      <c r="L218" s="27"/>
      <c r="M218" s="25"/>
      <c r="N218" s="25"/>
      <c r="O218" s="25"/>
      <c r="P218" s="25"/>
      <c r="Q218" s="25"/>
      <c r="R218" s="27"/>
      <c r="S218" s="25"/>
      <c r="T218" s="25"/>
      <c r="U218" s="25"/>
      <c r="V218" s="25"/>
      <c r="W218" s="25"/>
      <c r="X218" s="25"/>
      <c r="Y218" s="25"/>
      <c r="Z218" s="27"/>
      <c r="AA218" s="31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52"/>
        <v/>
      </c>
      <c r="J219" s="27"/>
      <c r="K219" s="27" t="str">
        <f t="shared" si="53"/>
        <v/>
      </c>
      <c r="L219" s="27"/>
      <c r="M219" s="25"/>
      <c r="N219" s="25"/>
      <c r="O219" s="25"/>
      <c r="P219" s="25"/>
      <c r="Q219" s="25"/>
      <c r="R219" s="27"/>
      <c r="S219" s="25"/>
      <c r="T219" s="25"/>
      <c r="U219" s="25"/>
      <c r="V219" s="25"/>
      <c r="W219" s="25"/>
      <c r="X219" s="25"/>
      <c r="Y219" s="25"/>
      <c r="Z219" s="25"/>
      <c r="AA219" s="31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52"/>
        <v/>
      </c>
      <c r="J220" s="27"/>
      <c r="K220" s="27" t="str">
        <f t="shared" si="53"/>
        <v/>
      </c>
      <c r="L220" s="27"/>
      <c r="M220" s="25"/>
      <c r="N220" s="25"/>
      <c r="O220" s="25"/>
      <c r="P220" s="25"/>
      <c r="Q220" s="25"/>
      <c r="R220" s="27"/>
      <c r="S220" s="25"/>
      <c r="T220" s="25"/>
      <c r="U220" s="25"/>
      <c r="V220" s="25"/>
      <c r="W220" s="25"/>
      <c r="X220" s="25"/>
      <c r="Y220" s="25"/>
      <c r="Z220" s="25"/>
      <c r="AA220" s="31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52"/>
        <v/>
      </c>
      <c r="J221" s="27"/>
      <c r="K221" s="27" t="str">
        <f t="shared" si="53"/>
        <v/>
      </c>
      <c r="L221" s="27"/>
      <c r="M221" s="25"/>
      <c r="N221" s="25"/>
      <c r="O221" s="25"/>
      <c r="P221" s="25"/>
      <c r="Q221" s="25"/>
      <c r="R221" s="27"/>
      <c r="S221" s="25"/>
      <c r="T221" s="25"/>
      <c r="U221" s="25"/>
      <c r="V221" s="25"/>
      <c r="W221" s="25"/>
      <c r="X221" s="25"/>
      <c r="Y221" s="25"/>
      <c r="Z221" s="25"/>
      <c r="AA221" s="31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52"/>
        <v/>
      </c>
      <c r="J222" s="27"/>
      <c r="K222" s="27" t="str">
        <f t="shared" si="53"/>
        <v/>
      </c>
      <c r="L222" s="27"/>
      <c r="M222" s="25"/>
      <c r="N222" s="25"/>
      <c r="O222" s="25"/>
      <c r="P222" s="25"/>
      <c r="Q222" s="25"/>
      <c r="R222" s="27"/>
      <c r="S222" s="25"/>
      <c r="T222" s="25"/>
      <c r="U222" s="25"/>
      <c r="V222" s="25"/>
      <c r="W222" s="25"/>
      <c r="X222" s="25"/>
      <c r="Y222" s="25"/>
      <c r="Z222" s="25"/>
      <c r="AA222" s="31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52"/>
        <v/>
      </c>
      <c r="J223" s="27"/>
      <c r="K223" s="27" t="str">
        <f t="shared" si="53"/>
        <v/>
      </c>
      <c r="L223" s="27"/>
      <c r="M223" s="25"/>
      <c r="N223" s="25"/>
      <c r="O223" s="25"/>
      <c r="P223" s="25"/>
      <c r="Q223" s="25"/>
      <c r="R223" s="27"/>
      <c r="S223" s="25"/>
      <c r="T223" s="25"/>
      <c r="U223" s="25"/>
      <c r="V223" s="25"/>
      <c r="W223" s="25"/>
      <c r="X223" s="25"/>
      <c r="Y223" s="25"/>
      <c r="Z223" s="25"/>
      <c r="AA223" s="31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52"/>
        <v/>
      </c>
      <c r="J224" s="27"/>
      <c r="K224" s="27" t="str">
        <f t="shared" si="53"/>
        <v/>
      </c>
      <c r="L224" s="27"/>
      <c r="M224" s="25"/>
      <c r="N224" s="25"/>
      <c r="O224" s="25"/>
      <c r="P224" s="25"/>
      <c r="Q224" s="25"/>
      <c r="R224" s="27"/>
      <c r="S224" s="25"/>
      <c r="T224" s="25"/>
      <c r="U224" s="25"/>
      <c r="V224" s="25"/>
      <c r="W224" s="25"/>
      <c r="X224" s="25"/>
      <c r="Y224" s="25"/>
      <c r="Z224" s="25"/>
      <c r="AA224" s="31"/>
      <c r="AB224" s="27"/>
      <c r="AC224" s="26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52"/>
        <v/>
      </c>
      <c r="J225" s="27"/>
      <c r="K225" s="27" t="str">
        <f t="shared" si="53"/>
        <v/>
      </c>
      <c r="L225" s="27"/>
      <c r="M225" s="25"/>
      <c r="N225" s="25"/>
      <c r="O225" s="25"/>
      <c r="P225" s="25"/>
      <c r="Q225" s="25"/>
      <c r="R225" s="27"/>
      <c r="S225" s="25"/>
      <c r="T225" s="25"/>
      <c r="U225" s="25"/>
      <c r="V225" s="25"/>
      <c r="W225" s="25"/>
      <c r="X225" s="25"/>
      <c r="Y225" s="25"/>
      <c r="Z225" s="25"/>
      <c r="AA225" s="31"/>
      <c r="AB225" s="27"/>
      <c r="AC225" s="31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52"/>
        <v/>
      </c>
      <c r="J226" s="27"/>
      <c r="K226" s="27" t="str">
        <f t="shared" si="53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52"/>
        <v/>
      </c>
      <c r="J227" s="27"/>
      <c r="K227" s="27" t="str">
        <f t="shared" si="53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52"/>
        <v/>
      </c>
      <c r="J228" s="27"/>
      <c r="K228" s="27" t="str">
        <f t="shared" si="53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52"/>
        <v/>
      </c>
      <c r="J229" s="27"/>
      <c r="K229" s="27" t="str">
        <f t="shared" si="53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52"/>
        <v/>
      </c>
      <c r="J230" s="27"/>
      <c r="K230" s="27" t="str">
        <f t="shared" si="53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52"/>
        <v/>
      </c>
      <c r="J231" s="27"/>
      <c r="K231" s="27" t="str">
        <f t="shared" si="53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 t="str">
        <f t="shared" si="52"/>
        <v/>
      </c>
      <c r="J232" s="27"/>
      <c r="K232" s="27" t="str">
        <f t="shared" si="53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52"/>
        <v/>
      </c>
      <c r="J233" s="27"/>
      <c r="K233" s="27" t="str">
        <f t="shared" si="53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52"/>
        <v/>
      </c>
      <c r="J234" s="27"/>
      <c r="K234" s="27" t="str">
        <f t="shared" si="53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 t="str">
        <f t="shared" si="52"/>
        <v/>
      </c>
      <c r="J235" s="27"/>
      <c r="K235" s="27" t="str">
        <f t="shared" si="53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52"/>
        <v/>
      </c>
      <c r="J236" s="27"/>
      <c r="K236" s="27" t="str">
        <f t="shared" si="53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31"/>
      <c r="AB236" s="25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52"/>
        <v/>
      </c>
      <c r="J237" s="27"/>
      <c r="K237" s="27" t="str">
        <f t="shared" si="53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31"/>
      <c r="AB237" s="25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52"/>
        <v/>
      </c>
      <c r="J238" s="27"/>
      <c r="K238" s="27" t="str">
        <f t="shared" si="53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31"/>
      <c r="AB238" s="25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52"/>
        <v/>
      </c>
      <c r="J239" s="27"/>
      <c r="K239" s="27" t="str">
        <f t="shared" si="53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31"/>
      <c r="AB239" s="25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52"/>
        <v/>
      </c>
      <c r="J240" s="27"/>
      <c r="K240" s="27" t="str">
        <f t="shared" si="53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31"/>
      <c r="AB240" s="25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52"/>
        <v/>
      </c>
      <c r="J241" s="27"/>
      <c r="K241" s="27" t="str">
        <f t="shared" si="53"/>
        <v/>
      </c>
      <c r="L241" s="27"/>
      <c r="M241" s="25"/>
      <c r="N241" s="25"/>
      <c r="O241" s="25"/>
      <c r="P241" s="25"/>
      <c r="Q241" s="25"/>
      <c r="R241" s="27"/>
      <c r="S241" s="25"/>
      <c r="T241" s="25"/>
      <c r="U241" s="25"/>
      <c r="V241" s="25"/>
      <c r="W241" s="25"/>
      <c r="X241" s="25"/>
      <c r="Y241" s="25"/>
      <c r="Z241" s="25"/>
      <c r="AA241" s="31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52"/>
        <v/>
      </c>
      <c r="J242" s="27"/>
      <c r="K242" s="27" t="str">
        <f t="shared" si="53"/>
        <v/>
      </c>
      <c r="L242" s="27"/>
      <c r="M242" s="25"/>
      <c r="N242" s="25"/>
      <c r="O242" s="25"/>
      <c r="P242" s="25"/>
      <c r="Q242" s="25"/>
      <c r="R242" s="27"/>
      <c r="S242" s="25"/>
      <c r="T242" s="25"/>
      <c r="U242" s="25"/>
      <c r="V242" s="25"/>
      <c r="W242" s="25"/>
      <c r="X242" s="25"/>
      <c r="Y242" s="25"/>
      <c r="Z242" s="25"/>
      <c r="AA242" s="31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52"/>
        <v/>
      </c>
      <c r="J243" s="27"/>
      <c r="K243" s="27" t="str">
        <f t="shared" si="53"/>
        <v/>
      </c>
      <c r="L243" s="27"/>
      <c r="M243" s="25"/>
      <c r="N243" s="25"/>
      <c r="O243" s="25"/>
      <c r="P243" s="25"/>
      <c r="Q243" s="25"/>
      <c r="R243" s="27"/>
      <c r="S243" s="25"/>
      <c r="T243" s="25"/>
      <c r="U243" s="25"/>
      <c r="V243" s="25"/>
      <c r="W243" s="25"/>
      <c r="X243" s="25"/>
      <c r="Y243" s="25"/>
      <c r="Z243" s="25"/>
      <c r="AA243" s="31"/>
      <c r="AB243" s="27"/>
      <c r="AC243" s="26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52"/>
        <v/>
      </c>
      <c r="J244" s="27"/>
      <c r="K244" s="27" t="str">
        <f t="shared" si="53"/>
        <v/>
      </c>
      <c r="L244" s="27"/>
      <c r="M244" s="25"/>
      <c r="N244" s="25"/>
      <c r="O244" s="25"/>
      <c r="P244" s="25"/>
      <c r="Q244" s="25"/>
      <c r="R244" s="27"/>
      <c r="S244" s="25"/>
      <c r="T244" s="25"/>
      <c r="U244" s="25"/>
      <c r="V244" s="25"/>
      <c r="W244" s="25"/>
      <c r="X244" s="25"/>
      <c r="Y244" s="25"/>
      <c r="Z244" s="25"/>
      <c r="AA244" s="31"/>
      <c r="AB244" s="27"/>
      <c r="AC244" s="26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52"/>
        <v/>
      </c>
      <c r="J245" s="35"/>
      <c r="K245" s="35" t="str">
        <f t="shared" si="53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6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52"/>
        <v/>
      </c>
      <c r="J246" s="35"/>
      <c r="K246" s="35" t="str">
        <f t="shared" si="53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6"/>
      <c r="AB246" s="35"/>
      <c r="AC246" s="36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 t="str">
        <f t="shared" si="52"/>
        <v/>
      </c>
      <c r="J247" s="35"/>
      <c r="K247" s="35" t="str">
        <f t="shared" si="53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6"/>
      <c r="AB247" s="35"/>
      <c r="AC247" s="36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52"/>
        <v/>
      </c>
      <c r="J248" s="35"/>
      <c r="K248" s="35" t="str">
        <f t="shared" si="53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6"/>
      <c r="AB248" s="35"/>
      <c r="AC248" s="36"/>
      <c r="AD248" s="35"/>
    </row>
    <row r="249" spans="2:30" ht="12.75" customHeight="1" thickBot="1" x14ac:dyDescent="0.25">
      <c r="D249" s="88" t="s">
        <v>4</v>
      </c>
      <c r="E249" s="89"/>
      <c r="F249" s="89"/>
      <c r="G249" s="89"/>
      <c r="H249" s="89"/>
      <c r="I249" s="89"/>
      <c r="J249" s="89"/>
      <c r="K249" s="89"/>
      <c r="L249" s="90"/>
      <c r="M249" s="39" t="str">
        <f>IF(M172="","",IF(M189="","",IF(SUM(M190:M248)&lt;&gt;0,SUM(M190:M248),"")))</f>
        <v/>
      </c>
      <c r="N249" s="39"/>
      <c r="O249" s="39"/>
      <c r="P249" s="39" t="str">
        <f t="shared" ref="P249" si="54">IF(P172="","",IF(P189="","",IF(SUM(P190:P248)&lt;&gt;0,SUM(P190:P248),"")))</f>
        <v/>
      </c>
      <c r="Q249" s="39"/>
      <c r="R249" s="39" t="str">
        <f t="shared" ref="R249" si="55">IF(R172="","",IF(R189="","",IF(SUM(R190:R248)&lt;&gt;0,SUM(R190:R248),"")))</f>
        <v/>
      </c>
      <c r="S249" s="39" t="str">
        <f t="shared" ref="S249" si="56">IF(S172="","",IF(S189="","",IF(SUM(S190:S248)&lt;&gt;0,SUM(S190:S248),"")))</f>
        <v/>
      </c>
      <c r="T249" s="39" t="str">
        <f t="shared" ref="T249" si="57">IF(T172="","",IF(T189="","",IF(SUM(T190:T248)&lt;&gt;0,SUM(T190:T248),"")))</f>
        <v/>
      </c>
      <c r="U249" s="39" t="str">
        <f t="shared" ref="U249" si="58">IF(U172="","",IF(U189="","",IF(SUM(U190:U248)&lt;&gt;0,SUM(U190:U248),"")))</f>
        <v/>
      </c>
      <c r="V249" s="39" t="str">
        <f t="shared" ref="V249" si="59">IF(V172="","",IF(V189="","",IF(SUM(V190:V248)&lt;&gt;0,SUM(V190:V248),"")))</f>
        <v/>
      </c>
      <c r="W249" s="39" t="str">
        <f t="shared" ref="W249" si="60">IF(W172="","",IF(W189="","",IF(SUM(W190:W248)&lt;&gt;0,SUM(W190:W248),"")))</f>
        <v/>
      </c>
      <c r="X249" s="39" t="str">
        <f t="shared" ref="X249" si="61">IF(X172="","",IF(X189="","",IF(SUM(X190:X248)&lt;&gt;0,SUM(X190:X248),"")))</f>
        <v/>
      </c>
      <c r="Y249" s="39" t="str">
        <f t="shared" ref="Y249" si="62">IF(Y172="","",IF(Y189="","",IF(SUM(Y190:Y248)&lt;&gt;0,SUM(Y190:Y248),"")))</f>
        <v/>
      </c>
      <c r="Z249" s="39" t="str">
        <f t="shared" ref="Z249" si="63">IF(Z172="","",IF(Z189="","",IF(SUM(Z190:Z248)&lt;&gt;0,SUM(Z190:Z248),"")))</f>
        <v/>
      </c>
      <c r="AA249" s="39" t="str">
        <f t="shared" ref="AA249" si="64">IF(AA172="","",IF(AA189="","",IF(SUM(AA190:AA248)&lt;&gt;0,SUM(AA190:AA248),"")))</f>
        <v/>
      </c>
      <c r="AB249" s="39" t="str">
        <f t="shared" ref="AB249" si="65">IF(AB172="","",IF(AB189="","",IF(SUM(AB190:AB248)&lt;&gt;0,SUM(AB190:AB248),"")))</f>
        <v/>
      </c>
      <c r="AC249" s="39" t="str">
        <f t="shared" ref="AC249" si="66">IF(AC172="","",IF(AC189="","",IF(SUM(AC190:AC248)&lt;&gt;0,SUM(AC190:AC248),"")))</f>
        <v/>
      </c>
      <c r="AD249" s="39" t="str">
        <f t="shared" ref="AD249" si="67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91" t="s">
        <v>5</v>
      </c>
      <c r="E250" s="92"/>
      <c r="F250" s="92"/>
      <c r="G250" s="92"/>
      <c r="H250" s="92"/>
      <c r="I250" s="92"/>
      <c r="J250" s="92"/>
      <c r="K250" s="92"/>
      <c r="L250" s="93"/>
      <c r="M250" s="40" t="str">
        <f>IF(M172="","",IF(M189="",IF(SUM(COUNTIF(M190:M248,"LS")+COUNTIF(M190:M248,"LUMP"))&gt;0,"LS",""),IF(M249&lt;&gt;"",ROUNDUP(M249,0),"")))</f>
        <v/>
      </c>
      <c r="N250" s="40"/>
      <c r="O250" s="40"/>
      <c r="P250" s="40" t="str">
        <f t="shared" ref="P250" si="68">IF(P172="","",IF(P189="",IF(SUM(COUNTIF(P190:P248,"LS")+COUNTIF(P190:P248,"LUMP"))&gt;0,"LS",""),IF(P249&lt;&gt;"",ROUNDUP(P249,0),"")))</f>
        <v/>
      </c>
      <c r="Q250" s="40"/>
      <c r="R250" s="40" t="str">
        <f t="shared" ref="R250" si="69">IF(R172="","",IF(R189="",IF(SUM(COUNTIF(R190:R248,"LS")+COUNTIF(R190:R248,"LUMP"))&gt;0,"LS",""),IF(R249&lt;&gt;"",ROUNDUP(R249,0),"")))</f>
        <v/>
      </c>
      <c r="S250" s="40" t="str">
        <f t="shared" ref="S250" si="70">IF(S172="","",IF(S189="",IF(SUM(COUNTIF(S190:S248,"LS")+COUNTIF(S190:S248,"LUMP"))&gt;0,"LS",""),IF(S249&lt;&gt;"",ROUNDUP(S249,0),"")))</f>
        <v/>
      </c>
      <c r="T250" s="40" t="str">
        <f t="shared" ref="T250" si="71">IF(T172="","",IF(T189="",IF(SUM(COUNTIF(T190:T248,"LS")+COUNTIF(T190:T248,"LUMP"))&gt;0,"LS",""),IF(T249&lt;&gt;"",ROUNDUP(T249,0),"")))</f>
        <v/>
      </c>
      <c r="U250" s="40" t="str">
        <f t="shared" ref="U250" si="72">IF(U172="","",IF(U189="",IF(SUM(COUNTIF(U190:U248,"LS")+COUNTIF(U190:U248,"LUMP"))&gt;0,"LS",""),IF(U249&lt;&gt;"",ROUNDUP(U249,0),"")))</f>
        <v/>
      </c>
      <c r="V250" s="40" t="str">
        <f t="shared" ref="V250" si="73">IF(V172="","",IF(V189="",IF(SUM(COUNTIF(V190:V248,"LS")+COUNTIF(V190:V248,"LUMP"))&gt;0,"LS",""),IF(V249&lt;&gt;"",ROUNDUP(V249,0),"")))</f>
        <v/>
      </c>
      <c r="W250" s="40" t="str">
        <f t="shared" ref="W250" si="74">IF(W172="","",IF(W189="",IF(SUM(COUNTIF(W190:W248,"LS")+COUNTIF(W190:W248,"LUMP"))&gt;0,"LS",""),IF(W249&lt;&gt;"",ROUNDUP(W249,0),"")))</f>
        <v/>
      </c>
      <c r="X250" s="40" t="str">
        <f t="shared" ref="X250" si="75">IF(X172="","",IF(X189="",IF(SUM(COUNTIF(X190:X248,"LS")+COUNTIF(X190:X248,"LUMP"))&gt;0,"LS",""),IF(X249&lt;&gt;"",ROUNDUP(X249,0),"")))</f>
        <v/>
      </c>
      <c r="Y250" s="40" t="str">
        <f t="shared" ref="Y250" si="76">IF(Y172="","",IF(Y189="",IF(SUM(COUNTIF(Y190:Y248,"LS")+COUNTIF(Y190:Y248,"LUMP"))&gt;0,"LS",""),IF(Y249&lt;&gt;"",ROUNDUP(Y249,0),"")))</f>
        <v/>
      </c>
      <c r="Z250" s="40" t="str">
        <f t="shared" ref="Z250" si="77">IF(Z172="","",IF(Z189="",IF(SUM(COUNTIF(Z190:Z248,"LS")+COUNTIF(Z190:Z248,"LUMP"))&gt;0,"LS",""),IF(Z249&lt;&gt;"",ROUNDUP(Z249,0),"")))</f>
        <v/>
      </c>
      <c r="AA250" s="40" t="str">
        <f t="shared" ref="AA250" si="78">IF(AA172="","",IF(AA189="",IF(SUM(COUNTIF(AA190:AA248,"LS")+COUNTIF(AA190:AA248,"LUMP"))&gt;0,"LS",""),IF(AA249&lt;&gt;"",ROUNDUP(AA249,0),"")))</f>
        <v/>
      </c>
      <c r="AB250" s="40" t="str">
        <f t="shared" ref="AB250" si="79">IF(AB172="","",IF(AB189="",IF(SUM(COUNTIF(AB190:AB248,"LS")+COUNTIF(AB190:AB248,"LUMP"))&gt;0,"LS",""),IF(AB249&lt;&gt;"",ROUNDUP(AB249,0),"")))</f>
        <v/>
      </c>
      <c r="AC250" s="40" t="str">
        <f t="shared" ref="AC250" si="80">IF(AC172="","",IF(AC189="",IF(SUM(COUNTIF(AC190:AC248,"LS")+COUNTIF(AC190:AC248,"LUMP"))&gt;0,"LS",""),IF(AC249&lt;&gt;"",ROUNDUP(AC249,0),"")))</f>
        <v/>
      </c>
      <c r="AD250" s="40" t="str">
        <f t="shared" ref="AD250" si="81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102">
        <f>D171+1</f>
        <v>4</v>
      </c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120" t="s">
        <v>18</v>
      </c>
      <c r="D257" s="94" t="s">
        <v>2</v>
      </c>
      <c r="E257" s="95"/>
      <c r="F257" s="96"/>
      <c r="G257" s="100" t="s">
        <v>9</v>
      </c>
      <c r="H257" s="83" t="s">
        <v>0</v>
      </c>
      <c r="I257" s="83" t="s">
        <v>10</v>
      </c>
      <c r="J257" s="83" t="s">
        <v>30</v>
      </c>
      <c r="K257" s="83" t="s">
        <v>29</v>
      </c>
      <c r="L257" s="83" t="s">
        <v>3</v>
      </c>
      <c r="M257" s="18" t="str">
        <f t="shared" ref="M257:AD257" si="82">IF(OR(TRIM(M253)=0,TRIM(M253)=""),"",IF(IFERROR(TRIM(INDEX(QryItemNamed,MATCH(TRIM(M253),ITEM,0),2)),"")="Y","SPECIAL",LEFT(IFERROR(TRIM(INDEX(ITEM,MATCH(TRIM(M253),ITEM,0))),""),3)))</f>
        <v/>
      </c>
      <c r="N257" s="18"/>
      <c r="O257" s="18"/>
      <c r="P257" s="18" t="str">
        <f t="shared" si="82"/>
        <v/>
      </c>
      <c r="Q257" s="18"/>
      <c r="R257" s="18" t="str">
        <f t="shared" si="82"/>
        <v/>
      </c>
      <c r="S257" s="18" t="str">
        <f t="shared" si="82"/>
        <v/>
      </c>
      <c r="T257" s="18" t="str">
        <f t="shared" si="82"/>
        <v/>
      </c>
      <c r="U257" s="18" t="str">
        <f t="shared" si="82"/>
        <v/>
      </c>
      <c r="V257" s="18" t="str">
        <f t="shared" si="82"/>
        <v/>
      </c>
      <c r="W257" s="18" t="str">
        <f t="shared" si="82"/>
        <v/>
      </c>
      <c r="X257" s="18" t="str">
        <f t="shared" si="82"/>
        <v/>
      </c>
      <c r="Y257" s="18" t="str">
        <f t="shared" si="82"/>
        <v/>
      </c>
      <c r="Z257" s="18" t="str">
        <f t="shared" si="82"/>
        <v/>
      </c>
      <c r="AA257" s="18" t="str">
        <f t="shared" si="82"/>
        <v/>
      </c>
      <c r="AB257" s="18" t="str">
        <f t="shared" si="82"/>
        <v/>
      </c>
      <c r="AC257" s="18" t="str">
        <f t="shared" si="82"/>
        <v/>
      </c>
      <c r="AD257" s="18" t="str">
        <f t="shared" si="82"/>
        <v/>
      </c>
    </row>
    <row r="258" spans="2:30" ht="12.75" customHeight="1" x14ac:dyDescent="0.2">
      <c r="B258" s="121"/>
      <c r="D258" s="97"/>
      <c r="E258" s="98"/>
      <c r="F258" s="99"/>
      <c r="G258" s="101"/>
      <c r="H258" s="84"/>
      <c r="I258" s="84"/>
      <c r="J258" s="84"/>
      <c r="K258" s="84"/>
      <c r="L258" s="84"/>
      <c r="M258" s="85" t="str">
        <f t="shared" ref="M258:AD258" si="83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6"/>
      <c r="O258" s="56"/>
      <c r="P258" s="85" t="str">
        <f t="shared" si="83"/>
        <v/>
      </c>
      <c r="Q258" s="56"/>
      <c r="R258" s="85" t="str">
        <f t="shared" si="83"/>
        <v/>
      </c>
      <c r="S258" s="85" t="str">
        <f t="shared" si="83"/>
        <v/>
      </c>
      <c r="T258" s="85" t="str">
        <f t="shared" si="83"/>
        <v/>
      </c>
      <c r="U258" s="85" t="str">
        <f t="shared" si="83"/>
        <v/>
      </c>
      <c r="V258" s="85" t="str">
        <f t="shared" si="83"/>
        <v/>
      </c>
      <c r="W258" s="85" t="str">
        <f t="shared" si="83"/>
        <v/>
      </c>
      <c r="X258" s="85" t="str">
        <f t="shared" si="83"/>
        <v/>
      </c>
      <c r="Y258" s="85" t="str">
        <f t="shared" si="83"/>
        <v/>
      </c>
      <c r="Z258" s="85" t="str">
        <f t="shared" si="83"/>
        <v/>
      </c>
      <c r="AA258" s="85" t="str">
        <f t="shared" si="83"/>
        <v/>
      </c>
      <c r="AB258" s="85" t="str">
        <f t="shared" si="83"/>
        <v/>
      </c>
      <c r="AC258" s="85" t="str">
        <f t="shared" si="83"/>
        <v/>
      </c>
      <c r="AD258" s="85" t="str">
        <f t="shared" si="83"/>
        <v/>
      </c>
    </row>
    <row r="259" spans="2:30" ht="12.75" customHeight="1" x14ac:dyDescent="0.2">
      <c r="B259" s="121"/>
      <c r="D259" s="97"/>
      <c r="E259" s="98"/>
      <c r="F259" s="99"/>
      <c r="G259" s="101"/>
      <c r="H259" s="84"/>
      <c r="I259" s="84"/>
      <c r="J259" s="84"/>
      <c r="K259" s="84"/>
      <c r="L259" s="84"/>
      <c r="M259" s="86"/>
      <c r="N259" s="57"/>
      <c r="O259" s="57"/>
      <c r="P259" s="86"/>
      <c r="Q259" s="57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</row>
    <row r="260" spans="2:30" ht="12.75" customHeight="1" x14ac:dyDescent="0.2">
      <c r="B260" s="121"/>
      <c r="D260" s="97"/>
      <c r="E260" s="98"/>
      <c r="F260" s="99"/>
      <c r="G260" s="101"/>
      <c r="H260" s="84"/>
      <c r="I260" s="84"/>
      <c r="J260" s="84"/>
      <c r="K260" s="84"/>
      <c r="L260" s="84"/>
      <c r="M260" s="86"/>
      <c r="N260" s="57"/>
      <c r="O260" s="57"/>
      <c r="P260" s="86"/>
      <c r="Q260" s="57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</row>
    <row r="261" spans="2:30" ht="12.75" customHeight="1" x14ac:dyDescent="0.2">
      <c r="B261" s="121"/>
      <c r="D261" s="97"/>
      <c r="E261" s="98"/>
      <c r="F261" s="99"/>
      <c r="G261" s="101"/>
      <c r="H261" s="84"/>
      <c r="I261" s="84"/>
      <c r="J261" s="84"/>
      <c r="K261" s="84"/>
      <c r="L261" s="84"/>
      <c r="M261" s="86"/>
      <c r="N261" s="57"/>
      <c r="O261" s="57"/>
      <c r="P261" s="86"/>
      <c r="Q261" s="57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  <c r="AC261" s="86"/>
      <c r="AD261" s="86"/>
    </row>
    <row r="262" spans="2:30" ht="12.75" customHeight="1" x14ac:dyDescent="0.2">
      <c r="B262" s="121"/>
      <c r="D262" s="97"/>
      <c r="E262" s="98"/>
      <c r="F262" s="99"/>
      <c r="G262" s="101"/>
      <c r="H262" s="84"/>
      <c r="I262" s="84"/>
      <c r="J262" s="84"/>
      <c r="K262" s="84"/>
      <c r="L262" s="84"/>
      <c r="M262" s="86"/>
      <c r="N262" s="57"/>
      <c r="O262" s="57"/>
      <c r="P262" s="86"/>
      <c r="Q262" s="57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  <c r="AC262" s="86"/>
      <c r="AD262" s="86"/>
    </row>
    <row r="263" spans="2:30" ht="12.75" customHeight="1" x14ac:dyDescent="0.2">
      <c r="B263" s="121"/>
      <c r="D263" s="97"/>
      <c r="E263" s="98"/>
      <c r="F263" s="99"/>
      <c r="G263" s="101"/>
      <c r="H263" s="84"/>
      <c r="I263" s="84"/>
      <c r="J263" s="84"/>
      <c r="K263" s="84"/>
      <c r="L263" s="84"/>
      <c r="M263" s="86"/>
      <c r="N263" s="57"/>
      <c r="O263" s="57"/>
      <c r="P263" s="86"/>
      <c r="Q263" s="57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86"/>
      <c r="AC263" s="86"/>
      <c r="AD263" s="86"/>
    </row>
    <row r="264" spans="2:30" ht="12.75" customHeight="1" x14ac:dyDescent="0.2">
      <c r="B264" s="121"/>
      <c r="D264" s="97"/>
      <c r="E264" s="98"/>
      <c r="F264" s="99"/>
      <c r="G264" s="101"/>
      <c r="H264" s="84"/>
      <c r="I264" s="84"/>
      <c r="J264" s="84"/>
      <c r="K264" s="84"/>
      <c r="L264" s="84"/>
      <c r="M264" s="86"/>
      <c r="N264" s="57"/>
      <c r="O264" s="57"/>
      <c r="P264" s="86"/>
      <c r="Q264" s="57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</row>
    <row r="265" spans="2:30" ht="12.75" customHeight="1" x14ac:dyDescent="0.2">
      <c r="B265" s="121"/>
      <c r="D265" s="97"/>
      <c r="E265" s="98"/>
      <c r="F265" s="99"/>
      <c r="G265" s="101"/>
      <c r="H265" s="84"/>
      <c r="I265" s="84"/>
      <c r="J265" s="84"/>
      <c r="K265" s="84"/>
      <c r="L265" s="84"/>
      <c r="M265" s="86"/>
      <c r="N265" s="57"/>
      <c r="O265" s="57"/>
      <c r="P265" s="86"/>
      <c r="Q265" s="57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86"/>
      <c r="AC265" s="86"/>
      <c r="AD265" s="86"/>
    </row>
    <row r="266" spans="2:30" ht="12.75" customHeight="1" x14ac:dyDescent="0.2">
      <c r="B266" s="121"/>
      <c r="D266" s="97"/>
      <c r="E266" s="98"/>
      <c r="F266" s="99"/>
      <c r="G266" s="101"/>
      <c r="H266" s="84"/>
      <c r="I266" s="84"/>
      <c r="J266" s="84"/>
      <c r="K266" s="84"/>
      <c r="L266" s="84"/>
      <c r="M266" s="86"/>
      <c r="N266" s="57"/>
      <c r="O266" s="57"/>
      <c r="P266" s="86"/>
      <c r="Q266" s="57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</row>
    <row r="267" spans="2:30" ht="12.75" customHeight="1" x14ac:dyDescent="0.2">
      <c r="B267" s="121"/>
      <c r="D267" s="97"/>
      <c r="E267" s="98"/>
      <c r="F267" s="99"/>
      <c r="G267" s="101"/>
      <c r="H267" s="84"/>
      <c r="I267" s="84"/>
      <c r="J267" s="84"/>
      <c r="K267" s="84"/>
      <c r="L267" s="84"/>
      <c r="M267" s="86"/>
      <c r="N267" s="57"/>
      <c r="O267" s="57"/>
      <c r="P267" s="86"/>
      <c r="Q267" s="57"/>
      <c r="R267" s="86"/>
      <c r="S267" s="86"/>
      <c r="T267" s="86"/>
      <c r="U267" s="86"/>
      <c r="V267" s="86"/>
      <c r="W267" s="86"/>
      <c r="X267" s="86"/>
      <c r="Y267" s="86"/>
      <c r="Z267" s="86"/>
      <c r="AA267" s="86"/>
      <c r="AB267" s="86"/>
      <c r="AC267" s="86"/>
      <c r="AD267" s="86"/>
    </row>
    <row r="268" spans="2:30" ht="12.75" customHeight="1" x14ac:dyDescent="0.2">
      <c r="B268" s="121"/>
      <c r="D268" s="97"/>
      <c r="E268" s="98"/>
      <c r="F268" s="99"/>
      <c r="G268" s="101"/>
      <c r="H268" s="84"/>
      <c r="I268" s="84"/>
      <c r="J268" s="84"/>
      <c r="K268" s="84"/>
      <c r="L268" s="84"/>
      <c r="M268" s="86"/>
      <c r="N268" s="57"/>
      <c r="O268" s="57"/>
      <c r="P268" s="86"/>
      <c r="Q268" s="57"/>
      <c r="R268" s="86"/>
      <c r="S268" s="86"/>
      <c r="T268" s="86"/>
      <c r="U268" s="86"/>
      <c r="V268" s="86"/>
      <c r="W268" s="86"/>
      <c r="X268" s="86"/>
      <c r="Y268" s="86"/>
      <c r="Z268" s="86"/>
      <c r="AA268" s="86"/>
      <c r="AB268" s="86"/>
      <c r="AC268" s="86"/>
      <c r="AD268" s="86"/>
    </row>
    <row r="269" spans="2:30" ht="12.75" customHeight="1" x14ac:dyDescent="0.2">
      <c r="B269" s="121"/>
      <c r="D269" s="97"/>
      <c r="E269" s="98"/>
      <c r="F269" s="99"/>
      <c r="G269" s="101"/>
      <c r="H269" s="84"/>
      <c r="I269" s="84"/>
      <c r="J269" s="84"/>
      <c r="K269" s="84"/>
      <c r="L269" s="84"/>
      <c r="M269" s="87"/>
      <c r="N269" s="58"/>
      <c r="O269" s="58"/>
      <c r="P269" s="87"/>
      <c r="Q269" s="58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</row>
    <row r="270" spans="2:30" ht="12.75" customHeight="1" thickBot="1" x14ac:dyDescent="0.25">
      <c r="B270" s="122"/>
      <c r="D270" s="103"/>
      <c r="E270" s="103"/>
      <c r="F270" s="103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84">IF(OR(TRIM(M253)=0,TRIM(M253)=""),"",IF(IFERROR(TRIM(INDEX(QryItemNamed,MATCH(TRIM(M253),ITEM,0),3)),"")="LS","",IFERROR(TRIM(INDEX(QryItemNamed,MATCH(TRIM(M253),ITEM,0),3)),"")))</f>
        <v/>
      </c>
      <c r="N270" s="21"/>
      <c r="O270" s="21"/>
      <c r="P270" s="21" t="str">
        <f t="shared" si="84"/>
        <v/>
      </c>
      <c r="Q270" s="21"/>
      <c r="R270" s="21" t="str">
        <f t="shared" si="84"/>
        <v/>
      </c>
      <c r="S270" s="21" t="str">
        <f t="shared" si="84"/>
        <v/>
      </c>
      <c r="T270" s="21" t="str">
        <f t="shared" si="84"/>
        <v/>
      </c>
      <c r="U270" s="21" t="str">
        <f t="shared" si="84"/>
        <v/>
      </c>
      <c r="V270" s="21" t="str">
        <f t="shared" si="84"/>
        <v/>
      </c>
      <c r="W270" s="21" t="str">
        <f t="shared" si="84"/>
        <v/>
      </c>
      <c r="X270" s="21" t="str">
        <f t="shared" si="84"/>
        <v/>
      </c>
      <c r="Y270" s="21" t="str">
        <f t="shared" si="84"/>
        <v/>
      </c>
      <c r="Z270" s="21" t="str">
        <f t="shared" si="84"/>
        <v/>
      </c>
      <c r="AA270" s="21" t="str">
        <f t="shared" si="84"/>
        <v/>
      </c>
      <c r="AB270" s="21" t="str">
        <f t="shared" si="84"/>
        <v/>
      </c>
      <c r="AC270" s="21" t="str">
        <f t="shared" si="84"/>
        <v/>
      </c>
      <c r="AD270" s="21" t="str">
        <f t="shared" si="84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85">IF(D272&lt;&gt;"",F272-D272,"")</f>
        <v/>
      </c>
      <c r="J272" s="25"/>
      <c r="K272" s="25" t="str">
        <f t="shared" ref="K272:K329" si="86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85"/>
        <v/>
      </c>
      <c r="J273" s="27"/>
      <c r="K273" s="27" t="str">
        <f t="shared" si="86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85"/>
        <v/>
      </c>
      <c r="J274" s="27"/>
      <c r="K274" s="27" t="str">
        <f t="shared" si="86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85"/>
        <v/>
      </c>
      <c r="J275" s="27"/>
      <c r="K275" s="27" t="str">
        <f t="shared" si="86"/>
        <v/>
      </c>
      <c r="L275" s="27"/>
      <c r="M275" s="25"/>
      <c r="N275" s="25"/>
      <c r="O275" s="25"/>
      <c r="P275" s="25"/>
      <c r="Q275" s="25"/>
      <c r="R275" s="27"/>
      <c r="S275" s="25"/>
      <c r="T275" s="25"/>
      <c r="U275" s="25"/>
      <c r="V275" s="25"/>
      <c r="W275" s="25"/>
      <c r="X275" s="25"/>
      <c r="Y275" s="25"/>
      <c r="Z275" s="25"/>
      <c r="AA275" s="31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85"/>
        <v/>
      </c>
      <c r="J276" s="27"/>
      <c r="K276" s="27" t="str">
        <f t="shared" si="86"/>
        <v/>
      </c>
      <c r="L276" s="27"/>
      <c r="M276" s="25"/>
      <c r="N276" s="25"/>
      <c r="O276" s="25"/>
      <c r="P276" s="25"/>
      <c r="Q276" s="25"/>
      <c r="R276" s="27"/>
      <c r="S276" s="25"/>
      <c r="T276" s="25"/>
      <c r="U276" s="25"/>
      <c r="V276" s="25"/>
      <c r="W276" s="25"/>
      <c r="X276" s="25"/>
      <c r="Y276" s="25"/>
      <c r="Z276" s="27"/>
      <c r="AA276" s="31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85"/>
        <v/>
      </c>
      <c r="J277" s="27"/>
      <c r="K277" s="27" t="str">
        <f t="shared" si="86"/>
        <v/>
      </c>
      <c r="L277" s="27"/>
      <c r="M277" s="25"/>
      <c r="N277" s="25"/>
      <c r="O277" s="25"/>
      <c r="P277" s="25"/>
      <c r="Q277" s="25"/>
      <c r="R277" s="27"/>
      <c r="S277" s="25"/>
      <c r="T277" s="25"/>
      <c r="U277" s="25"/>
      <c r="V277" s="25"/>
      <c r="W277" s="25"/>
      <c r="X277" s="25"/>
      <c r="Y277" s="25"/>
      <c r="Z277" s="27"/>
      <c r="AA277" s="31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85"/>
        <v/>
      </c>
      <c r="J278" s="27"/>
      <c r="K278" s="27" t="str">
        <f t="shared" si="86"/>
        <v/>
      </c>
      <c r="L278" s="27"/>
      <c r="M278" s="25"/>
      <c r="N278" s="25"/>
      <c r="O278" s="25"/>
      <c r="P278" s="25"/>
      <c r="Q278" s="25"/>
      <c r="R278" s="27"/>
      <c r="S278" s="25"/>
      <c r="T278" s="25"/>
      <c r="U278" s="25"/>
      <c r="V278" s="25"/>
      <c r="W278" s="25"/>
      <c r="X278" s="25"/>
      <c r="Y278" s="25"/>
      <c r="Z278" s="27"/>
      <c r="AA278" s="31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85"/>
        <v/>
      </c>
      <c r="J279" s="27"/>
      <c r="K279" s="27" t="str">
        <f t="shared" si="86"/>
        <v/>
      </c>
      <c r="L279" s="27"/>
      <c r="M279" s="25"/>
      <c r="N279" s="25"/>
      <c r="O279" s="25"/>
      <c r="P279" s="25"/>
      <c r="Q279" s="25"/>
      <c r="R279" s="27"/>
      <c r="S279" s="25"/>
      <c r="T279" s="25"/>
      <c r="U279" s="25"/>
      <c r="V279" s="25"/>
      <c r="W279" s="25"/>
      <c r="X279" s="25"/>
      <c r="Y279" s="25"/>
      <c r="Z279" s="27"/>
      <c r="AA279" s="31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85"/>
        <v/>
      </c>
      <c r="J280" s="27"/>
      <c r="K280" s="27" t="str">
        <f t="shared" si="86"/>
        <v/>
      </c>
      <c r="L280" s="27"/>
      <c r="M280" s="25"/>
      <c r="N280" s="25"/>
      <c r="O280" s="25"/>
      <c r="P280" s="25"/>
      <c r="Q280" s="25"/>
      <c r="R280" s="27"/>
      <c r="S280" s="25"/>
      <c r="T280" s="25"/>
      <c r="U280" s="25"/>
      <c r="V280" s="25"/>
      <c r="W280" s="25"/>
      <c r="X280" s="25"/>
      <c r="Y280" s="25"/>
      <c r="Z280" s="27"/>
      <c r="AA280" s="31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85"/>
        <v/>
      </c>
      <c r="J281" s="27"/>
      <c r="K281" s="27" t="str">
        <f t="shared" si="86"/>
        <v/>
      </c>
      <c r="L281" s="27"/>
      <c r="M281" s="25"/>
      <c r="N281" s="25"/>
      <c r="O281" s="25"/>
      <c r="P281" s="25"/>
      <c r="Q281" s="25"/>
      <c r="R281" s="27"/>
      <c r="S281" s="25"/>
      <c r="T281" s="25"/>
      <c r="U281" s="25"/>
      <c r="V281" s="25"/>
      <c r="W281" s="25"/>
      <c r="X281" s="25"/>
      <c r="Y281" s="25"/>
      <c r="Z281" s="27"/>
      <c r="AA281" s="31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85"/>
        <v/>
      </c>
      <c r="J282" s="27"/>
      <c r="K282" s="27" t="str">
        <f t="shared" si="86"/>
        <v/>
      </c>
      <c r="L282" s="27"/>
      <c r="M282" s="25"/>
      <c r="N282" s="25"/>
      <c r="O282" s="25"/>
      <c r="P282" s="25"/>
      <c r="Q282" s="25"/>
      <c r="R282" s="27"/>
      <c r="S282" s="25"/>
      <c r="T282" s="25"/>
      <c r="U282" s="25"/>
      <c r="V282" s="25"/>
      <c r="W282" s="25"/>
      <c r="X282" s="25"/>
      <c r="Y282" s="25"/>
      <c r="Z282" s="27"/>
      <c r="AA282" s="31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85"/>
        <v/>
      </c>
      <c r="J283" s="27"/>
      <c r="K283" s="27" t="str">
        <f t="shared" si="86"/>
        <v/>
      </c>
      <c r="L283" s="27"/>
      <c r="M283" s="25"/>
      <c r="N283" s="25"/>
      <c r="O283" s="25"/>
      <c r="P283" s="25"/>
      <c r="Q283" s="25"/>
      <c r="R283" s="27"/>
      <c r="S283" s="25"/>
      <c r="T283" s="25"/>
      <c r="U283" s="25"/>
      <c r="V283" s="25"/>
      <c r="W283" s="25"/>
      <c r="X283" s="25"/>
      <c r="Y283" s="25"/>
      <c r="Z283" s="27"/>
      <c r="AA283" s="31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85"/>
        <v/>
      </c>
      <c r="J284" s="27"/>
      <c r="K284" s="27" t="str">
        <f t="shared" si="86"/>
        <v/>
      </c>
      <c r="L284" s="27"/>
      <c r="M284" s="25"/>
      <c r="N284" s="25"/>
      <c r="O284" s="25"/>
      <c r="P284" s="25"/>
      <c r="Q284" s="25"/>
      <c r="R284" s="27"/>
      <c r="S284" s="25"/>
      <c r="T284" s="25"/>
      <c r="U284" s="25"/>
      <c r="V284" s="25"/>
      <c r="W284" s="25"/>
      <c r="X284" s="25"/>
      <c r="Y284" s="25"/>
      <c r="Z284" s="27"/>
      <c r="AA284" s="31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85"/>
        <v/>
      </c>
      <c r="J285" s="27"/>
      <c r="K285" s="27" t="str">
        <f t="shared" si="86"/>
        <v/>
      </c>
      <c r="L285" s="27"/>
      <c r="M285" s="25"/>
      <c r="N285" s="25"/>
      <c r="O285" s="25"/>
      <c r="P285" s="25"/>
      <c r="Q285" s="25"/>
      <c r="R285" s="27"/>
      <c r="S285" s="25"/>
      <c r="T285" s="25"/>
      <c r="U285" s="25"/>
      <c r="V285" s="25"/>
      <c r="W285" s="25"/>
      <c r="X285" s="25"/>
      <c r="Y285" s="25"/>
      <c r="Z285" s="27"/>
      <c r="AA285" s="31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85"/>
        <v/>
      </c>
      <c r="J286" s="27"/>
      <c r="K286" s="27" t="str">
        <f t="shared" si="86"/>
        <v/>
      </c>
      <c r="L286" s="27"/>
      <c r="M286" s="25"/>
      <c r="N286" s="25"/>
      <c r="O286" s="25"/>
      <c r="P286" s="25"/>
      <c r="Q286" s="25"/>
      <c r="R286" s="27"/>
      <c r="S286" s="25"/>
      <c r="T286" s="25"/>
      <c r="U286" s="25"/>
      <c r="V286" s="25"/>
      <c r="W286" s="25"/>
      <c r="X286" s="25"/>
      <c r="Y286" s="25"/>
      <c r="Z286" s="27"/>
      <c r="AA286" s="31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85"/>
        <v/>
      </c>
      <c r="J287" s="27"/>
      <c r="K287" s="27" t="str">
        <f t="shared" si="86"/>
        <v/>
      </c>
      <c r="L287" s="27"/>
      <c r="M287" s="25"/>
      <c r="N287" s="25"/>
      <c r="O287" s="25"/>
      <c r="P287" s="25"/>
      <c r="Q287" s="25"/>
      <c r="R287" s="27"/>
      <c r="S287" s="25"/>
      <c r="T287" s="25"/>
      <c r="U287" s="25"/>
      <c r="V287" s="25"/>
      <c r="W287" s="25"/>
      <c r="X287" s="25"/>
      <c r="Y287" s="25"/>
      <c r="Z287" s="27"/>
      <c r="AA287" s="31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85"/>
        <v/>
      </c>
      <c r="J288" s="27"/>
      <c r="K288" s="27" t="str">
        <f t="shared" si="86"/>
        <v/>
      </c>
      <c r="L288" s="27"/>
      <c r="M288" s="25"/>
      <c r="N288" s="25"/>
      <c r="O288" s="25"/>
      <c r="P288" s="25"/>
      <c r="Q288" s="25"/>
      <c r="R288" s="27"/>
      <c r="S288" s="25"/>
      <c r="T288" s="25"/>
      <c r="U288" s="25"/>
      <c r="V288" s="25"/>
      <c r="W288" s="25"/>
      <c r="X288" s="25"/>
      <c r="Y288" s="25"/>
      <c r="Z288" s="27"/>
      <c r="AA288" s="31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85"/>
        <v/>
      </c>
      <c r="J289" s="27"/>
      <c r="K289" s="27" t="str">
        <f t="shared" si="86"/>
        <v/>
      </c>
      <c r="L289" s="27"/>
      <c r="M289" s="25"/>
      <c r="N289" s="25"/>
      <c r="O289" s="25"/>
      <c r="P289" s="25"/>
      <c r="Q289" s="25"/>
      <c r="R289" s="27"/>
      <c r="S289" s="25"/>
      <c r="T289" s="25"/>
      <c r="U289" s="25"/>
      <c r="V289" s="25"/>
      <c r="W289" s="25"/>
      <c r="X289" s="25"/>
      <c r="Y289" s="25"/>
      <c r="Z289" s="27"/>
      <c r="AA289" s="31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85"/>
        <v/>
      </c>
      <c r="J290" s="27"/>
      <c r="K290" s="27" t="str">
        <f t="shared" si="86"/>
        <v/>
      </c>
      <c r="L290" s="27"/>
      <c r="M290" s="25"/>
      <c r="N290" s="25"/>
      <c r="O290" s="25"/>
      <c r="P290" s="25"/>
      <c r="Q290" s="25"/>
      <c r="R290" s="27"/>
      <c r="S290" s="25"/>
      <c r="T290" s="25"/>
      <c r="U290" s="25"/>
      <c r="V290" s="25"/>
      <c r="W290" s="25"/>
      <c r="X290" s="25"/>
      <c r="Y290" s="25"/>
      <c r="Z290" s="27"/>
      <c r="AA290" s="31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85"/>
        <v/>
      </c>
      <c r="J291" s="27"/>
      <c r="K291" s="27" t="str">
        <f t="shared" si="86"/>
        <v/>
      </c>
      <c r="L291" s="27"/>
      <c r="M291" s="25"/>
      <c r="N291" s="25"/>
      <c r="O291" s="25"/>
      <c r="P291" s="25"/>
      <c r="Q291" s="25"/>
      <c r="R291" s="27"/>
      <c r="S291" s="25"/>
      <c r="T291" s="25"/>
      <c r="U291" s="25"/>
      <c r="V291" s="25"/>
      <c r="W291" s="25"/>
      <c r="X291" s="25"/>
      <c r="Y291" s="25"/>
      <c r="Z291" s="27"/>
      <c r="AA291" s="31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85"/>
        <v/>
      </c>
      <c r="J292" s="27"/>
      <c r="K292" s="27" t="str">
        <f t="shared" si="86"/>
        <v/>
      </c>
      <c r="L292" s="27"/>
      <c r="M292" s="25"/>
      <c r="N292" s="25"/>
      <c r="O292" s="25"/>
      <c r="P292" s="25"/>
      <c r="Q292" s="25"/>
      <c r="R292" s="27"/>
      <c r="S292" s="25"/>
      <c r="T292" s="25"/>
      <c r="U292" s="25"/>
      <c r="V292" s="25"/>
      <c r="W292" s="25"/>
      <c r="X292" s="25"/>
      <c r="Y292" s="25"/>
      <c r="Z292" s="27"/>
      <c r="AA292" s="31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85"/>
        <v/>
      </c>
      <c r="J293" s="27"/>
      <c r="K293" s="27" t="str">
        <f t="shared" si="86"/>
        <v/>
      </c>
      <c r="L293" s="27"/>
      <c r="M293" s="25"/>
      <c r="N293" s="25"/>
      <c r="O293" s="25"/>
      <c r="P293" s="25"/>
      <c r="Q293" s="25"/>
      <c r="R293" s="27"/>
      <c r="S293" s="25"/>
      <c r="T293" s="25"/>
      <c r="U293" s="25"/>
      <c r="V293" s="25"/>
      <c r="W293" s="25"/>
      <c r="X293" s="25"/>
      <c r="Y293" s="25"/>
      <c r="Z293" s="27"/>
      <c r="AA293" s="31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85"/>
        <v/>
      </c>
      <c r="J294" s="27"/>
      <c r="K294" s="27" t="str">
        <f t="shared" si="86"/>
        <v/>
      </c>
      <c r="L294" s="27"/>
      <c r="M294" s="25"/>
      <c r="N294" s="25"/>
      <c r="O294" s="25"/>
      <c r="P294" s="25"/>
      <c r="Q294" s="25"/>
      <c r="R294" s="27"/>
      <c r="S294" s="25"/>
      <c r="T294" s="25"/>
      <c r="U294" s="25"/>
      <c r="V294" s="25"/>
      <c r="W294" s="25"/>
      <c r="X294" s="25"/>
      <c r="Y294" s="25"/>
      <c r="Z294" s="27"/>
      <c r="AA294" s="31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85"/>
        <v/>
      </c>
      <c r="J295" s="27"/>
      <c r="K295" s="27" t="str">
        <f t="shared" si="86"/>
        <v/>
      </c>
      <c r="L295" s="27"/>
      <c r="M295" s="25"/>
      <c r="N295" s="25"/>
      <c r="O295" s="25"/>
      <c r="P295" s="25"/>
      <c r="Q295" s="25"/>
      <c r="R295" s="27"/>
      <c r="S295" s="25"/>
      <c r="T295" s="25"/>
      <c r="U295" s="25"/>
      <c r="V295" s="25"/>
      <c r="W295" s="25"/>
      <c r="X295" s="25"/>
      <c r="Y295" s="25"/>
      <c r="Z295" s="27"/>
      <c r="AA295" s="31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85"/>
        <v/>
      </c>
      <c r="J296" s="27"/>
      <c r="K296" s="27" t="str">
        <f t="shared" si="86"/>
        <v/>
      </c>
      <c r="L296" s="27"/>
      <c r="M296" s="25"/>
      <c r="N296" s="25"/>
      <c r="O296" s="25"/>
      <c r="P296" s="25"/>
      <c r="Q296" s="25"/>
      <c r="R296" s="27"/>
      <c r="S296" s="25"/>
      <c r="T296" s="25"/>
      <c r="U296" s="25"/>
      <c r="V296" s="25"/>
      <c r="W296" s="25"/>
      <c r="X296" s="25"/>
      <c r="Y296" s="25"/>
      <c r="Z296" s="25"/>
      <c r="AA296" s="31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85"/>
        <v/>
      </c>
      <c r="J297" s="27"/>
      <c r="K297" s="27" t="str">
        <f t="shared" si="86"/>
        <v/>
      </c>
      <c r="L297" s="27"/>
      <c r="M297" s="25"/>
      <c r="N297" s="25"/>
      <c r="O297" s="25"/>
      <c r="P297" s="25"/>
      <c r="Q297" s="25"/>
      <c r="R297" s="27"/>
      <c r="S297" s="25"/>
      <c r="T297" s="25"/>
      <c r="U297" s="25"/>
      <c r="V297" s="25"/>
      <c r="W297" s="25"/>
      <c r="X297" s="25"/>
      <c r="Y297" s="25"/>
      <c r="Z297" s="27"/>
      <c r="AA297" s="31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85"/>
        <v/>
      </c>
      <c r="J298" s="27"/>
      <c r="K298" s="27" t="str">
        <f t="shared" si="86"/>
        <v/>
      </c>
      <c r="L298" s="27"/>
      <c r="M298" s="25"/>
      <c r="N298" s="25"/>
      <c r="O298" s="25"/>
      <c r="P298" s="25"/>
      <c r="Q298" s="25"/>
      <c r="R298" s="27"/>
      <c r="S298" s="25"/>
      <c r="T298" s="25"/>
      <c r="U298" s="25"/>
      <c r="V298" s="25"/>
      <c r="W298" s="25"/>
      <c r="X298" s="25"/>
      <c r="Y298" s="25"/>
      <c r="Z298" s="27"/>
      <c r="AA298" s="31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85"/>
        <v/>
      </c>
      <c r="J299" s="27"/>
      <c r="K299" s="27" t="str">
        <f t="shared" si="86"/>
        <v/>
      </c>
      <c r="L299" s="27"/>
      <c r="M299" s="25"/>
      <c r="N299" s="25"/>
      <c r="O299" s="25"/>
      <c r="P299" s="25"/>
      <c r="Q299" s="25"/>
      <c r="R299" s="27"/>
      <c r="S299" s="25"/>
      <c r="T299" s="25"/>
      <c r="U299" s="25"/>
      <c r="V299" s="25"/>
      <c r="W299" s="25"/>
      <c r="X299" s="25"/>
      <c r="Y299" s="25"/>
      <c r="Z299" s="27"/>
      <c r="AA299" s="31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85"/>
        <v/>
      </c>
      <c r="J300" s="27"/>
      <c r="K300" s="27" t="str">
        <f t="shared" si="86"/>
        <v/>
      </c>
      <c r="L300" s="27"/>
      <c r="M300" s="25"/>
      <c r="N300" s="25"/>
      <c r="O300" s="25"/>
      <c r="P300" s="25"/>
      <c r="Q300" s="25"/>
      <c r="R300" s="27"/>
      <c r="S300" s="25"/>
      <c r="T300" s="25"/>
      <c r="U300" s="25"/>
      <c r="V300" s="25"/>
      <c r="W300" s="25"/>
      <c r="X300" s="25"/>
      <c r="Y300" s="25"/>
      <c r="Z300" s="25"/>
      <c r="AA300" s="31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85"/>
        <v/>
      </c>
      <c r="J301" s="27"/>
      <c r="K301" s="27" t="str">
        <f t="shared" si="86"/>
        <v/>
      </c>
      <c r="L301" s="27"/>
      <c r="M301" s="25"/>
      <c r="N301" s="25"/>
      <c r="O301" s="25"/>
      <c r="P301" s="25"/>
      <c r="Q301" s="25"/>
      <c r="R301" s="27"/>
      <c r="S301" s="25"/>
      <c r="T301" s="25"/>
      <c r="U301" s="25"/>
      <c r="V301" s="25"/>
      <c r="W301" s="25"/>
      <c r="X301" s="25"/>
      <c r="Y301" s="25"/>
      <c r="Z301" s="25"/>
      <c r="AA301" s="31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85"/>
        <v/>
      </c>
      <c r="J302" s="27"/>
      <c r="K302" s="27" t="str">
        <f t="shared" si="86"/>
        <v/>
      </c>
      <c r="L302" s="27"/>
      <c r="M302" s="25"/>
      <c r="N302" s="25"/>
      <c r="O302" s="25"/>
      <c r="P302" s="25"/>
      <c r="Q302" s="25"/>
      <c r="R302" s="27"/>
      <c r="S302" s="25"/>
      <c r="T302" s="25"/>
      <c r="U302" s="25"/>
      <c r="V302" s="25"/>
      <c r="W302" s="25"/>
      <c r="X302" s="25"/>
      <c r="Y302" s="25"/>
      <c r="Z302" s="25"/>
      <c r="AA302" s="31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85"/>
        <v/>
      </c>
      <c r="J303" s="27"/>
      <c r="K303" s="27" t="str">
        <f t="shared" si="86"/>
        <v/>
      </c>
      <c r="L303" s="27"/>
      <c r="M303" s="25"/>
      <c r="N303" s="25"/>
      <c r="O303" s="25"/>
      <c r="P303" s="25"/>
      <c r="Q303" s="25"/>
      <c r="R303" s="27"/>
      <c r="S303" s="25"/>
      <c r="T303" s="25"/>
      <c r="U303" s="25"/>
      <c r="V303" s="25"/>
      <c r="W303" s="25"/>
      <c r="X303" s="25"/>
      <c r="Y303" s="25"/>
      <c r="Z303" s="25"/>
      <c r="AA303" s="31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85"/>
        <v/>
      </c>
      <c r="J304" s="27"/>
      <c r="K304" s="27" t="str">
        <f t="shared" si="86"/>
        <v/>
      </c>
      <c r="L304" s="27"/>
      <c r="M304" s="25"/>
      <c r="N304" s="25"/>
      <c r="O304" s="25"/>
      <c r="P304" s="25"/>
      <c r="Q304" s="25"/>
      <c r="R304" s="27"/>
      <c r="S304" s="25"/>
      <c r="T304" s="25"/>
      <c r="U304" s="25"/>
      <c r="V304" s="25"/>
      <c r="W304" s="25"/>
      <c r="X304" s="25"/>
      <c r="Y304" s="25"/>
      <c r="Z304" s="25"/>
      <c r="AA304" s="31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85"/>
        <v/>
      </c>
      <c r="J305" s="27"/>
      <c r="K305" s="27" t="str">
        <f t="shared" si="86"/>
        <v/>
      </c>
      <c r="L305" s="27"/>
      <c r="M305" s="25"/>
      <c r="N305" s="25"/>
      <c r="O305" s="25"/>
      <c r="P305" s="25"/>
      <c r="Q305" s="25"/>
      <c r="R305" s="27"/>
      <c r="S305" s="25"/>
      <c r="T305" s="25"/>
      <c r="U305" s="25"/>
      <c r="V305" s="25"/>
      <c r="W305" s="25"/>
      <c r="X305" s="25"/>
      <c r="Y305" s="25"/>
      <c r="Z305" s="25"/>
      <c r="AA305" s="31"/>
      <c r="AB305" s="27"/>
      <c r="AC305" s="26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85"/>
        <v/>
      </c>
      <c r="J306" s="27"/>
      <c r="K306" s="27" t="str">
        <f t="shared" si="86"/>
        <v/>
      </c>
      <c r="L306" s="27"/>
      <c r="M306" s="25"/>
      <c r="N306" s="25"/>
      <c r="O306" s="25"/>
      <c r="P306" s="25"/>
      <c r="Q306" s="25"/>
      <c r="R306" s="27"/>
      <c r="S306" s="25"/>
      <c r="T306" s="25"/>
      <c r="U306" s="25"/>
      <c r="V306" s="25"/>
      <c r="W306" s="25"/>
      <c r="X306" s="25"/>
      <c r="Y306" s="25"/>
      <c r="Z306" s="25"/>
      <c r="AA306" s="31"/>
      <c r="AB306" s="27"/>
      <c r="AC306" s="31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85"/>
        <v/>
      </c>
      <c r="J307" s="27"/>
      <c r="K307" s="27" t="str">
        <f t="shared" si="86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85"/>
        <v/>
      </c>
      <c r="J308" s="27"/>
      <c r="K308" s="27" t="str">
        <f t="shared" si="86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85"/>
        <v/>
      </c>
      <c r="J309" s="27"/>
      <c r="K309" s="27" t="str">
        <f t="shared" si="86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85"/>
        <v/>
      </c>
      <c r="J310" s="27"/>
      <c r="K310" s="27" t="str">
        <f t="shared" si="86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85"/>
        <v/>
      </c>
      <c r="J311" s="27"/>
      <c r="K311" s="27" t="str">
        <f t="shared" si="86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85"/>
        <v/>
      </c>
      <c r="J312" s="27"/>
      <c r="K312" s="27" t="str">
        <f t="shared" si="86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85"/>
        <v/>
      </c>
      <c r="J313" s="27"/>
      <c r="K313" s="27" t="str">
        <f t="shared" si="86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85"/>
        <v/>
      </c>
      <c r="J314" s="27"/>
      <c r="K314" s="27" t="str">
        <f t="shared" si="86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85"/>
        <v/>
      </c>
      <c r="J315" s="27"/>
      <c r="K315" s="27" t="str">
        <f t="shared" si="86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85"/>
        <v/>
      </c>
      <c r="J316" s="27"/>
      <c r="K316" s="27" t="str">
        <f t="shared" si="86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85"/>
        <v/>
      </c>
      <c r="J317" s="27"/>
      <c r="K317" s="27" t="str">
        <f t="shared" si="86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31"/>
      <c r="AB317" s="25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85"/>
        <v/>
      </c>
      <c r="J318" s="27"/>
      <c r="K318" s="27" t="str">
        <f t="shared" si="86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31"/>
      <c r="AB318" s="25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85"/>
        <v/>
      </c>
      <c r="J319" s="27"/>
      <c r="K319" s="27" t="str">
        <f t="shared" si="86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31"/>
      <c r="AB319" s="25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85"/>
        <v/>
      </c>
      <c r="J320" s="27"/>
      <c r="K320" s="27" t="str">
        <f t="shared" si="86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31"/>
      <c r="AB320" s="25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85"/>
        <v/>
      </c>
      <c r="J321" s="27"/>
      <c r="K321" s="27" t="str">
        <f t="shared" si="86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31"/>
      <c r="AB321" s="25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85"/>
        <v/>
      </c>
      <c r="J322" s="27"/>
      <c r="K322" s="27" t="str">
        <f t="shared" si="86"/>
        <v/>
      </c>
      <c r="L322" s="27"/>
      <c r="M322" s="25"/>
      <c r="N322" s="25"/>
      <c r="O322" s="25"/>
      <c r="P322" s="25"/>
      <c r="Q322" s="25"/>
      <c r="R322" s="27"/>
      <c r="S322" s="25"/>
      <c r="T322" s="25"/>
      <c r="U322" s="25"/>
      <c r="V322" s="25"/>
      <c r="W322" s="25"/>
      <c r="X322" s="25"/>
      <c r="Y322" s="25"/>
      <c r="Z322" s="25"/>
      <c r="AA322" s="31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85"/>
        <v/>
      </c>
      <c r="J323" s="27"/>
      <c r="K323" s="27" t="str">
        <f t="shared" si="86"/>
        <v/>
      </c>
      <c r="L323" s="27"/>
      <c r="M323" s="25"/>
      <c r="N323" s="25"/>
      <c r="O323" s="25"/>
      <c r="P323" s="25"/>
      <c r="Q323" s="25"/>
      <c r="R323" s="27"/>
      <c r="S323" s="25"/>
      <c r="T323" s="25"/>
      <c r="U323" s="25"/>
      <c r="V323" s="25"/>
      <c r="W323" s="25"/>
      <c r="X323" s="25"/>
      <c r="Y323" s="25"/>
      <c r="Z323" s="25"/>
      <c r="AA323" s="31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85"/>
        <v/>
      </c>
      <c r="J324" s="27"/>
      <c r="K324" s="27" t="str">
        <f t="shared" si="86"/>
        <v/>
      </c>
      <c r="L324" s="27"/>
      <c r="M324" s="25"/>
      <c r="N324" s="25"/>
      <c r="O324" s="25"/>
      <c r="P324" s="25"/>
      <c r="Q324" s="25"/>
      <c r="R324" s="27"/>
      <c r="S324" s="25"/>
      <c r="T324" s="25"/>
      <c r="U324" s="25"/>
      <c r="V324" s="25"/>
      <c r="W324" s="25"/>
      <c r="X324" s="25"/>
      <c r="Y324" s="25"/>
      <c r="Z324" s="25"/>
      <c r="AA324" s="31"/>
      <c r="AB324" s="27"/>
      <c r="AC324" s="26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85"/>
        <v/>
      </c>
      <c r="J325" s="27"/>
      <c r="K325" s="27" t="str">
        <f t="shared" si="86"/>
        <v/>
      </c>
      <c r="L325" s="27"/>
      <c r="M325" s="25"/>
      <c r="N325" s="25"/>
      <c r="O325" s="25"/>
      <c r="P325" s="25"/>
      <c r="Q325" s="25"/>
      <c r="R325" s="27"/>
      <c r="S325" s="25"/>
      <c r="T325" s="25"/>
      <c r="U325" s="25"/>
      <c r="V325" s="25"/>
      <c r="W325" s="25"/>
      <c r="X325" s="25"/>
      <c r="Y325" s="25"/>
      <c r="Z325" s="25"/>
      <c r="AA325" s="31"/>
      <c r="AB325" s="27"/>
      <c r="AC325" s="26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85"/>
        <v/>
      </c>
      <c r="J326" s="35"/>
      <c r="K326" s="35" t="str">
        <f t="shared" si="86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6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85"/>
        <v/>
      </c>
      <c r="J327" s="35"/>
      <c r="K327" s="35" t="str">
        <f t="shared" si="86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6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85"/>
        <v/>
      </c>
      <c r="J328" s="35"/>
      <c r="K328" s="35" t="str">
        <f t="shared" si="86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6"/>
      <c r="AB328" s="35"/>
      <c r="AC328" s="36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85"/>
        <v/>
      </c>
      <c r="J329" s="35"/>
      <c r="K329" s="35" t="str">
        <f t="shared" si="86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6"/>
      <c r="AB329" s="35"/>
      <c r="AC329" s="36"/>
      <c r="AD329" s="35"/>
    </row>
    <row r="330" spans="2:30" ht="12.75" customHeight="1" thickBot="1" x14ac:dyDescent="0.25">
      <c r="D330" s="88" t="s">
        <v>4</v>
      </c>
      <c r="E330" s="89"/>
      <c r="F330" s="89"/>
      <c r="G330" s="89"/>
      <c r="H330" s="89"/>
      <c r="I330" s="89"/>
      <c r="J330" s="89"/>
      <c r="K330" s="89"/>
      <c r="L330" s="90"/>
      <c r="M330" s="39" t="str">
        <f>IF(M253="","",IF(M270="","",IF(SUM(M271:M329)&lt;&gt;0,SUM(M271:M329),"")))</f>
        <v/>
      </c>
      <c r="N330" s="39"/>
      <c r="O330" s="39"/>
      <c r="P330" s="39" t="str">
        <f t="shared" ref="P330" si="87">IF(P253="","",IF(P270="","",IF(SUM(P271:P329)&lt;&gt;0,SUM(P271:P329),"")))</f>
        <v/>
      </c>
      <c r="Q330" s="39"/>
      <c r="R330" s="39" t="str">
        <f t="shared" ref="R330" si="88">IF(R253="","",IF(R270="","",IF(SUM(R271:R329)&lt;&gt;0,SUM(R271:R329),"")))</f>
        <v/>
      </c>
      <c r="S330" s="39" t="str">
        <f t="shared" ref="S330" si="89">IF(S253="","",IF(S270="","",IF(SUM(S271:S329)&lt;&gt;0,SUM(S271:S329),"")))</f>
        <v/>
      </c>
      <c r="T330" s="39" t="str">
        <f t="shared" ref="T330" si="90">IF(T253="","",IF(T270="","",IF(SUM(T271:T329)&lt;&gt;0,SUM(T271:T329),"")))</f>
        <v/>
      </c>
      <c r="U330" s="39" t="str">
        <f t="shared" ref="U330" si="91">IF(U253="","",IF(U270="","",IF(SUM(U271:U329)&lt;&gt;0,SUM(U271:U329),"")))</f>
        <v/>
      </c>
      <c r="V330" s="39" t="str">
        <f t="shared" ref="V330" si="92">IF(V253="","",IF(V270="","",IF(SUM(V271:V329)&lt;&gt;0,SUM(V271:V329),"")))</f>
        <v/>
      </c>
      <c r="W330" s="39" t="str">
        <f t="shared" ref="W330" si="93">IF(W253="","",IF(W270="","",IF(SUM(W271:W329)&lt;&gt;0,SUM(W271:W329),"")))</f>
        <v/>
      </c>
      <c r="X330" s="39" t="str">
        <f t="shared" ref="X330" si="94">IF(X253="","",IF(X270="","",IF(SUM(X271:X329)&lt;&gt;0,SUM(X271:X329),"")))</f>
        <v/>
      </c>
      <c r="Y330" s="39" t="str">
        <f t="shared" ref="Y330" si="95">IF(Y253="","",IF(Y270="","",IF(SUM(Y271:Y329)&lt;&gt;0,SUM(Y271:Y329),"")))</f>
        <v/>
      </c>
      <c r="Z330" s="39" t="str">
        <f t="shared" ref="Z330" si="96">IF(Z253="","",IF(Z270="","",IF(SUM(Z271:Z329)&lt;&gt;0,SUM(Z271:Z329),"")))</f>
        <v/>
      </c>
      <c r="AA330" s="39" t="str">
        <f t="shared" ref="AA330" si="97">IF(AA253="","",IF(AA270="","",IF(SUM(AA271:AA329)&lt;&gt;0,SUM(AA271:AA329),"")))</f>
        <v/>
      </c>
      <c r="AB330" s="39" t="str">
        <f t="shared" ref="AB330" si="98">IF(AB253="","",IF(AB270="","",IF(SUM(AB271:AB329)&lt;&gt;0,SUM(AB271:AB329),"")))</f>
        <v/>
      </c>
      <c r="AC330" s="39" t="str">
        <f t="shared" ref="AC330" si="99">IF(AC253="","",IF(AC270="","",IF(SUM(AC271:AC329)&lt;&gt;0,SUM(AC271:AC329),"")))</f>
        <v/>
      </c>
      <c r="AD330" s="39" t="str">
        <f t="shared" ref="AD330" si="100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91" t="s">
        <v>5</v>
      </c>
      <c r="E331" s="92"/>
      <c r="F331" s="92"/>
      <c r="G331" s="92"/>
      <c r="H331" s="92"/>
      <c r="I331" s="92"/>
      <c r="J331" s="92"/>
      <c r="K331" s="92"/>
      <c r="L331" s="93"/>
      <c r="M331" s="40" t="str">
        <f>IF(M253="","",IF(M270="",IF(SUM(COUNTIF(M271:M329,"LS")+COUNTIF(M271:M329,"LUMP"))&gt;0,"LS",""),IF(M330&lt;&gt;"",ROUNDUP(M330,0),"")))</f>
        <v/>
      </c>
      <c r="N331" s="40"/>
      <c r="O331" s="40"/>
      <c r="P331" s="40" t="str">
        <f t="shared" ref="P331" si="101">IF(P253="","",IF(P270="",IF(SUM(COUNTIF(P271:P329,"LS")+COUNTIF(P271:P329,"LUMP"))&gt;0,"LS",""),IF(P330&lt;&gt;"",ROUNDUP(P330,0),"")))</f>
        <v/>
      </c>
      <c r="Q331" s="40"/>
      <c r="R331" s="40" t="str">
        <f t="shared" ref="R331" si="102">IF(R253="","",IF(R270="",IF(SUM(COUNTIF(R271:R329,"LS")+COUNTIF(R271:R329,"LUMP"))&gt;0,"LS",""),IF(R330&lt;&gt;"",ROUNDUP(R330,0),"")))</f>
        <v/>
      </c>
      <c r="S331" s="40" t="str">
        <f t="shared" ref="S331" si="103">IF(S253="","",IF(S270="",IF(SUM(COUNTIF(S271:S329,"LS")+COUNTIF(S271:S329,"LUMP"))&gt;0,"LS",""),IF(S330&lt;&gt;"",ROUNDUP(S330,0),"")))</f>
        <v/>
      </c>
      <c r="T331" s="40" t="str">
        <f t="shared" ref="T331" si="104">IF(T253="","",IF(T270="",IF(SUM(COUNTIF(T271:T329,"LS")+COUNTIF(T271:T329,"LUMP"))&gt;0,"LS",""),IF(T330&lt;&gt;"",ROUNDUP(T330,0),"")))</f>
        <v/>
      </c>
      <c r="U331" s="40" t="str">
        <f t="shared" ref="U331" si="105">IF(U253="","",IF(U270="",IF(SUM(COUNTIF(U271:U329,"LS")+COUNTIF(U271:U329,"LUMP"))&gt;0,"LS",""),IF(U330&lt;&gt;"",ROUNDUP(U330,0),"")))</f>
        <v/>
      </c>
      <c r="V331" s="40" t="str">
        <f t="shared" ref="V331" si="106">IF(V253="","",IF(V270="",IF(SUM(COUNTIF(V271:V329,"LS")+COUNTIF(V271:V329,"LUMP"))&gt;0,"LS",""),IF(V330&lt;&gt;"",ROUNDUP(V330,0),"")))</f>
        <v/>
      </c>
      <c r="W331" s="40" t="str">
        <f t="shared" ref="W331" si="107">IF(W253="","",IF(W270="",IF(SUM(COUNTIF(W271:W329,"LS")+COUNTIF(W271:W329,"LUMP"))&gt;0,"LS",""),IF(W330&lt;&gt;"",ROUNDUP(W330,0),"")))</f>
        <v/>
      </c>
      <c r="X331" s="40" t="str">
        <f t="shared" ref="X331" si="108">IF(X253="","",IF(X270="",IF(SUM(COUNTIF(X271:X329,"LS")+COUNTIF(X271:X329,"LUMP"))&gt;0,"LS",""),IF(X330&lt;&gt;"",ROUNDUP(X330,0),"")))</f>
        <v/>
      </c>
      <c r="Y331" s="40" t="str">
        <f t="shared" ref="Y331" si="109">IF(Y253="","",IF(Y270="",IF(SUM(COUNTIF(Y271:Y329,"LS")+COUNTIF(Y271:Y329,"LUMP"))&gt;0,"LS",""),IF(Y330&lt;&gt;"",ROUNDUP(Y330,0),"")))</f>
        <v/>
      </c>
      <c r="Z331" s="40" t="str">
        <f t="shared" ref="Z331" si="110">IF(Z253="","",IF(Z270="",IF(SUM(COUNTIF(Z271:Z329,"LS")+COUNTIF(Z271:Z329,"LUMP"))&gt;0,"LS",""),IF(Z330&lt;&gt;"",ROUNDUP(Z330,0),"")))</f>
        <v/>
      </c>
      <c r="AA331" s="40" t="str">
        <f t="shared" ref="AA331" si="111">IF(AA253="","",IF(AA270="",IF(SUM(COUNTIF(AA271:AA329,"LS")+COUNTIF(AA271:AA329,"LUMP"))&gt;0,"LS",""),IF(AA330&lt;&gt;"",ROUNDUP(AA330,0),"")))</f>
        <v/>
      </c>
      <c r="AB331" s="40" t="str">
        <f t="shared" ref="AB331" si="112">IF(AB253="","",IF(AB270="",IF(SUM(COUNTIF(AB271:AB329,"LS")+COUNTIF(AB271:AB329,"LUMP"))&gt;0,"LS",""),IF(AB330&lt;&gt;"",ROUNDUP(AB330,0),"")))</f>
        <v/>
      </c>
      <c r="AC331" s="40" t="str">
        <f t="shared" ref="AC331" si="113">IF(AC253="","",IF(AC270="",IF(SUM(COUNTIF(AC271:AC329,"LS")+COUNTIF(AC271:AC329,"LUMP"))&gt;0,"LS",""),IF(AC330&lt;&gt;"",ROUNDUP(AC330,0),"")))</f>
        <v/>
      </c>
      <c r="AD331" s="40" t="str">
        <f t="shared" ref="AD331" si="114">IF(AD253="","",IF(AD270="",IF(SUM(COUNTIF(AD271:AD329,"LS")+COUNTIF(AD271:AD329,"LUMP"))&gt;0,"LS",""),IF(AD330&lt;&gt;"",ROUNDUP(AD330,0),"")))</f>
        <v/>
      </c>
    </row>
  </sheetData>
  <mergeCells count="111">
    <mergeCell ref="B14:B27"/>
    <mergeCell ref="I14:I26"/>
    <mergeCell ref="D27:F27"/>
    <mergeCell ref="X15:X26"/>
    <mergeCell ref="N15:N26"/>
    <mergeCell ref="O15:O26"/>
    <mergeCell ref="Q15:Q26"/>
    <mergeCell ref="D87:L87"/>
    <mergeCell ref="J95:J107"/>
    <mergeCell ref="K95:K107"/>
    <mergeCell ref="L95:L107"/>
    <mergeCell ref="M96:M107"/>
    <mergeCell ref="B95:B108"/>
    <mergeCell ref="V96:V107"/>
    <mergeCell ref="W96:W107"/>
    <mergeCell ref="X96:X107"/>
    <mergeCell ref="B176:B189"/>
    <mergeCell ref="B257:B270"/>
    <mergeCell ref="D169:L169"/>
    <mergeCell ref="D108:F108"/>
    <mergeCell ref="D88:L88"/>
    <mergeCell ref="D168:L168"/>
    <mergeCell ref="D250:L250"/>
    <mergeCell ref="J176:J188"/>
    <mergeCell ref="H95:H107"/>
    <mergeCell ref="I95:I107"/>
    <mergeCell ref="D270:F270"/>
    <mergeCell ref="D171:AD171"/>
    <mergeCell ref="G176:G188"/>
    <mergeCell ref="H176:H188"/>
    <mergeCell ref="AA177:AA188"/>
    <mergeCell ref="AB177:AB188"/>
    <mergeCell ref="AC177:AC188"/>
    <mergeCell ref="AD177:AD188"/>
    <mergeCell ref="U177:U188"/>
    <mergeCell ref="V177:V188"/>
    <mergeCell ref="W177:W188"/>
    <mergeCell ref="X258:X269"/>
    <mergeCell ref="Y258:Y269"/>
    <mergeCell ref="Z258:Z269"/>
    <mergeCell ref="Y96:Y107"/>
    <mergeCell ref="Z96:Z107"/>
    <mergeCell ref="D90:AD90"/>
    <mergeCell ref="D95:F107"/>
    <mergeCell ref="G95:G107"/>
    <mergeCell ref="P96:P107"/>
    <mergeCell ref="R96:R107"/>
    <mergeCell ref="S96:S107"/>
    <mergeCell ref="T96:T107"/>
    <mergeCell ref="U96:U107"/>
    <mergeCell ref="AA96:AA107"/>
    <mergeCell ref="AB96:AB107"/>
    <mergeCell ref="AC96:AC107"/>
    <mergeCell ref="AD96:AD107"/>
    <mergeCell ref="D9:AD9"/>
    <mergeCell ref="J14:J26"/>
    <mergeCell ref="H14:H26"/>
    <mergeCell ref="L14:L26"/>
    <mergeCell ref="D14:F26"/>
    <mergeCell ref="G14:G26"/>
    <mergeCell ref="K14:K26"/>
    <mergeCell ref="T15:T26"/>
    <mergeCell ref="U15:U26"/>
    <mergeCell ref="V15:V26"/>
    <mergeCell ref="W15:W26"/>
    <mergeCell ref="M15:M26"/>
    <mergeCell ref="P15:P26"/>
    <mergeCell ref="R15:R26"/>
    <mergeCell ref="S15:S26"/>
    <mergeCell ref="Y15:Y26"/>
    <mergeCell ref="Z15:Z26"/>
    <mergeCell ref="AA15:AA26"/>
    <mergeCell ref="AD15:AD26"/>
    <mergeCell ref="AB15:AB26"/>
    <mergeCell ref="AC15:AC26"/>
    <mergeCell ref="R258:R269"/>
    <mergeCell ref="S258:S269"/>
    <mergeCell ref="T258:T269"/>
    <mergeCell ref="U258:U269"/>
    <mergeCell ref="V258:V269"/>
    <mergeCell ref="W258:W269"/>
    <mergeCell ref="L176:L188"/>
    <mergeCell ref="Y177:Y188"/>
    <mergeCell ref="Z177:Z188"/>
    <mergeCell ref="M177:M188"/>
    <mergeCell ref="P177:P188"/>
    <mergeCell ref="R177:R188"/>
    <mergeCell ref="S177:S188"/>
    <mergeCell ref="T177:T188"/>
    <mergeCell ref="D249:L249"/>
    <mergeCell ref="D176:F188"/>
    <mergeCell ref="X177:X188"/>
    <mergeCell ref="I176:I188"/>
    <mergeCell ref="D252:AD252"/>
    <mergeCell ref="D189:F189"/>
    <mergeCell ref="AA258:AA269"/>
    <mergeCell ref="AB258:AB269"/>
    <mergeCell ref="AC258:AC269"/>
    <mergeCell ref="AD258:AD269"/>
    <mergeCell ref="K176:K188"/>
    <mergeCell ref="M258:M269"/>
    <mergeCell ref="P258:P269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</mergeCells>
  <phoneticPr fontId="1" type="noConversion"/>
  <printOptions verticalCentered="1"/>
  <pageMargins left="0.25" right="0.25" top="0.75" bottom="0.75" header="0.3" footer="0.3"/>
  <pageSetup scale="11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Joseph Mellman</cp:lastModifiedBy>
  <cp:lastPrinted>2025-11-17T15:36:07Z</cp:lastPrinted>
  <dcterms:created xsi:type="dcterms:W3CDTF">2004-11-29T18:07:26Z</dcterms:created>
  <dcterms:modified xsi:type="dcterms:W3CDTF">2026-04-30T13:51:12Z</dcterms:modified>
</cp:coreProperties>
</file>