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ODOT_D2\0128193A.00 - WOO IR 75 13.83 Deck Replacement\114710\400-Engineering\Roadway\EngData\"/>
    </mc:Choice>
  </mc:AlternateContent>
  <xr:revisionPtr revIDLastSave="0" documentId="13_ncr:1_{A20CE960-5EAF-41CA-9D16-A5ACB5F2EA22}" xr6:coauthVersionLast="47" xr6:coauthVersionMax="47" xr10:uidLastSave="{00000000-0000-0000-0000-000000000000}"/>
  <bookViews>
    <workbookView xWindow="30600" yWindow="2520" windowWidth="21600" windowHeight="12645" xr2:uid="{00000000-000D-0000-FFFF-FFFF00000000}"/>
  </bookViews>
  <sheets>
    <sheet name="SUBSUMMARY" sheetId="4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6" i="4" l="1"/>
  <c r="Z35" i="4"/>
  <c r="Z34" i="4"/>
  <c r="Z33" i="4"/>
  <c r="AC57" i="4"/>
  <c r="AB51" i="4"/>
  <c r="AB50" i="4"/>
  <c r="O41" i="4" l="1"/>
  <c r="O40" i="4"/>
  <c r="O39" i="4"/>
  <c r="O38" i="4"/>
  <c r="X44" i="4"/>
  <c r="X45" i="4"/>
  <c r="X46" i="4"/>
  <c r="X47" i="4"/>
  <c r="Q35" i="4"/>
  <c r="Q36" i="4"/>
  <c r="AJ36" i="4"/>
  <c r="AJ33" i="4"/>
  <c r="AJ34" i="4"/>
  <c r="AJ35" i="4"/>
  <c r="AE84" i="4" l="1"/>
  <c r="L30" i="4"/>
  <c r="L27" i="4"/>
  <c r="AB84" i="4" l="1"/>
  <c r="AC84" i="4"/>
  <c r="AD84" i="4"/>
  <c r="L10" i="4"/>
  <c r="M10" i="4"/>
  <c r="N10" i="4"/>
  <c r="O10" i="4"/>
  <c r="AB11" i="4" l="1"/>
  <c r="AC11" i="4"/>
  <c r="AB10" i="4" l="1"/>
  <c r="AC10" i="4"/>
  <c r="AA11" i="4"/>
  <c r="V10" i="4"/>
  <c r="AE321" i="4" l="1"/>
  <c r="AD321" i="4"/>
  <c r="AC321" i="4"/>
  <c r="AB321" i="4"/>
  <c r="AA321" i="4"/>
  <c r="Z321" i="4"/>
  <c r="Y321" i="4"/>
  <c r="X321" i="4"/>
  <c r="W321" i="4"/>
  <c r="V321" i="4"/>
  <c r="U321" i="4"/>
  <c r="T321" i="4"/>
  <c r="S321" i="4"/>
  <c r="R321" i="4"/>
  <c r="Q321" i="4"/>
  <c r="P321" i="4"/>
  <c r="O321" i="4"/>
  <c r="N321" i="4"/>
  <c r="M321" i="4"/>
  <c r="L321" i="4"/>
  <c r="K321" i="4"/>
  <c r="AE260" i="4"/>
  <c r="AD260" i="4"/>
  <c r="AC260" i="4"/>
  <c r="AB260" i="4"/>
  <c r="AA260" i="4"/>
  <c r="Z260" i="4"/>
  <c r="Y260" i="4"/>
  <c r="X260" i="4"/>
  <c r="W260" i="4"/>
  <c r="V260" i="4"/>
  <c r="U260" i="4"/>
  <c r="T260" i="4"/>
  <c r="S260" i="4"/>
  <c r="R260" i="4"/>
  <c r="Q260" i="4"/>
  <c r="P260" i="4"/>
  <c r="O260" i="4"/>
  <c r="N260" i="4"/>
  <c r="M260" i="4"/>
  <c r="L260" i="4"/>
  <c r="K260" i="4"/>
  <c r="AE248" i="4"/>
  <c r="AD248" i="4"/>
  <c r="AC248" i="4"/>
  <c r="AB248" i="4"/>
  <c r="AA248" i="4"/>
  <c r="Z248" i="4"/>
  <c r="Y248" i="4"/>
  <c r="X248" i="4"/>
  <c r="W248" i="4"/>
  <c r="V248" i="4"/>
  <c r="U248" i="4"/>
  <c r="T248" i="4"/>
  <c r="S248" i="4"/>
  <c r="R248" i="4"/>
  <c r="Q248" i="4"/>
  <c r="P248" i="4"/>
  <c r="O248" i="4"/>
  <c r="N248" i="4"/>
  <c r="M248" i="4"/>
  <c r="L248" i="4"/>
  <c r="K248" i="4"/>
  <c r="AE247" i="4"/>
  <c r="AD247" i="4"/>
  <c r="AC247" i="4"/>
  <c r="AB247" i="4"/>
  <c r="AA247" i="4"/>
  <c r="Z247" i="4"/>
  <c r="Y247" i="4"/>
  <c r="X247" i="4"/>
  <c r="W247" i="4"/>
  <c r="V247" i="4"/>
  <c r="U247" i="4"/>
  <c r="T247" i="4"/>
  <c r="S247" i="4"/>
  <c r="R247" i="4"/>
  <c r="Q247" i="4"/>
  <c r="P247" i="4"/>
  <c r="O247" i="4"/>
  <c r="N247" i="4"/>
  <c r="M247" i="4"/>
  <c r="L247" i="4"/>
  <c r="K247" i="4"/>
  <c r="D244" i="4"/>
  <c r="AE242" i="4"/>
  <c r="AD242" i="4"/>
  <c r="AC242" i="4"/>
  <c r="AB242" i="4"/>
  <c r="AA242" i="4"/>
  <c r="Z242" i="4"/>
  <c r="Y242" i="4"/>
  <c r="X242" i="4"/>
  <c r="W242" i="4"/>
  <c r="V242" i="4"/>
  <c r="U242" i="4"/>
  <c r="T242" i="4"/>
  <c r="S242" i="4"/>
  <c r="R242" i="4"/>
  <c r="Q242" i="4"/>
  <c r="P242" i="4"/>
  <c r="O242" i="4"/>
  <c r="N242" i="4"/>
  <c r="M242" i="4"/>
  <c r="L242" i="4"/>
  <c r="K242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AE169" i="4"/>
  <c r="AD169" i="4"/>
  <c r="AC169" i="4"/>
  <c r="AB169" i="4"/>
  <c r="AA169" i="4"/>
  <c r="Z169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AE168" i="4"/>
  <c r="AD168" i="4"/>
  <c r="AC168" i="4"/>
  <c r="AB168" i="4"/>
  <c r="AA168" i="4"/>
  <c r="Z168" i="4"/>
  <c r="Y168" i="4"/>
  <c r="X168" i="4"/>
  <c r="W168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D165" i="4"/>
  <c r="AE163" i="4"/>
  <c r="AD163" i="4"/>
  <c r="AC163" i="4"/>
  <c r="AB163" i="4"/>
  <c r="AA163" i="4"/>
  <c r="Z163" i="4"/>
  <c r="Y163" i="4"/>
  <c r="X163" i="4"/>
  <c r="W163" i="4"/>
  <c r="V163" i="4"/>
  <c r="S163" i="4"/>
  <c r="O163" i="4"/>
  <c r="AE102" i="4"/>
  <c r="AD102" i="4"/>
  <c r="AC102" i="4"/>
  <c r="AB102" i="4"/>
  <c r="AA102" i="4"/>
  <c r="Z102" i="4"/>
  <c r="Y102" i="4"/>
  <c r="X102" i="4"/>
  <c r="W102" i="4"/>
  <c r="V102" i="4"/>
  <c r="U102" i="4"/>
  <c r="U163" i="4" s="1"/>
  <c r="T102" i="4"/>
  <c r="T163" i="4" s="1"/>
  <c r="S102" i="4"/>
  <c r="R102" i="4"/>
  <c r="R163" i="4" s="1"/>
  <c r="Q102" i="4"/>
  <c r="Q163" i="4" s="1"/>
  <c r="P102" i="4"/>
  <c r="P163" i="4" s="1"/>
  <c r="O102" i="4"/>
  <c r="N102" i="4"/>
  <c r="N163" i="4" s="1"/>
  <c r="M102" i="4"/>
  <c r="M163" i="4" s="1"/>
  <c r="L102" i="4"/>
  <c r="L163" i="4" s="1"/>
  <c r="K102" i="4"/>
  <c r="K163" i="4" s="1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AE89" i="4"/>
  <c r="AD89" i="4"/>
  <c r="AC89" i="4"/>
  <c r="AB89" i="4"/>
  <c r="AA89" i="4"/>
  <c r="Z89" i="4"/>
  <c r="Y89" i="4"/>
  <c r="X89" i="4"/>
  <c r="W89" i="4"/>
  <c r="V89" i="4"/>
  <c r="U89" i="4"/>
  <c r="T89" i="4"/>
  <c r="S89" i="4"/>
  <c r="R89" i="4"/>
  <c r="Q89" i="4"/>
  <c r="P89" i="4"/>
  <c r="O89" i="4"/>
  <c r="N89" i="4"/>
  <c r="M89" i="4"/>
  <c r="L89" i="4"/>
  <c r="K89" i="4"/>
  <c r="D86" i="4"/>
  <c r="AE23" i="4"/>
  <c r="AD23" i="4"/>
  <c r="AC23" i="4"/>
  <c r="AB23" i="4"/>
  <c r="AA23" i="4"/>
  <c r="Z23" i="4"/>
  <c r="Z84" i="4" s="1"/>
  <c r="Y23" i="4"/>
  <c r="Y84" i="4" s="1"/>
  <c r="X23" i="4"/>
  <c r="X84" i="4" s="1"/>
  <c r="W23" i="4"/>
  <c r="W84" i="4" s="1"/>
  <c r="V23" i="4"/>
  <c r="V84" i="4" s="1"/>
  <c r="U23" i="4"/>
  <c r="U84" i="4" s="1"/>
  <c r="T23" i="4"/>
  <c r="T84" i="4" s="1"/>
  <c r="S23" i="4"/>
  <c r="S84" i="4" s="1"/>
  <c r="R23" i="4"/>
  <c r="R84" i="4" s="1"/>
  <c r="Q23" i="4"/>
  <c r="Q84" i="4" s="1"/>
  <c r="P23" i="4"/>
  <c r="P84" i="4" s="1"/>
  <c r="O23" i="4"/>
  <c r="O84" i="4" s="1"/>
  <c r="N23" i="4"/>
  <c r="N84" i="4" s="1"/>
  <c r="M23" i="4"/>
  <c r="M84" i="4" s="1"/>
  <c r="L23" i="4"/>
  <c r="K23" i="4"/>
  <c r="K84" i="4" s="1"/>
  <c r="AE11" i="4"/>
  <c r="AD11" i="4"/>
  <c r="Z11" i="4"/>
  <c r="Y11" i="4"/>
  <c r="X11" i="4"/>
  <c r="W11" i="4"/>
  <c r="V11" i="4"/>
  <c r="U11" i="4"/>
  <c r="T11" i="4"/>
  <c r="S11" i="4"/>
  <c r="R11" i="4"/>
  <c r="Q11" i="4"/>
  <c r="P11" i="4"/>
  <c r="N11" i="4"/>
  <c r="M11" i="4"/>
  <c r="L11" i="4"/>
  <c r="K11" i="4"/>
  <c r="AE10" i="4"/>
  <c r="AD10" i="4"/>
  <c r="AA10" i="4"/>
  <c r="Z10" i="4"/>
  <c r="Y10" i="4"/>
  <c r="X10" i="4"/>
  <c r="W10" i="4"/>
  <c r="U10" i="4"/>
  <c r="T10" i="4"/>
  <c r="S10" i="4"/>
  <c r="R10" i="4"/>
  <c r="Q10" i="4"/>
  <c r="P10" i="4"/>
  <c r="K10" i="4"/>
  <c r="D7" i="4"/>
  <c r="L84" i="4" l="1"/>
</calcChain>
</file>

<file path=xl/sharedStrings.xml><?xml version="1.0" encoding="utf-8"?>
<sst xmlns="http://schemas.openxmlformats.org/spreadsheetml/2006/main" count="145" uniqueCount="67">
  <si>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</si>
  <si>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</si>
  <si>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</si>
  <si>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</si>
  <si>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</si>
  <si>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</si>
  <si>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</si>
  <si>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</si>
  <si>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</si>
  <si>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</si>
  <si>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</si>
  <si>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</si>
  <si>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</si>
  <si>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</si>
  <si>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</si>
  <si>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</si>
  <si>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</si>
  <si>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</si>
  <si>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</si>
  <si>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</si>
  <si>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</si>
  <si>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</si>
  <si>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</si>
  <si>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202E38000</t>
  </si>
  <si>
    <t>LT</t>
  </si>
  <si>
    <t>RT</t>
  </si>
  <si>
    <t>R-1</t>
  </si>
  <si>
    <t>R-2</t>
  </si>
  <si>
    <t>R-3</t>
  </si>
  <si>
    <t>R-4</t>
  </si>
  <si>
    <t>R-5</t>
  </si>
  <si>
    <t>R-6</t>
  </si>
  <si>
    <t>GR-1</t>
  </si>
  <si>
    <t>202e23000</t>
  </si>
  <si>
    <t>601E21060</t>
  </si>
  <si>
    <t>606E15100</t>
  </si>
  <si>
    <t>609E24510</t>
  </si>
  <si>
    <t>626E00116</t>
  </si>
  <si>
    <t>GR-2</t>
  </si>
  <si>
    <t>GR-3</t>
  </si>
  <si>
    <t>GR-4</t>
  </si>
  <si>
    <t>E-1</t>
  </si>
  <si>
    <t>E-2</t>
  </si>
  <si>
    <t>E-3</t>
  </si>
  <si>
    <t>E-4</t>
  </si>
  <si>
    <t>C-1</t>
  </si>
  <si>
    <t>C-2</t>
  </si>
  <si>
    <t>C-3</t>
  </si>
  <si>
    <t>C-4</t>
  </si>
  <si>
    <t>WEL-1</t>
  </si>
  <si>
    <t>WEL-2</t>
  </si>
  <si>
    <t>CL-1</t>
  </si>
  <si>
    <t>C</t>
  </si>
  <si>
    <t>606E20050</t>
  </si>
  <si>
    <t>LT/RT</t>
  </si>
  <si>
    <t>606E15101</t>
  </si>
  <si>
    <t>13 - 15</t>
  </si>
  <si>
    <t>14 - 15</t>
  </si>
  <si>
    <t>15 - 17</t>
  </si>
  <si>
    <t>15 - 16</t>
  </si>
  <si>
    <t>606E26550</t>
  </si>
  <si>
    <t>606E35002</t>
  </si>
  <si>
    <t>642e00100</t>
  </si>
  <si>
    <t>642e00300</t>
  </si>
  <si>
    <t>14 - 16</t>
  </si>
  <si>
    <t>TIED CONCRETE BLOCK MAT WITH TYPE 2 UNDERLAYMENT</t>
  </si>
  <si>
    <t xml:space="preserve"> (BI-DIRECTIONAL)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</si>
</sst>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  <numFmt numFmtId="169" formatCode="0.000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8"/>
      <name val="Arial"/>
      <family val="2"/>
    </font>
    <font>
      <sz val="10"/>
      <color theme="5" tint="-0.249977111117893"/>
      <name val="Arial"/>
      <family val="2"/>
    </font>
    <font>
      <sz val="10"/>
      <color rgb="FFC00000"/>
      <name val="Arial"/>
      <family val="2"/>
    </font>
    <font>
      <sz val="10"/>
      <color theme="5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</cellStyleXfs>
  <cellXfs count="13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4" fillId="6" borderId="10" xfId="0" applyFont="1" applyFill="1" applyBorder="1" applyAlignment="1" applyProtection="1">
      <alignment horizontal="center" vertical="center"/>
      <protection locked="0"/>
    </xf>
    <xf numFmtId="0" fontId="4" fillId="6" borderId="2" xfId="0" quotePrefix="1" applyFont="1" applyFill="1" applyBorder="1" applyAlignment="1" applyProtection="1">
      <alignment horizontal="center" vertical="center"/>
      <protection locked="0"/>
    </xf>
    <xf numFmtId="165" fontId="4" fillId="6" borderId="9" xfId="0" applyNumberFormat="1" applyFont="1" applyFill="1" applyBorder="1" applyAlignment="1" applyProtection="1">
      <alignment horizontal="center" vertical="center"/>
      <protection locked="0"/>
    </xf>
    <xf numFmtId="0" fontId="4" fillId="6" borderId="11" xfId="0" applyFont="1" applyFill="1" applyBorder="1" applyAlignment="1" applyProtection="1">
      <alignment horizontal="center" vertical="center"/>
      <protection locked="0"/>
    </xf>
    <xf numFmtId="16" fontId="4" fillId="0" borderId="0" xfId="0" quotePrefix="1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2" fontId="4" fillId="6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2" xfId="0" quotePrefix="1" applyFont="1" applyBorder="1" applyAlignment="1" applyProtection="1">
      <alignment horizontal="center" vertical="center"/>
      <protection locked="0"/>
    </xf>
    <xf numFmtId="165" fontId="9" fillId="0" borderId="9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2" xfId="0" quotePrefix="1" applyFont="1" applyBorder="1" applyAlignment="1" applyProtection="1">
      <alignment horizontal="center" vertical="center"/>
      <protection locked="0"/>
    </xf>
    <xf numFmtId="165" fontId="10" fillId="0" borderId="9" xfId="0" applyNumberFormat="1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165" fontId="10" fillId="0" borderId="9" xfId="0" quotePrefix="1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2" xfId="0" quotePrefix="1" applyFont="1" applyBorder="1" applyAlignment="1" applyProtection="1">
      <alignment horizontal="center" vertical="center"/>
      <protection locked="0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165" fontId="4" fillId="8" borderId="9" xfId="0" applyNumberFormat="1" applyFont="1" applyFill="1" applyBorder="1" applyAlignment="1" applyProtection="1">
      <alignment horizontal="center" vertical="center"/>
      <protection locked="0"/>
    </xf>
    <xf numFmtId="2" fontId="4" fillId="0" borderId="0" xfId="0" applyNumberFormat="1" applyFont="1" applyAlignment="1">
      <alignment vertical="center"/>
    </xf>
    <xf numFmtId="0" fontId="4" fillId="8" borderId="10" xfId="0" applyFont="1" applyFill="1" applyBorder="1" applyAlignment="1" applyProtection="1">
      <alignment horizontal="center" vertical="center"/>
      <protection locked="0"/>
    </xf>
    <xf numFmtId="0" fontId="4" fillId="8" borderId="2" xfId="0" applyFont="1" applyFill="1" applyBorder="1" applyAlignment="1" applyProtection="1">
      <alignment horizontal="center" vertical="center"/>
      <protection locked="0"/>
    </xf>
    <xf numFmtId="0" fontId="4" fillId="8" borderId="11" xfId="0" applyFont="1" applyFill="1" applyBorder="1" applyAlignment="1" applyProtection="1">
      <alignment horizontal="center" vertical="center"/>
      <protection locked="0"/>
    </xf>
    <xf numFmtId="2" fontId="4" fillId="8" borderId="2" xfId="0" applyNumberFormat="1" applyFont="1" applyFill="1" applyBorder="1" applyAlignment="1" applyProtection="1">
      <alignment horizontal="center" vertical="center"/>
      <protection locked="0"/>
    </xf>
    <xf numFmtId="2" fontId="4" fillId="8" borderId="0" xfId="0" applyNumberFormat="1" applyFont="1" applyFill="1" applyAlignment="1">
      <alignment vertical="center"/>
    </xf>
    <xf numFmtId="165" fontId="4" fillId="9" borderId="9" xfId="0" applyNumberFormat="1" applyFont="1" applyFill="1" applyBorder="1" applyAlignment="1" applyProtection="1">
      <alignment horizontal="center" vertical="center"/>
      <protection locked="0"/>
    </xf>
    <xf numFmtId="1" fontId="4" fillId="7" borderId="2" xfId="0" applyNumberFormat="1" applyFont="1" applyFill="1" applyBorder="1" applyAlignment="1" applyProtection="1">
      <alignment horizontal="center" vertical="center"/>
      <protection locked="0"/>
    </xf>
    <xf numFmtId="0" fontId="4" fillId="7" borderId="2" xfId="0" applyFont="1" applyFill="1" applyBorder="1" applyAlignment="1" applyProtection="1">
      <alignment horizontal="center" vertical="center"/>
      <protection locked="0"/>
    </xf>
    <xf numFmtId="165" fontId="4" fillId="7" borderId="9" xfId="0" applyNumberFormat="1" applyFont="1" applyFill="1" applyBorder="1" applyAlignment="1" applyProtection="1">
      <alignment horizontal="center" vertical="center"/>
      <protection locked="0"/>
    </xf>
    <xf numFmtId="0" fontId="4" fillId="7" borderId="10" xfId="0" applyFont="1" applyFill="1" applyBorder="1" applyAlignment="1" applyProtection="1">
      <alignment horizontal="center" vertical="center"/>
      <protection locked="0"/>
    </xf>
    <xf numFmtId="0" fontId="4" fillId="7" borderId="11" xfId="0" applyFont="1" applyFill="1" applyBorder="1" applyAlignment="1" applyProtection="1">
      <alignment horizontal="center" vertical="center"/>
      <protection locked="0"/>
    </xf>
    <xf numFmtId="16" fontId="4" fillId="0" borderId="2" xfId="0" quotePrefix="1" applyNumberFormat="1" applyFont="1" applyBorder="1" applyAlignment="1" applyProtection="1">
      <alignment horizontal="center" vertical="center"/>
      <protection locked="0"/>
    </xf>
    <xf numFmtId="168" fontId="4" fillId="10" borderId="2" xfId="0" applyNumberFormat="1" applyFont="1" applyFill="1" applyBorder="1" applyAlignment="1" applyProtection="1">
      <alignment horizontal="center" vertical="center"/>
      <protection locked="0"/>
    </xf>
    <xf numFmtId="169" fontId="4" fillId="0" borderId="0" xfId="0" applyNumberFormat="1" applyFont="1" applyAlignment="1">
      <alignment vertical="center"/>
    </xf>
    <xf numFmtId="165" fontId="4" fillId="11" borderId="9" xfId="0" applyNumberFormat="1" applyFont="1" applyFill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3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2" fontId="4" fillId="0" borderId="40" xfId="0" applyNumberFormat="1" applyFont="1" applyBorder="1" applyAlignment="1" applyProtection="1">
      <alignment horizontal="center" vertical="center"/>
      <protection locked="0"/>
    </xf>
    <xf numFmtId="1" fontId="4" fillId="0" borderId="47" xfId="0" applyNumberFormat="1" applyFont="1" applyBorder="1" applyAlignment="1">
      <alignment horizontal="center" vertical="center"/>
    </xf>
    <xf numFmtId="2" fontId="4" fillId="0" borderId="47" xfId="0" applyNumberFormat="1" applyFont="1" applyBorder="1" applyAlignment="1">
      <alignment horizontal="center" vertical="center"/>
    </xf>
    <xf numFmtId="2" fontId="4" fillId="0" borderId="48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40" xfId="0" applyFont="1" applyBorder="1" applyAlignment="1">
      <alignment horizontal="center" vertical="center" textRotation="90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4">
    <cellStyle name="Hyperlink" xfId="1" builtinId="8"/>
    <cellStyle name="Normal" xfId="0" builtinId="0"/>
    <cellStyle name="Normal 2" xfId="3" xr:uid="{A2F0205D-C57E-45A9-9281-C8C538F112D4}"/>
    <cellStyle name="Normal 3" xfId="2" xr:uid="{B6794D5E-78A9-42AF-B54B-417C99F21492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F131FAAB-11D2-4573-BAE4-F29676F8DD89}"/>
            </a:ext>
          </a:extLst>
        </xdr:cNvPr>
        <xdr:cNvSpPr>
          <a:spLocks noChangeShapeType="1"/>
        </xdr:cNvSpPr>
      </xdr:nvSpPr>
      <xdr:spPr bwMode="auto">
        <a:xfrm>
          <a:off x="19513550" y="1317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F123A54F-3DBA-446F-9160-D416C276FB10}"/>
            </a:ext>
          </a:extLst>
        </xdr:cNvPr>
        <xdr:cNvSpPr>
          <a:spLocks noChangeShapeType="1"/>
        </xdr:cNvSpPr>
      </xdr:nvSpPr>
      <xdr:spPr bwMode="auto">
        <a:xfrm>
          <a:off x="19513550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6597D5B0-8D46-4422-8E65-DF5B074B600D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DC0784FF-9F58-4B7A-990C-1FBB2AAB91F6}"/>
            </a:ext>
          </a:extLst>
        </xdr:cNvPr>
        <xdr:cNvSpPr>
          <a:spLocks noChangeShapeType="1"/>
        </xdr:cNvSpPr>
      </xdr:nvSpPr>
      <xdr:spPr bwMode="auto">
        <a:xfrm rot="5400000">
          <a:off x="275621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E15129BE-17EC-45EC-A1D2-779B76443F6B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8D7F98C2-CE1E-4630-8CB2-93A1E9DEA6F6}"/>
            </a:ext>
          </a:extLst>
        </xdr:cNvPr>
        <xdr:cNvSpPr>
          <a:spLocks noChangeShapeType="1"/>
        </xdr:cNvSpPr>
      </xdr:nvSpPr>
      <xdr:spPr bwMode="auto">
        <a:xfrm>
          <a:off x="19513550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D5D0CFE0-55F7-47C0-9E11-DA31F220D485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1CFC12F0-167F-4374-B9DC-9DE6EBCB568E}"/>
            </a:ext>
          </a:extLst>
        </xdr:cNvPr>
        <xdr:cNvSpPr>
          <a:spLocks noChangeShapeType="1"/>
        </xdr:cNvSpPr>
      </xdr:nvSpPr>
      <xdr:spPr bwMode="auto">
        <a:xfrm rot="5400000">
          <a:off x="275621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1561658C-E44C-40D7-95E0-5005AC247C8A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B73D02AD-BBF3-4BC1-A749-6985425DA285}"/>
            </a:ext>
          </a:extLst>
        </xdr:cNvPr>
        <xdr:cNvSpPr>
          <a:spLocks noChangeShapeType="1"/>
        </xdr:cNvSpPr>
      </xdr:nvSpPr>
      <xdr:spPr bwMode="auto">
        <a:xfrm>
          <a:off x="19513550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97CFA264-68D2-4C95-804B-47CE303AE7E9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F5AF15FC-0D08-4EA5-B678-9278C3C6E565}"/>
            </a:ext>
          </a:extLst>
        </xdr:cNvPr>
        <xdr:cNvSpPr>
          <a:spLocks noChangeShapeType="1"/>
        </xdr:cNvSpPr>
      </xdr:nvSpPr>
      <xdr:spPr bwMode="auto">
        <a:xfrm rot="5400000">
          <a:off x="275621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43CF0CBD-E869-4134-9D82-38CCBB13B5B3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E14AA66E-C19C-497E-B5FA-3177A3003D90}"/>
            </a:ext>
          </a:extLst>
        </xdr:cNvPr>
        <xdr:cNvSpPr>
          <a:spLocks noChangeShapeType="1"/>
        </xdr:cNvSpPr>
      </xdr:nvSpPr>
      <xdr:spPr bwMode="auto">
        <a:xfrm>
          <a:off x="19513550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3AFE984F-71D5-4F46-A675-2B04BADA34CB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D537DE4D-6FC4-4BB2-9998-DD76E1483763}"/>
            </a:ext>
          </a:extLst>
        </xdr:cNvPr>
        <xdr:cNvSpPr>
          <a:spLocks noChangeShapeType="1"/>
        </xdr:cNvSpPr>
      </xdr:nvSpPr>
      <xdr:spPr bwMode="auto">
        <a:xfrm rot="5400000">
          <a:off x="275621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D531FF71-00DF-49D8-9337-25A659802FAD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C797A917-288B-497D-B12D-B8A5DC1FBAEE}"/>
            </a:ext>
          </a:extLst>
        </xdr:cNvPr>
        <xdr:cNvSpPr>
          <a:spLocks noChangeShapeType="1"/>
        </xdr:cNvSpPr>
      </xdr:nvSpPr>
      <xdr:spPr bwMode="auto">
        <a:xfrm>
          <a:off x="19513550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816FD06E-0FC4-4F96-8CE4-38BBC395D98A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32329DFE-1DBD-4BD6-A9A3-4E005AD2DEE7}"/>
            </a:ext>
          </a:extLst>
        </xdr:cNvPr>
        <xdr:cNvSpPr>
          <a:spLocks noChangeShapeType="1"/>
        </xdr:cNvSpPr>
      </xdr:nvSpPr>
      <xdr:spPr bwMode="auto">
        <a:xfrm rot="5400000">
          <a:off x="275621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0F3E483C-0E63-4F7E-B442-12615BB7488F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42E765E0-ED41-4E15-851E-D3B2C46E898B}"/>
            </a:ext>
          </a:extLst>
        </xdr:cNvPr>
        <xdr:cNvSpPr>
          <a:spLocks noChangeShapeType="1"/>
        </xdr:cNvSpPr>
      </xdr:nvSpPr>
      <xdr:spPr bwMode="auto">
        <a:xfrm>
          <a:off x="19513550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3BB0999E-E24E-444A-A32E-A1D5DCEE815F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752B96C7-3F66-405B-89F7-C91086D50FE6}"/>
            </a:ext>
          </a:extLst>
        </xdr:cNvPr>
        <xdr:cNvSpPr>
          <a:spLocks noChangeShapeType="1"/>
        </xdr:cNvSpPr>
      </xdr:nvSpPr>
      <xdr:spPr bwMode="auto">
        <a:xfrm rot="5400000">
          <a:off x="275621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17C1D743-FCDA-45E0-92D8-55E99CA454B2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913D8DC9-B4CC-416D-A837-CB4682255D9F}"/>
            </a:ext>
          </a:extLst>
        </xdr:cNvPr>
        <xdr:cNvSpPr>
          <a:spLocks noChangeShapeType="1"/>
        </xdr:cNvSpPr>
      </xdr:nvSpPr>
      <xdr:spPr bwMode="auto">
        <a:xfrm>
          <a:off x="19513550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0B643611-938C-4D36-AA49-D6C4642E7F8F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39DA27DF-C397-4A50-8D38-9A304954C240}"/>
            </a:ext>
          </a:extLst>
        </xdr:cNvPr>
        <xdr:cNvSpPr>
          <a:spLocks noChangeShapeType="1"/>
        </xdr:cNvSpPr>
      </xdr:nvSpPr>
      <xdr:spPr bwMode="auto">
        <a:xfrm rot="5400000">
          <a:off x="275621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33CC8A7F-7C25-4A3E-A304-D2FCFD66DD89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5DF7B3E2-068D-48DF-8361-BA2F125F3BAF}"/>
            </a:ext>
          </a:extLst>
        </xdr:cNvPr>
        <xdr:cNvSpPr>
          <a:spLocks noChangeShapeType="1"/>
        </xdr:cNvSpPr>
      </xdr:nvSpPr>
      <xdr:spPr bwMode="auto">
        <a:xfrm>
          <a:off x="19513550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B5DBD2F4-6FC1-4897-B453-F6E9CDE94BD4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B5D7FCD2-BC09-4566-9528-FEBC5FE35612}"/>
            </a:ext>
          </a:extLst>
        </xdr:cNvPr>
        <xdr:cNvSpPr>
          <a:spLocks noChangeShapeType="1"/>
        </xdr:cNvSpPr>
      </xdr:nvSpPr>
      <xdr:spPr bwMode="auto">
        <a:xfrm rot="5400000">
          <a:off x="275621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47126B20-FF81-4B2F-BFAF-E0AA81793476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EBE85D79-7C28-4E31-A0AB-7ADF29773212}"/>
            </a:ext>
          </a:extLst>
        </xdr:cNvPr>
        <xdr:cNvSpPr>
          <a:spLocks noChangeShapeType="1"/>
        </xdr:cNvSpPr>
      </xdr:nvSpPr>
      <xdr:spPr bwMode="auto">
        <a:xfrm>
          <a:off x="19513550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8BBCB05D-EEF7-4BA2-82C0-7D9A1B62F897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0C11D3D2-7070-4801-BE61-F09388F6327F}"/>
            </a:ext>
          </a:extLst>
        </xdr:cNvPr>
        <xdr:cNvSpPr>
          <a:spLocks noChangeShapeType="1"/>
        </xdr:cNvSpPr>
      </xdr:nvSpPr>
      <xdr:spPr bwMode="auto">
        <a:xfrm rot="5400000">
          <a:off x="275621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1EB64A37-1651-407F-883E-AEB9B1771C3B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E5B54C0F-DB2D-4065-AA0D-061826ACA48F}"/>
            </a:ext>
          </a:extLst>
        </xdr:cNvPr>
        <xdr:cNvSpPr>
          <a:spLocks noChangeShapeType="1"/>
        </xdr:cNvSpPr>
      </xdr:nvSpPr>
      <xdr:spPr bwMode="auto">
        <a:xfrm>
          <a:off x="19513550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C91C0184-5D4E-4EF7-9F9A-C4F92E5A5422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86FB8D6F-5510-4C95-BCC0-35A4946A59CD}"/>
            </a:ext>
          </a:extLst>
        </xdr:cNvPr>
        <xdr:cNvSpPr>
          <a:spLocks noChangeShapeType="1"/>
        </xdr:cNvSpPr>
      </xdr:nvSpPr>
      <xdr:spPr bwMode="auto">
        <a:xfrm rot="5400000">
          <a:off x="275621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C54F9FAB-9344-41A5-9B35-8B11F71652D7}"/>
            </a:ext>
          </a:extLst>
        </xdr:cNvPr>
        <xdr:cNvSpPr>
          <a:spLocks noChangeShapeType="1"/>
        </xdr:cNvSpPr>
      </xdr:nvSpPr>
      <xdr:spPr bwMode="auto">
        <a:xfrm rot="5400000">
          <a:off x="268255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09F97-73D8-462B-AFAB-DAE18C44765A}">
  <dimension ref="A1:AL321"/>
  <sheetViews>
    <sheetView showGridLines="0" tabSelected="1" topLeftCell="F1" zoomScaleNormal="100" workbookViewId="0">
      <pane ySplit="23" topLeftCell="A24" activePane="bottomLeft" state="frozen"/>
      <selection activeCell="F1" sqref="F1"/>
      <selection pane="bottomLeft" activeCell="Z10" sqref="Z10"/>
    </sheetView>
  </sheetViews>
  <sheetFormatPr defaultColWidth="9.140625" defaultRowHeight="12.75" customHeight="1" x14ac:dyDescent="0.2"/>
  <cols>
    <col min="1" max="1" width="16.855468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33" width="9.140625" style="5"/>
    <col min="34" max="34" width="10.42578125" style="5" customWidth="1"/>
    <col min="35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115" t="str">
        <f>"SUBSUMMARY SHEET " &amp; B8</f>
        <v>SUBSUMMARY SHEET 12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>
        <v>12</v>
      </c>
      <c r="D8" s="116" t="s">
        <v>7</v>
      </c>
      <c r="E8" s="116"/>
      <c r="F8" s="116"/>
      <c r="G8" s="116"/>
      <c r="H8" s="116"/>
      <c r="I8" s="116"/>
      <c r="J8" s="116"/>
      <c r="K8" s="24"/>
      <c r="L8" s="24" t="s">
        <v>33</v>
      </c>
      <c r="M8" s="24" t="s">
        <v>23</v>
      </c>
      <c r="N8" s="24"/>
      <c r="O8" s="24" t="s">
        <v>34</v>
      </c>
      <c r="P8" s="24"/>
      <c r="Q8" s="24" t="s">
        <v>35</v>
      </c>
      <c r="R8" s="24" t="s">
        <v>55</v>
      </c>
      <c r="S8" s="24"/>
      <c r="T8" s="24" t="s">
        <v>60</v>
      </c>
      <c r="U8" s="24" t="s">
        <v>61</v>
      </c>
      <c r="V8" s="24" t="s">
        <v>53</v>
      </c>
      <c r="W8" s="24"/>
      <c r="X8" s="24" t="s">
        <v>36</v>
      </c>
      <c r="Y8" s="24"/>
      <c r="Z8" s="24" t="s">
        <v>37</v>
      </c>
      <c r="AA8" s="24"/>
      <c r="AB8" s="24" t="s">
        <v>62</v>
      </c>
      <c r="AC8" s="24" t="s">
        <v>63</v>
      </c>
      <c r="AD8" s="24"/>
      <c r="AE8" s="24"/>
    </row>
    <row r="9" spans="1:38" ht="12.75" customHeight="1" thickBot="1" x14ac:dyDescent="0.25">
      <c r="D9" s="116" t="s">
        <v>8</v>
      </c>
      <c r="E9" s="116"/>
      <c r="F9" s="116"/>
      <c r="G9" s="116"/>
      <c r="H9" s="116"/>
      <c r="I9" s="116"/>
      <c r="J9" s="116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 t="s">
        <v>66</v>
      </c>
      <c r="AA9" s="80"/>
      <c r="AB9" s="80"/>
      <c r="AC9" s="80"/>
      <c r="AD9" s="80"/>
      <c r="AE9" s="80"/>
    </row>
    <row r="10" spans="1:38" ht="12.75" customHeight="1" x14ac:dyDescent="0.2">
      <c r="B10" s="95" t="s">
        <v>10</v>
      </c>
      <c r="D10" s="98" t="s">
        <v>20</v>
      </c>
      <c r="E10" s="101" t="s">
        <v>21</v>
      </c>
      <c r="F10" s="104" t="s">
        <v>0</v>
      </c>
      <c r="G10" s="105"/>
      <c r="H10" s="105"/>
      <c r="I10" s="105"/>
      <c r="J10" s="106"/>
      <c r="K10" s="81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2" t="str">
        <f t="shared" si="0"/>
        <v>202</v>
      </c>
      <c r="M10" s="82" t="str">
        <f t="shared" si="0"/>
        <v>202</v>
      </c>
      <c r="N10" s="82" t="str">
        <f t="shared" si="0"/>
        <v/>
      </c>
      <c r="O10" s="82" t="str">
        <f t="shared" si="0"/>
        <v>601</v>
      </c>
      <c r="P10" s="82" t="str">
        <f t="shared" si="0"/>
        <v/>
      </c>
      <c r="Q10" s="82" t="str">
        <f>IF(OR(TRIM(Q8)=0,TRIM(Q8)=""),"",IF(IFERROR(TRIM(INDEX(QryItemNamed,MATCH(TRIM(Q8),ITEM,0),2)),"")="Y","SPECIAL",LEFT(IFERROR(TRIM(INDEX(ITEM,MATCH(TRIM(Q8),ITEM,0))),""),3)))</f>
        <v>606</v>
      </c>
      <c r="R10" s="82" t="str">
        <f>IF(OR(TRIM(R8)=0,TRIM(R8)=""),"",IF(IFERROR(TRIM(INDEX(QryItemNamed,MATCH(TRIM(R8),ITEM,0),2)),"")="Y","SPECIAL",LEFT(IFERROR(TRIM(INDEX(ITEM,MATCH(TRIM(R8),ITEM,0))),""),3)))</f>
        <v>606</v>
      </c>
      <c r="S10" s="82" t="str">
        <f t="shared" si="0"/>
        <v/>
      </c>
      <c r="T10" s="82" t="str">
        <f t="shared" si="0"/>
        <v>606</v>
      </c>
      <c r="U10" s="82" t="str">
        <f t="shared" si="0"/>
        <v>606</v>
      </c>
      <c r="V10" s="82" t="str">
        <f t="shared" si="0"/>
        <v>606</v>
      </c>
      <c r="W10" s="82" t="str">
        <f t="shared" si="0"/>
        <v/>
      </c>
      <c r="X10" s="82" t="str">
        <f t="shared" si="0"/>
        <v>609</v>
      </c>
      <c r="Y10" s="82" t="str">
        <f t="shared" si="0"/>
        <v/>
      </c>
      <c r="Z10" s="82" t="str">
        <f t="shared" si="0"/>
        <v>626</v>
      </c>
      <c r="AA10" s="82" t="str">
        <f t="shared" si="0"/>
        <v/>
      </c>
      <c r="AB10" s="82" t="str">
        <f t="shared" ref="AB10" si="1">IF(OR(TRIM(AB8)=0,TRIM(AB8)=""),"",IF(IFERROR(TRIM(INDEX(QryItemNamed,MATCH(TRIM(AB8),ITEM,0),2)),"")="Y","SPECIAL",LEFT(IFERROR(TRIM(INDEX(ITEM,MATCH(TRIM(AB8),ITEM,0))),""),3)))</f>
        <v>642</v>
      </c>
      <c r="AC10" s="82" t="str">
        <f t="shared" ref="AC10" si="2">IF(OR(TRIM(AC8)=0,TRIM(AC8)=""),"",IF(IFERROR(TRIM(INDEX(QryItemNamed,MATCH(TRIM(AC8),ITEM,0),2)),"")="Y","SPECIAL",LEFT(IFERROR(TRIM(INDEX(ITEM,MATCH(TRIM(AC8),ITEM,0))),""),3)))</f>
        <v>642</v>
      </c>
      <c r="AD10" s="82" t="str">
        <f t="shared" si="0"/>
        <v/>
      </c>
      <c r="AE10" s="83" t="str">
        <f t="shared" si="0"/>
        <v/>
      </c>
    </row>
    <row r="11" spans="1:38" ht="12.75" customHeight="1" x14ac:dyDescent="0.2">
      <c r="B11" s="96"/>
      <c r="D11" s="99"/>
      <c r="E11" s="102"/>
      <c r="F11" s="107"/>
      <c r="G11" s="108"/>
      <c r="H11" s="108"/>
      <c r="I11" s="108"/>
      <c r="J11" s="109"/>
      <c r="K11" s="113" t="str">
        <f t="shared" ref="K11:AE11" si="3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114" t="str">
        <f t="shared" si="3"/>
        <v>PAVEMENT REMOVED</v>
      </c>
      <c r="M11" s="114" t="str">
        <f t="shared" si="3"/>
        <v>GUARDRAIL REMOVED</v>
      </c>
      <c r="N11" s="114" t="str">
        <f t="shared" si="3"/>
        <v/>
      </c>
      <c r="O11" s="114" t="s">
        <v>65</v>
      </c>
      <c r="P11" s="114" t="str">
        <f t="shared" si="3"/>
        <v/>
      </c>
      <c r="Q11" s="114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GUARDRAIL, TYPE MGS WITH LONG POSTS</v>
      </c>
      <c r="R11" s="114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GUARDRAIL, TYPE MGS WITH LONG POSTS, AS PER PLAN</v>
      </c>
      <c r="S11" s="114" t="str">
        <f t="shared" si="3"/>
        <v/>
      </c>
      <c r="T11" s="114" t="str">
        <f t="shared" si="3"/>
        <v>ANCHOR ASSEMBLY, MGS TYPE T</v>
      </c>
      <c r="U11" s="114" t="str">
        <f t="shared" si="3"/>
        <v>MGS BRIDGE TERMINAL ASSEMBLY, TYPE 1</v>
      </c>
      <c r="V11" s="114" t="str">
        <f t="shared" si="3"/>
        <v>ROUNDED END SECTION</v>
      </c>
      <c r="W11" s="114" t="str">
        <f t="shared" si="3"/>
        <v/>
      </c>
      <c r="X11" s="114" t="str">
        <f t="shared" si="3"/>
        <v>CURB, TYPE 4-C</v>
      </c>
      <c r="Y11" s="114" t="str">
        <f t="shared" si="3"/>
        <v/>
      </c>
      <c r="Z11" s="114" t="str">
        <f t="shared" si="3"/>
        <v>BARRIER REFLECTOR, TYPE 5 (BI-DIRECTIONAL)</v>
      </c>
      <c r="AA11" s="114" t="str">
        <f t="shared" ref="AA11:AB11" si="4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114" t="str">
        <f t="shared" si="4"/>
        <v>EDGE LINE, 4", TYPE 1</v>
      </c>
      <c r="AC11" s="114" t="str">
        <f t="shared" ref="AC11" si="5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CENTER LINE, TYPE 1</v>
      </c>
      <c r="AD11" s="114" t="str">
        <f t="shared" si="3"/>
        <v/>
      </c>
      <c r="AE11" s="117" t="str">
        <f t="shared" si="3"/>
        <v/>
      </c>
    </row>
    <row r="12" spans="1:38" ht="12.75" customHeight="1" x14ac:dyDescent="0.2">
      <c r="B12" s="96"/>
      <c r="D12" s="99"/>
      <c r="E12" s="102"/>
      <c r="F12" s="107"/>
      <c r="G12" s="108"/>
      <c r="H12" s="108"/>
      <c r="I12" s="108"/>
      <c r="J12" s="109"/>
      <c r="K12" s="113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7"/>
    </row>
    <row r="13" spans="1:38" ht="12.75" customHeight="1" x14ac:dyDescent="0.2">
      <c r="B13" s="96"/>
      <c r="D13" s="99"/>
      <c r="E13" s="102"/>
      <c r="F13" s="107"/>
      <c r="G13" s="108"/>
      <c r="H13" s="108"/>
      <c r="I13" s="108"/>
      <c r="J13" s="109"/>
      <c r="K13" s="113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7"/>
    </row>
    <row r="14" spans="1:38" ht="12.75" customHeight="1" x14ac:dyDescent="0.2">
      <c r="B14" s="96"/>
      <c r="D14" s="99"/>
      <c r="E14" s="102"/>
      <c r="F14" s="107"/>
      <c r="G14" s="108"/>
      <c r="H14" s="108"/>
      <c r="I14" s="108"/>
      <c r="J14" s="109"/>
      <c r="K14" s="113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7"/>
    </row>
    <row r="15" spans="1:38" ht="12.75" customHeight="1" x14ac:dyDescent="0.2">
      <c r="B15" s="96"/>
      <c r="D15" s="99"/>
      <c r="E15" s="102"/>
      <c r="F15" s="107"/>
      <c r="G15" s="108"/>
      <c r="H15" s="108"/>
      <c r="I15" s="108"/>
      <c r="J15" s="109"/>
      <c r="K15" s="113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7"/>
    </row>
    <row r="16" spans="1:38" ht="12.75" customHeight="1" x14ac:dyDescent="0.2">
      <c r="B16" s="96"/>
      <c r="D16" s="99"/>
      <c r="E16" s="102"/>
      <c r="F16" s="107"/>
      <c r="G16" s="108"/>
      <c r="H16" s="108"/>
      <c r="I16" s="108"/>
      <c r="J16" s="109"/>
      <c r="K16" s="113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7"/>
    </row>
    <row r="17" spans="1:38" ht="12.75" customHeight="1" x14ac:dyDescent="0.2">
      <c r="B17" s="96"/>
      <c r="D17" s="99"/>
      <c r="E17" s="102"/>
      <c r="F17" s="107"/>
      <c r="G17" s="108"/>
      <c r="H17" s="108"/>
      <c r="I17" s="108"/>
      <c r="J17" s="109"/>
      <c r="K17" s="113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7"/>
    </row>
    <row r="18" spans="1:38" ht="12.75" customHeight="1" x14ac:dyDescent="0.2">
      <c r="B18" s="96"/>
      <c r="D18" s="99"/>
      <c r="E18" s="102"/>
      <c r="F18" s="107"/>
      <c r="G18" s="108"/>
      <c r="H18" s="108"/>
      <c r="I18" s="108"/>
      <c r="J18" s="109"/>
      <c r="K18" s="113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7"/>
    </row>
    <row r="19" spans="1:38" ht="12.75" customHeight="1" x14ac:dyDescent="0.2">
      <c r="B19" s="96"/>
      <c r="D19" s="99"/>
      <c r="E19" s="102"/>
      <c r="F19" s="107"/>
      <c r="G19" s="108"/>
      <c r="H19" s="108"/>
      <c r="I19" s="108"/>
      <c r="J19" s="109"/>
      <c r="K19" s="113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7"/>
    </row>
    <row r="20" spans="1:38" ht="12.75" customHeight="1" x14ac:dyDescent="0.2">
      <c r="B20" s="96"/>
      <c r="D20" s="99"/>
      <c r="E20" s="102"/>
      <c r="F20" s="107"/>
      <c r="G20" s="108"/>
      <c r="H20" s="108"/>
      <c r="I20" s="108"/>
      <c r="J20" s="109"/>
      <c r="K20" s="113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7"/>
    </row>
    <row r="21" spans="1:38" ht="12.75" customHeight="1" x14ac:dyDescent="0.2">
      <c r="B21" s="96"/>
      <c r="D21" s="99"/>
      <c r="E21" s="102"/>
      <c r="F21" s="107"/>
      <c r="G21" s="108"/>
      <c r="H21" s="108"/>
      <c r="I21" s="108"/>
      <c r="J21" s="109"/>
      <c r="K21" s="113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7"/>
    </row>
    <row r="22" spans="1:38" ht="12.75" customHeight="1" x14ac:dyDescent="0.2">
      <c r="B22" s="96"/>
      <c r="D22" s="99"/>
      <c r="E22" s="102"/>
      <c r="F22" s="107"/>
      <c r="G22" s="108"/>
      <c r="H22" s="108"/>
      <c r="I22" s="108"/>
      <c r="J22" s="109"/>
      <c r="K22" s="113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7"/>
    </row>
    <row r="23" spans="1:38" ht="12.75" customHeight="1" thickBot="1" x14ac:dyDescent="0.25">
      <c r="B23" s="97"/>
      <c r="D23" s="100"/>
      <c r="E23" s="103"/>
      <c r="F23" s="110"/>
      <c r="G23" s="111"/>
      <c r="H23" s="111"/>
      <c r="I23" s="111"/>
      <c r="J23" s="112"/>
      <c r="K23" s="9" t="str">
        <f t="shared" ref="K23:AE23" si="6">IF(OR(TRIM(K8)=0,TRIM(K8)=""),"",IFERROR(TRIM(INDEX(QryItemNamed,MATCH(TRIM(K8),ITEM,0),3)),""))</f>
        <v/>
      </c>
      <c r="L23" s="10" t="str">
        <f t="shared" si="6"/>
        <v>SY</v>
      </c>
      <c r="M23" s="10" t="str">
        <f t="shared" si="6"/>
        <v>FT</v>
      </c>
      <c r="N23" s="10" t="str">
        <f t="shared" si="6"/>
        <v/>
      </c>
      <c r="O23" s="10" t="str">
        <f t="shared" si="6"/>
        <v>SY</v>
      </c>
      <c r="P23" s="10" t="str">
        <f t="shared" si="6"/>
        <v/>
      </c>
      <c r="Q23" s="10" t="str">
        <f>IF(OR(TRIM(Q8)=0,TRIM(Q8)=""),"",IFERROR(TRIM(INDEX(QryItemNamed,MATCH(TRIM(Q8),ITEM,0),3)),""))</f>
        <v>FT</v>
      </c>
      <c r="R23" s="10" t="str">
        <f>IF(OR(TRIM(R8)=0,TRIM(R8)=""),"",IFERROR(TRIM(INDEX(QryItemNamed,MATCH(TRIM(R8),ITEM,0),3)),""))</f>
        <v>FT</v>
      </c>
      <c r="S23" s="10" t="str">
        <f t="shared" si="6"/>
        <v/>
      </c>
      <c r="T23" s="10" t="str">
        <f t="shared" si="6"/>
        <v>EACH</v>
      </c>
      <c r="U23" s="10" t="str">
        <f t="shared" si="6"/>
        <v>EACH</v>
      </c>
      <c r="V23" s="10" t="str">
        <f t="shared" si="6"/>
        <v>EACH</v>
      </c>
      <c r="W23" s="10" t="str">
        <f t="shared" si="6"/>
        <v/>
      </c>
      <c r="X23" s="10" t="str">
        <f t="shared" si="6"/>
        <v>FT</v>
      </c>
      <c r="Y23" s="10" t="str">
        <f t="shared" si="6"/>
        <v/>
      </c>
      <c r="Z23" s="10" t="str">
        <f t="shared" si="6"/>
        <v>EACH</v>
      </c>
      <c r="AA23" s="10" t="str">
        <f t="shared" si="6"/>
        <v/>
      </c>
      <c r="AB23" s="10" t="str">
        <f t="shared" si="6"/>
        <v>MILE</v>
      </c>
      <c r="AC23" s="10" t="str">
        <f t="shared" si="6"/>
        <v>MILE</v>
      </c>
      <c r="AD23" s="10" t="str">
        <f t="shared" si="6"/>
        <v/>
      </c>
      <c r="AE23" s="84" t="str">
        <f t="shared" si="6"/>
        <v/>
      </c>
    </row>
    <row r="24" spans="1:38" ht="12.75" customHeight="1" x14ac:dyDescent="0.2">
      <c r="B24" s="26"/>
      <c r="D24" s="85"/>
      <c r="E24" s="44"/>
      <c r="F24" s="45"/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86"/>
    </row>
    <row r="25" spans="1:38" ht="12.75" customHeight="1" x14ac:dyDescent="0.2">
      <c r="A25" s="6"/>
      <c r="B25" s="27">
        <v>1</v>
      </c>
      <c r="D25" s="87" t="s">
        <v>26</v>
      </c>
      <c r="E25" s="75" t="s">
        <v>56</v>
      </c>
      <c r="F25" s="16">
        <v>4124.34</v>
      </c>
      <c r="G25" s="17" t="s">
        <v>25</v>
      </c>
      <c r="H25" s="15"/>
      <c r="I25" s="16">
        <v>4915.13</v>
      </c>
      <c r="J25" s="18" t="s">
        <v>25</v>
      </c>
      <c r="K25" s="46"/>
      <c r="L25" s="15"/>
      <c r="M25" s="61">
        <v>791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88"/>
    </row>
    <row r="26" spans="1:38" ht="12.75" customHeight="1" x14ac:dyDescent="0.2">
      <c r="A26" s="6"/>
      <c r="B26" s="27">
        <v>1</v>
      </c>
      <c r="D26" s="87" t="s">
        <v>27</v>
      </c>
      <c r="E26" s="75" t="s">
        <v>56</v>
      </c>
      <c r="F26" s="16">
        <v>4133.72</v>
      </c>
      <c r="G26" s="17" t="s">
        <v>24</v>
      </c>
      <c r="H26" s="15"/>
      <c r="I26" s="16">
        <v>4924.07</v>
      </c>
      <c r="J26" s="18" t="s">
        <v>24</v>
      </c>
      <c r="K26" s="46"/>
      <c r="L26" s="15"/>
      <c r="M26" s="61">
        <v>790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88"/>
    </row>
    <row r="27" spans="1:38" ht="12.75" customHeight="1" x14ac:dyDescent="0.2">
      <c r="A27" s="6"/>
      <c r="B27" s="27">
        <v>1</v>
      </c>
      <c r="D27" s="89" t="s">
        <v>28</v>
      </c>
      <c r="E27" s="75" t="s">
        <v>57</v>
      </c>
      <c r="F27" s="72">
        <v>4555</v>
      </c>
      <c r="G27" s="73" t="s">
        <v>54</v>
      </c>
      <c r="H27" s="71"/>
      <c r="I27" s="72">
        <v>4905.21</v>
      </c>
      <c r="J27" s="74" t="s">
        <v>54</v>
      </c>
      <c r="K27" s="73"/>
      <c r="L27" s="71">
        <f>ROUNDUP(8757.9/9,0)</f>
        <v>974</v>
      </c>
      <c r="M27" s="15"/>
      <c r="N27" s="15"/>
      <c r="O27" s="33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88"/>
    </row>
    <row r="28" spans="1:38" ht="12.75" customHeight="1" x14ac:dyDescent="0.2">
      <c r="A28" s="6"/>
      <c r="B28" s="27">
        <v>1</v>
      </c>
      <c r="D28" s="87" t="s">
        <v>29</v>
      </c>
      <c r="E28" s="34" t="s">
        <v>58</v>
      </c>
      <c r="F28" s="16">
        <v>5227.38</v>
      </c>
      <c r="G28" s="17" t="s">
        <v>25</v>
      </c>
      <c r="H28" s="15"/>
      <c r="I28" s="16">
        <v>6089.1</v>
      </c>
      <c r="J28" s="18" t="s">
        <v>25</v>
      </c>
      <c r="K28" s="17"/>
      <c r="L28" s="15"/>
      <c r="M28" s="61">
        <v>862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88"/>
    </row>
    <row r="29" spans="1:38" ht="12.75" customHeight="1" x14ac:dyDescent="0.2">
      <c r="A29" s="6"/>
      <c r="B29" s="27">
        <v>1</v>
      </c>
      <c r="D29" s="87" t="s">
        <v>30</v>
      </c>
      <c r="E29" s="34" t="s">
        <v>58</v>
      </c>
      <c r="F29" s="16">
        <v>5237.28</v>
      </c>
      <c r="G29" s="17" t="s">
        <v>24</v>
      </c>
      <c r="H29" s="15"/>
      <c r="I29" s="16">
        <v>6160.9</v>
      </c>
      <c r="J29" s="18" t="s">
        <v>24</v>
      </c>
      <c r="K29" s="46"/>
      <c r="L29" s="15"/>
      <c r="M29" s="61">
        <v>924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88"/>
    </row>
    <row r="30" spans="1:38" ht="12.75" customHeight="1" x14ac:dyDescent="0.2">
      <c r="A30" s="6"/>
      <c r="B30" s="27">
        <v>1</v>
      </c>
      <c r="D30" s="89" t="s">
        <v>31</v>
      </c>
      <c r="E30" s="34" t="s">
        <v>59</v>
      </c>
      <c r="F30" s="72">
        <v>5246.87</v>
      </c>
      <c r="G30" s="73" t="s">
        <v>54</v>
      </c>
      <c r="H30" s="71"/>
      <c r="I30" s="72">
        <v>5585</v>
      </c>
      <c r="J30" s="74" t="s">
        <v>54</v>
      </c>
      <c r="K30" s="73"/>
      <c r="L30" s="71">
        <f>ROUNDUP(8502.9/9,0)</f>
        <v>945</v>
      </c>
      <c r="M30" s="15"/>
      <c r="N30" s="15"/>
      <c r="O30" s="33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88"/>
      <c r="AH30" s="63"/>
    </row>
    <row r="31" spans="1:38" ht="12.75" customHeight="1" x14ac:dyDescent="0.2">
      <c r="A31" s="6"/>
      <c r="B31" s="27"/>
      <c r="D31" s="87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33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88"/>
    </row>
    <row r="32" spans="1:38" ht="12.75" customHeight="1" x14ac:dyDescent="0.2">
      <c r="A32" s="6"/>
      <c r="B32" s="27"/>
      <c r="D32" s="87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33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88"/>
      <c r="AL32" s="63"/>
    </row>
    <row r="33" spans="1:38" ht="12.75" customHeight="1" x14ac:dyDescent="0.2">
      <c r="A33" s="6"/>
      <c r="B33" s="27">
        <v>1</v>
      </c>
      <c r="D33" s="87" t="s">
        <v>32</v>
      </c>
      <c r="E33" s="75" t="s">
        <v>56</v>
      </c>
      <c r="F33" s="78">
        <v>4124.34</v>
      </c>
      <c r="G33" s="17" t="s">
        <v>25</v>
      </c>
      <c r="H33" s="15"/>
      <c r="I33" s="72">
        <v>4913.74</v>
      </c>
      <c r="J33" s="18" t="s">
        <v>25</v>
      </c>
      <c r="K33" s="17"/>
      <c r="L33" s="15"/>
      <c r="M33" s="15"/>
      <c r="N33" s="15"/>
      <c r="O33" s="33"/>
      <c r="P33" s="15"/>
      <c r="Q33" s="76">
        <v>637.5</v>
      </c>
      <c r="R33" s="15">
        <v>125</v>
      </c>
      <c r="S33" s="15"/>
      <c r="T33" s="15"/>
      <c r="U33" s="15">
        <v>1</v>
      </c>
      <c r="V33" s="15"/>
      <c r="W33" s="15"/>
      <c r="X33" s="15"/>
      <c r="Y33" s="15"/>
      <c r="Z33" s="70">
        <f>ROUNDUP(((I33-F33)/100),0)+1</f>
        <v>9</v>
      </c>
      <c r="AA33" s="15"/>
      <c r="AB33" s="15"/>
      <c r="AC33" s="15"/>
      <c r="AD33" s="15"/>
      <c r="AE33" s="88"/>
      <c r="AH33" s="63"/>
      <c r="AJ33" s="77">
        <f t="shared" ref="AJ33:AJ36" si="7">Q33/12.5</f>
        <v>51</v>
      </c>
      <c r="AL33" s="63"/>
    </row>
    <row r="34" spans="1:38" ht="12.75" customHeight="1" x14ac:dyDescent="0.2">
      <c r="B34" s="27">
        <v>1</v>
      </c>
      <c r="D34" s="87" t="s">
        <v>38</v>
      </c>
      <c r="E34" s="75" t="s">
        <v>56</v>
      </c>
      <c r="F34" s="78">
        <v>4133.72</v>
      </c>
      <c r="G34" s="17" t="s">
        <v>24</v>
      </c>
      <c r="H34" s="15"/>
      <c r="I34" s="72">
        <v>4921.22</v>
      </c>
      <c r="J34" s="18" t="s">
        <v>24</v>
      </c>
      <c r="K34" s="17"/>
      <c r="L34" s="15"/>
      <c r="M34" s="15"/>
      <c r="N34" s="15"/>
      <c r="O34" s="33"/>
      <c r="P34" s="15"/>
      <c r="Q34" s="76">
        <v>562.5</v>
      </c>
      <c r="R34" s="15">
        <v>125</v>
      </c>
      <c r="S34" s="15"/>
      <c r="T34" s="15"/>
      <c r="U34" s="15">
        <v>1</v>
      </c>
      <c r="V34" s="15"/>
      <c r="W34" s="15"/>
      <c r="X34" s="15"/>
      <c r="Y34" s="15"/>
      <c r="Z34" s="70">
        <f>ROUNDUP(((I34-F34)/100),0)+1</f>
        <v>9</v>
      </c>
      <c r="AA34" s="15"/>
      <c r="AB34" s="15"/>
      <c r="AC34" s="15"/>
      <c r="AD34" s="15"/>
      <c r="AE34" s="88"/>
      <c r="AJ34" s="77">
        <f t="shared" si="7"/>
        <v>45</v>
      </c>
    </row>
    <row r="35" spans="1:38" ht="12.75" customHeight="1" x14ac:dyDescent="0.2">
      <c r="B35" s="27">
        <v>1</v>
      </c>
      <c r="D35" s="87" t="s">
        <v>39</v>
      </c>
      <c r="E35" s="75" t="s">
        <v>58</v>
      </c>
      <c r="F35" s="72">
        <v>5230.8599999999997</v>
      </c>
      <c r="G35" s="64" t="s">
        <v>25</v>
      </c>
      <c r="H35" s="65"/>
      <c r="I35" s="78">
        <v>6068.36</v>
      </c>
      <c r="J35" s="66" t="s">
        <v>25</v>
      </c>
      <c r="K35" s="64"/>
      <c r="L35" s="65"/>
      <c r="M35" s="65"/>
      <c r="N35" s="65"/>
      <c r="O35" s="67"/>
      <c r="P35" s="65"/>
      <c r="Q35" s="76">
        <f>I35-F35-R35-25-12.5</f>
        <v>675</v>
      </c>
      <c r="R35" s="15">
        <v>125</v>
      </c>
      <c r="S35" s="15"/>
      <c r="T35" s="15">
        <v>1</v>
      </c>
      <c r="U35" s="15">
        <v>1</v>
      </c>
      <c r="V35" s="15">
        <v>1</v>
      </c>
      <c r="W35" s="15"/>
      <c r="X35" s="15"/>
      <c r="Y35" s="15"/>
      <c r="Z35" s="70">
        <f>ROUNDUP(((I35-F35)/100),0)+1</f>
        <v>10</v>
      </c>
      <c r="AA35" s="15"/>
      <c r="AB35" s="15"/>
      <c r="AC35" s="15"/>
      <c r="AD35" s="15"/>
      <c r="AE35" s="88"/>
      <c r="AJ35" s="77">
        <f>Q35/12.5</f>
        <v>54</v>
      </c>
    </row>
    <row r="36" spans="1:38" ht="12.75" customHeight="1" x14ac:dyDescent="0.2">
      <c r="B36" s="27">
        <v>1</v>
      </c>
      <c r="D36" s="87" t="s">
        <v>40</v>
      </c>
      <c r="E36" s="75" t="s">
        <v>58</v>
      </c>
      <c r="F36" s="72">
        <v>5238.3500000000004</v>
      </c>
      <c r="G36" s="17" t="s">
        <v>24</v>
      </c>
      <c r="H36" s="15"/>
      <c r="I36" s="78">
        <v>6138.35</v>
      </c>
      <c r="J36" s="18" t="s">
        <v>24</v>
      </c>
      <c r="K36" s="17"/>
      <c r="L36" s="15"/>
      <c r="M36" s="33"/>
      <c r="N36" s="15"/>
      <c r="O36" s="33"/>
      <c r="P36" s="15"/>
      <c r="Q36" s="76">
        <f>I36-F36-R36-25-12.5</f>
        <v>737.5</v>
      </c>
      <c r="R36" s="15">
        <v>125</v>
      </c>
      <c r="S36" s="15"/>
      <c r="T36" s="15">
        <v>1</v>
      </c>
      <c r="U36" s="15">
        <v>1</v>
      </c>
      <c r="V36" s="15">
        <v>1</v>
      </c>
      <c r="W36" s="15"/>
      <c r="X36" s="15"/>
      <c r="Y36" s="15"/>
      <c r="Z36" s="70">
        <f>ROUNDUP(((I36-F36)/100),0)+1</f>
        <v>10</v>
      </c>
      <c r="AA36" s="15"/>
      <c r="AB36" s="15"/>
      <c r="AC36" s="15"/>
      <c r="AD36" s="15"/>
      <c r="AE36" s="88"/>
      <c r="AH36" s="63"/>
      <c r="AJ36" s="77">
        <f t="shared" si="7"/>
        <v>59</v>
      </c>
      <c r="AK36" s="68"/>
      <c r="AL36" s="63"/>
    </row>
    <row r="37" spans="1:38" ht="12.75" customHeight="1" x14ac:dyDescent="0.2">
      <c r="B37" s="27"/>
      <c r="D37" s="87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88"/>
    </row>
    <row r="38" spans="1:38" ht="12.75" customHeight="1" x14ac:dyDescent="0.2">
      <c r="B38" s="27">
        <v>1</v>
      </c>
      <c r="D38" s="87" t="s">
        <v>41</v>
      </c>
      <c r="E38" s="34">
        <v>14</v>
      </c>
      <c r="F38" s="16">
        <v>4880.3599999999997</v>
      </c>
      <c r="G38" s="17" t="s">
        <v>25</v>
      </c>
      <c r="H38" s="15"/>
      <c r="I38" s="69">
        <v>4885.8599999999997</v>
      </c>
      <c r="J38" s="18" t="s">
        <v>25</v>
      </c>
      <c r="K38" s="46"/>
      <c r="L38" s="33"/>
      <c r="M38" s="15"/>
      <c r="N38" s="15"/>
      <c r="O38" s="15">
        <f>ROUNDUP(338.96/9,0)</f>
        <v>38</v>
      </c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88"/>
    </row>
    <row r="39" spans="1:38" ht="12.75" customHeight="1" x14ac:dyDescent="0.2">
      <c r="B39" s="27">
        <v>1</v>
      </c>
      <c r="D39" s="87" t="s">
        <v>42</v>
      </c>
      <c r="E39" s="15">
        <v>14</v>
      </c>
      <c r="F39" s="16">
        <v>4888.62</v>
      </c>
      <c r="G39" s="17" t="s">
        <v>24</v>
      </c>
      <c r="H39" s="15"/>
      <c r="I39" s="62">
        <v>4894.12</v>
      </c>
      <c r="J39" s="18" t="s">
        <v>24</v>
      </c>
      <c r="K39" s="17"/>
      <c r="L39" s="15"/>
      <c r="M39" s="15"/>
      <c r="N39" s="15"/>
      <c r="O39" s="15">
        <f>ROUNDUP(368.25/9,0)</f>
        <v>41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88"/>
    </row>
    <row r="40" spans="1:38" ht="12.75" customHeight="1" x14ac:dyDescent="0.2">
      <c r="B40" s="27">
        <v>1</v>
      </c>
      <c r="D40" s="87" t="s">
        <v>43</v>
      </c>
      <c r="E40" s="15">
        <v>15</v>
      </c>
      <c r="F40" s="16">
        <v>5257.97</v>
      </c>
      <c r="G40" s="17" t="s">
        <v>25</v>
      </c>
      <c r="H40" s="15"/>
      <c r="I40" s="16">
        <v>5263.47</v>
      </c>
      <c r="J40" s="18" t="s">
        <v>25</v>
      </c>
      <c r="K40" s="17"/>
      <c r="L40" s="15"/>
      <c r="M40" s="15"/>
      <c r="N40" s="15"/>
      <c r="O40" s="15">
        <f>ROUNDUP(347.82/9,0)</f>
        <v>39</v>
      </c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88"/>
    </row>
    <row r="41" spans="1:38" ht="12.75" customHeight="1" x14ac:dyDescent="0.2">
      <c r="B41" s="27">
        <v>1</v>
      </c>
      <c r="D41" s="87" t="s">
        <v>44</v>
      </c>
      <c r="E41" s="15">
        <v>15</v>
      </c>
      <c r="F41" s="16">
        <v>5566.22</v>
      </c>
      <c r="G41" s="17" t="s">
        <v>24</v>
      </c>
      <c r="H41" s="15"/>
      <c r="I41" s="16">
        <v>5571.72</v>
      </c>
      <c r="J41" s="18" t="s">
        <v>24</v>
      </c>
      <c r="K41" s="17"/>
      <c r="L41" s="15"/>
      <c r="M41" s="15"/>
      <c r="N41" s="15"/>
      <c r="O41" s="15">
        <f>ROUNDUP(318.72/9,0)</f>
        <v>36</v>
      </c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88"/>
    </row>
    <row r="42" spans="1:38" ht="12.75" customHeight="1" x14ac:dyDescent="0.2">
      <c r="B42" s="27"/>
      <c r="D42" s="87"/>
      <c r="E42" s="15"/>
      <c r="F42" s="16"/>
      <c r="G42" s="17"/>
      <c r="H42" s="15"/>
      <c r="I42" s="16"/>
      <c r="J42" s="18"/>
      <c r="K42" s="17"/>
      <c r="L42" s="15"/>
      <c r="M42" s="33"/>
      <c r="N42" s="15"/>
      <c r="O42" s="15"/>
      <c r="P42" s="79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88"/>
    </row>
    <row r="43" spans="1:38" ht="12.75" customHeight="1" x14ac:dyDescent="0.2">
      <c r="B43" s="27"/>
      <c r="D43" s="87"/>
      <c r="E43" s="15"/>
      <c r="F43" s="16"/>
      <c r="G43" s="17"/>
      <c r="H43" s="15"/>
      <c r="I43" s="16"/>
      <c r="J43" s="18"/>
      <c r="K43" s="17"/>
      <c r="L43" s="15"/>
      <c r="M43" s="33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88"/>
    </row>
    <row r="44" spans="1:38" ht="12.75" customHeight="1" x14ac:dyDescent="0.2">
      <c r="B44" s="27">
        <v>1</v>
      </c>
      <c r="D44" s="87" t="s">
        <v>45</v>
      </c>
      <c r="E44" s="34" t="s">
        <v>57</v>
      </c>
      <c r="F44" s="69">
        <v>4885.8599999999997</v>
      </c>
      <c r="G44" s="17" t="s">
        <v>25</v>
      </c>
      <c r="H44" s="15"/>
      <c r="I44" s="69">
        <v>4911.24</v>
      </c>
      <c r="J44" s="18" t="s">
        <v>25</v>
      </c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33">
        <f>I44-F44</f>
        <v>25.380000000000109</v>
      </c>
      <c r="Y44" s="15"/>
      <c r="Z44" s="15"/>
      <c r="AA44" s="15"/>
      <c r="AB44" s="15"/>
      <c r="AC44" s="15"/>
      <c r="AD44" s="15"/>
      <c r="AE44" s="88"/>
    </row>
    <row r="45" spans="1:38" ht="12.75" customHeight="1" x14ac:dyDescent="0.2">
      <c r="B45" s="27">
        <v>1</v>
      </c>
      <c r="D45" s="87" t="s">
        <v>46</v>
      </c>
      <c r="E45" s="34" t="s">
        <v>57</v>
      </c>
      <c r="F45" s="62">
        <v>4894.12</v>
      </c>
      <c r="G45" s="17" t="s">
        <v>24</v>
      </c>
      <c r="H45" s="15"/>
      <c r="I45" s="69">
        <v>4920.62</v>
      </c>
      <c r="J45" s="18" t="s">
        <v>24</v>
      </c>
      <c r="K45" s="17"/>
      <c r="L45" s="15"/>
      <c r="M45" s="15"/>
      <c r="N45" s="15"/>
      <c r="O45" s="15"/>
      <c r="P45" s="15"/>
      <c r="Q45" s="15"/>
      <c r="R45" s="15"/>
      <c r="S45" s="33"/>
      <c r="T45" s="15"/>
      <c r="U45" s="15"/>
      <c r="V45" s="15"/>
      <c r="W45" s="15"/>
      <c r="X45" s="33">
        <f t="shared" ref="X45:X47" si="8">I45-F45</f>
        <v>26.5</v>
      </c>
      <c r="Y45" s="15"/>
      <c r="Z45" s="15"/>
      <c r="AA45" s="15"/>
      <c r="AB45" s="15"/>
      <c r="AC45" s="15"/>
      <c r="AD45" s="15"/>
      <c r="AE45" s="88"/>
    </row>
    <row r="46" spans="1:38" ht="12.75" customHeight="1" x14ac:dyDescent="0.2">
      <c r="B46" s="27">
        <v>1</v>
      </c>
      <c r="D46" s="87" t="s">
        <v>47</v>
      </c>
      <c r="E46" s="34">
        <v>15</v>
      </c>
      <c r="F46" s="69">
        <v>5231.47</v>
      </c>
      <c r="G46" s="17" t="s">
        <v>25</v>
      </c>
      <c r="H46" s="15"/>
      <c r="I46" s="16">
        <v>5257.97</v>
      </c>
      <c r="J46" s="18" t="s">
        <v>25</v>
      </c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33">
        <f t="shared" si="8"/>
        <v>26.5</v>
      </c>
      <c r="Y46" s="15"/>
      <c r="Z46" s="15"/>
      <c r="AA46" s="15"/>
      <c r="AB46" s="15"/>
      <c r="AC46" s="15"/>
      <c r="AD46" s="15"/>
      <c r="AE46" s="88"/>
    </row>
    <row r="47" spans="1:38" ht="12.75" customHeight="1" x14ac:dyDescent="0.2">
      <c r="B47" s="27">
        <v>1</v>
      </c>
      <c r="D47" s="87" t="s">
        <v>48</v>
      </c>
      <c r="E47" s="34">
        <v>15</v>
      </c>
      <c r="F47" s="16">
        <v>5240.8500000000004</v>
      </c>
      <c r="G47" s="17" t="s">
        <v>24</v>
      </c>
      <c r="H47" s="15"/>
      <c r="I47" s="16">
        <v>5266.22</v>
      </c>
      <c r="J47" s="18" t="s">
        <v>24</v>
      </c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33">
        <f t="shared" si="8"/>
        <v>25.369999999999891</v>
      </c>
      <c r="Y47" s="15"/>
      <c r="Z47" s="15"/>
      <c r="AA47" s="15"/>
      <c r="AB47" s="15"/>
      <c r="AC47" s="15"/>
      <c r="AD47" s="15"/>
      <c r="AE47" s="88"/>
    </row>
    <row r="48" spans="1:38" ht="12.75" customHeight="1" x14ac:dyDescent="0.2">
      <c r="B48" s="27"/>
      <c r="D48" s="87"/>
      <c r="E48" s="34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33"/>
      <c r="X48" s="33"/>
      <c r="Y48" s="15"/>
      <c r="Z48" s="15"/>
      <c r="AA48" s="15"/>
      <c r="AB48" s="15"/>
      <c r="AC48" s="15"/>
      <c r="AD48" s="15"/>
      <c r="AE48" s="88"/>
    </row>
    <row r="49" spans="1:31" ht="12.75" customHeight="1" x14ac:dyDescent="0.2">
      <c r="B49" s="27"/>
      <c r="D49" s="87"/>
      <c r="E49" s="34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33"/>
      <c r="X49" s="33"/>
      <c r="Y49" s="15"/>
      <c r="Z49" s="15"/>
      <c r="AA49" s="15"/>
      <c r="AB49" s="15"/>
      <c r="AC49" s="15"/>
      <c r="AD49" s="15"/>
      <c r="AE49" s="88"/>
    </row>
    <row r="50" spans="1:31" ht="12.75" customHeight="1" x14ac:dyDescent="0.2">
      <c r="B50" s="27">
        <v>1</v>
      </c>
      <c r="D50" s="90" t="s">
        <v>49</v>
      </c>
      <c r="E50" s="38" t="s">
        <v>64</v>
      </c>
      <c r="F50" s="39">
        <v>4555</v>
      </c>
      <c r="G50" s="37" t="s">
        <v>25</v>
      </c>
      <c r="H50" s="36"/>
      <c r="I50" s="39">
        <v>5585</v>
      </c>
      <c r="J50" s="40" t="s">
        <v>25</v>
      </c>
      <c r="K50" s="37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43"/>
      <c r="X50" s="43"/>
      <c r="Y50" s="36"/>
      <c r="Z50" s="36"/>
      <c r="AA50" s="36"/>
      <c r="AB50" s="43">
        <f>(I50-F50)/5280</f>
        <v>0.19507575757575757</v>
      </c>
      <c r="AC50" s="36"/>
      <c r="AD50" s="36"/>
      <c r="AE50" s="88"/>
    </row>
    <row r="51" spans="1:31" ht="12.75" customHeight="1" x14ac:dyDescent="0.2">
      <c r="B51" s="27">
        <v>1</v>
      </c>
      <c r="D51" s="90" t="s">
        <v>50</v>
      </c>
      <c r="E51" s="38" t="s">
        <v>64</v>
      </c>
      <c r="F51" s="39">
        <v>4555</v>
      </c>
      <c r="G51" s="37" t="s">
        <v>24</v>
      </c>
      <c r="H51" s="36"/>
      <c r="I51" s="39">
        <v>5585</v>
      </c>
      <c r="J51" s="40" t="s">
        <v>24</v>
      </c>
      <c r="K51" s="37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43"/>
      <c r="X51" s="43"/>
      <c r="Y51" s="36"/>
      <c r="Z51" s="36"/>
      <c r="AA51" s="36"/>
      <c r="AB51" s="43">
        <f>(I51-F51)/5280</f>
        <v>0.19507575757575757</v>
      </c>
      <c r="AC51" s="36"/>
      <c r="AD51" s="36"/>
      <c r="AE51" s="88"/>
    </row>
    <row r="52" spans="1:31" ht="12.75" customHeight="1" x14ac:dyDescent="0.2">
      <c r="B52" s="27"/>
      <c r="D52" s="90"/>
      <c r="E52" s="38"/>
      <c r="F52" s="39"/>
      <c r="G52" s="37"/>
      <c r="H52" s="36"/>
      <c r="I52" s="39"/>
      <c r="J52" s="40"/>
      <c r="K52" s="37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43"/>
      <c r="X52" s="43"/>
      <c r="Y52" s="36"/>
      <c r="Z52" s="36"/>
      <c r="AA52" s="36"/>
      <c r="AB52" s="36"/>
      <c r="AC52" s="36"/>
      <c r="AD52" s="43"/>
      <c r="AE52" s="88"/>
    </row>
    <row r="53" spans="1:31" ht="12.75" customHeight="1" x14ac:dyDescent="0.2">
      <c r="B53" s="27"/>
      <c r="D53" s="90"/>
      <c r="E53" s="38"/>
      <c r="F53" s="39"/>
      <c r="G53" s="37"/>
      <c r="H53" s="36"/>
      <c r="I53" s="39"/>
      <c r="J53" s="40"/>
      <c r="K53" s="37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43"/>
      <c r="AE53" s="88"/>
    </row>
    <row r="54" spans="1:31" ht="12.75" customHeight="1" x14ac:dyDescent="0.2">
      <c r="B54" s="27"/>
      <c r="D54" s="90"/>
      <c r="E54" s="38"/>
      <c r="F54" s="39"/>
      <c r="G54" s="37"/>
      <c r="H54" s="36"/>
      <c r="I54" s="39"/>
      <c r="J54" s="40"/>
      <c r="K54" s="37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43"/>
      <c r="AC54" s="36"/>
      <c r="AD54" s="36"/>
      <c r="AE54" s="88"/>
    </row>
    <row r="55" spans="1:31" ht="12.75" customHeight="1" x14ac:dyDescent="0.2">
      <c r="B55" s="27"/>
      <c r="D55" s="90"/>
      <c r="E55" s="38"/>
      <c r="F55" s="39"/>
      <c r="G55" s="37"/>
      <c r="H55" s="36"/>
      <c r="I55" s="39"/>
      <c r="J55" s="40"/>
      <c r="K55" s="37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43"/>
      <c r="AC55" s="36"/>
      <c r="AD55" s="36"/>
      <c r="AE55" s="88"/>
    </row>
    <row r="56" spans="1:31" ht="12.75" customHeight="1" x14ac:dyDescent="0.2">
      <c r="B56" s="27"/>
      <c r="D56" s="87"/>
      <c r="E56" s="34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88"/>
    </row>
    <row r="57" spans="1:31" ht="12.75" customHeight="1" x14ac:dyDescent="0.2">
      <c r="A57" s="41"/>
      <c r="B57" s="27">
        <v>1</v>
      </c>
      <c r="D57" s="87" t="s">
        <v>51</v>
      </c>
      <c r="E57" s="38" t="s">
        <v>64</v>
      </c>
      <c r="F57" s="16">
        <v>4555</v>
      </c>
      <c r="G57" s="17" t="s">
        <v>52</v>
      </c>
      <c r="H57" s="15"/>
      <c r="I57" s="16">
        <v>5585</v>
      </c>
      <c r="J57" s="18" t="s">
        <v>52</v>
      </c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33">
        <f>(I57-F57)/5280</f>
        <v>0.19507575757575757</v>
      </c>
      <c r="AD57" s="15"/>
      <c r="AE57" s="88"/>
    </row>
    <row r="58" spans="1:31" ht="12.75" customHeight="1" x14ac:dyDescent="0.2">
      <c r="A58" s="41"/>
      <c r="B58" s="27">
        <v>1</v>
      </c>
      <c r="D58" s="87"/>
      <c r="E58" s="34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33"/>
      <c r="AD58" s="15"/>
      <c r="AE58" s="91">
        <v>0.06</v>
      </c>
    </row>
    <row r="59" spans="1:31" ht="12.75" customHeight="1" x14ac:dyDescent="0.2">
      <c r="A59" s="42"/>
      <c r="B59" s="27"/>
      <c r="D59" s="87"/>
      <c r="E59" s="34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33"/>
      <c r="AD59" s="15"/>
      <c r="AE59" s="88"/>
    </row>
    <row r="60" spans="1:31" ht="12.75" customHeight="1" x14ac:dyDescent="0.2">
      <c r="A60" s="42"/>
      <c r="B60" s="27"/>
      <c r="D60" s="87"/>
      <c r="E60" s="34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33"/>
      <c r="AB60" s="33"/>
      <c r="AC60" s="15"/>
      <c r="AD60" s="15"/>
      <c r="AE60" s="88"/>
    </row>
    <row r="61" spans="1:31" ht="12.75" customHeight="1" x14ac:dyDescent="0.2">
      <c r="B61" s="27"/>
      <c r="D61" s="87"/>
      <c r="E61" s="34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33"/>
      <c r="AB61" s="15"/>
      <c r="AC61" s="15"/>
      <c r="AD61" s="15"/>
      <c r="AE61" s="88"/>
    </row>
    <row r="62" spans="1:31" ht="12.75" customHeight="1" x14ac:dyDescent="0.2">
      <c r="B62" s="27"/>
      <c r="D62" s="87"/>
      <c r="E62" s="34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88"/>
    </row>
    <row r="63" spans="1:31" ht="12.75" customHeight="1" x14ac:dyDescent="0.2">
      <c r="B63" s="27"/>
      <c r="D63" s="87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88"/>
    </row>
    <row r="64" spans="1:31" ht="12.75" customHeight="1" x14ac:dyDescent="0.2">
      <c r="B64" s="27"/>
      <c r="D64" s="87"/>
      <c r="E64" s="34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33"/>
      <c r="AB64" s="15"/>
      <c r="AC64" s="15"/>
      <c r="AD64" s="15"/>
      <c r="AE64" s="88"/>
    </row>
    <row r="65" spans="2:31" ht="12.75" customHeight="1" x14ac:dyDescent="0.2">
      <c r="B65" s="27"/>
      <c r="D65" s="87"/>
      <c r="E65" s="34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88"/>
    </row>
    <row r="66" spans="2:31" ht="12.75" customHeight="1" x14ac:dyDescent="0.2">
      <c r="B66" s="27"/>
      <c r="D66" s="87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88"/>
    </row>
    <row r="67" spans="2:31" ht="12.75" customHeight="1" x14ac:dyDescent="0.2">
      <c r="B67" s="27"/>
      <c r="D67" s="87"/>
      <c r="E67" s="3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88"/>
    </row>
    <row r="68" spans="2:31" ht="12.75" customHeight="1" x14ac:dyDescent="0.2">
      <c r="B68" s="27"/>
      <c r="D68" s="87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88"/>
    </row>
    <row r="69" spans="2:31" ht="12.75" customHeight="1" x14ac:dyDescent="0.2">
      <c r="B69" s="27"/>
      <c r="D69" s="87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88"/>
    </row>
    <row r="70" spans="2:31" ht="12.75" customHeight="1" x14ac:dyDescent="0.2">
      <c r="B70" s="27"/>
      <c r="D70" s="87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88"/>
    </row>
    <row r="71" spans="2:31" ht="12.75" customHeight="1" x14ac:dyDescent="0.2">
      <c r="B71" s="27"/>
      <c r="D71" s="87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88"/>
    </row>
    <row r="72" spans="2:31" ht="12.75" customHeight="1" x14ac:dyDescent="0.2">
      <c r="B72" s="27"/>
      <c r="D72" s="87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88"/>
    </row>
    <row r="73" spans="2:31" ht="12.75" customHeight="1" x14ac:dyDescent="0.2">
      <c r="B73" s="27"/>
      <c r="D73" s="87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88"/>
    </row>
    <row r="74" spans="2:31" ht="12.75" customHeight="1" x14ac:dyDescent="0.2">
      <c r="B74" s="27"/>
      <c r="D74" s="87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88"/>
    </row>
    <row r="75" spans="2:31" ht="12.75" customHeight="1" x14ac:dyDescent="0.2">
      <c r="B75" s="27"/>
      <c r="D75" s="87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88"/>
    </row>
    <row r="76" spans="2:31" ht="12.75" customHeight="1" x14ac:dyDescent="0.2">
      <c r="B76" s="27"/>
      <c r="D76" s="87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88"/>
    </row>
    <row r="77" spans="2:31" ht="12.75" customHeight="1" x14ac:dyDescent="0.2">
      <c r="B77" s="27"/>
      <c r="D77" s="87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88"/>
    </row>
    <row r="78" spans="2:31" ht="12.75" customHeight="1" x14ac:dyDescent="0.2">
      <c r="B78" s="27"/>
      <c r="D78" s="87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88"/>
    </row>
    <row r="79" spans="2:31" ht="12.75" customHeight="1" x14ac:dyDescent="0.2">
      <c r="B79" s="27"/>
      <c r="D79" s="87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88"/>
    </row>
    <row r="80" spans="2:31" ht="12.75" customHeight="1" x14ac:dyDescent="0.2">
      <c r="B80" s="27"/>
      <c r="D80" s="87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88"/>
    </row>
    <row r="81" spans="2:31" ht="12.75" customHeight="1" x14ac:dyDescent="0.2">
      <c r="B81" s="27"/>
      <c r="D81" s="87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88"/>
    </row>
    <row r="82" spans="2:31" ht="12.75" customHeight="1" x14ac:dyDescent="0.2">
      <c r="B82" s="27"/>
      <c r="D82" s="87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88"/>
    </row>
    <row r="83" spans="2:31" ht="12.75" customHeight="1" thickBot="1" x14ac:dyDescent="0.25">
      <c r="B83" s="28"/>
      <c r="D83" s="87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88"/>
    </row>
    <row r="84" spans="2:31" ht="12.75" customHeight="1" thickBot="1" x14ac:dyDescent="0.25">
      <c r="B84" s="5" t="s">
        <v>11</v>
      </c>
      <c r="D84" s="118" t="s">
        <v>2</v>
      </c>
      <c r="E84" s="119"/>
      <c r="F84" s="119"/>
      <c r="G84" s="119"/>
      <c r="H84" s="119"/>
      <c r="I84" s="119"/>
      <c r="J84" s="120"/>
      <c r="K84" s="92" t="str">
        <f t="shared" ref="K84:Z84" si="9">IF(K8="","",IF(OR(K23="", K23="LS", K23="LUMP"),IF(SUM(COUNTIF(K24:K83,"LS")+COUNTIF(K24:K83,"LUMP"))&gt;0,"LS",""),IF(SUM(K24:K83)&gt;0,ROUNDUP(SUM(K24:K83),0),"")))</f>
        <v/>
      </c>
      <c r="L84" s="92">
        <f t="shared" si="9"/>
        <v>1919</v>
      </c>
      <c r="M84" s="92">
        <f t="shared" si="9"/>
        <v>3367</v>
      </c>
      <c r="N84" s="92" t="str">
        <f t="shared" si="9"/>
        <v/>
      </c>
      <c r="O84" s="92">
        <f t="shared" si="9"/>
        <v>154</v>
      </c>
      <c r="P84" s="92" t="str">
        <f t="shared" si="9"/>
        <v/>
      </c>
      <c r="Q84" s="92">
        <f t="shared" si="9"/>
        <v>2613</v>
      </c>
      <c r="R84" s="92">
        <f t="shared" si="9"/>
        <v>500</v>
      </c>
      <c r="S84" s="92" t="str">
        <f t="shared" si="9"/>
        <v/>
      </c>
      <c r="T84" s="92">
        <f t="shared" si="9"/>
        <v>2</v>
      </c>
      <c r="U84" s="92">
        <f t="shared" si="9"/>
        <v>4</v>
      </c>
      <c r="V84" s="92">
        <f t="shared" si="9"/>
        <v>2</v>
      </c>
      <c r="W84" s="92" t="str">
        <f t="shared" si="9"/>
        <v/>
      </c>
      <c r="X84" s="92">
        <f t="shared" si="9"/>
        <v>104</v>
      </c>
      <c r="Y84" s="92" t="str">
        <f t="shared" si="9"/>
        <v/>
      </c>
      <c r="Z84" s="92">
        <f t="shared" si="9"/>
        <v>38</v>
      </c>
      <c r="AA84" s="93"/>
      <c r="AB84" s="93">
        <f>SUM(AB24:AB83)</f>
        <v>0.39015151515151514</v>
      </c>
      <c r="AC84" s="93">
        <f>SUM(AC24:AC83)</f>
        <v>0.19507575757575757</v>
      </c>
      <c r="AD84" s="93">
        <f>SUM(AD24:AD83)</f>
        <v>0</v>
      </c>
      <c r="AE84" s="94">
        <f>SUM(AE24:AE83)</f>
        <v>0.06</v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121" t="str">
        <f>"SUBSUMMARY SHEET " &amp; B87</f>
        <v xml:space="preserve">SUBSUMMARY SHEET </v>
      </c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</row>
    <row r="87" spans="2:31" ht="12.75" customHeight="1" thickBot="1" x14ac:dyDescent="0.25">
      <c r="B87" s="29"/>
      <c r="D87" s="116" t="s">
        <v>7</v>
      </c>
      <c r="E87" s="116"/>
      <c r="F87" s="116"/>
      <c r="G87" s="116"/>
      <c r="H87" s="116"/>
      <c r="I87" s="116"/>
      <c r="J87" s="116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122" t="s">
        <v>8</v>
      </c>
      <c r="E88" s="122"/>
      <c r="F88" s="122"/>
      <c r="G88" s="122"/>
      <c r="H88" s="122"/>
      <c r="I88" s="122"/>
      <c r="J88" s="122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95" t="s">
        <v>10</v>
      </c>
      <c r="D89" s="123" t="s">
        <v>20</v>
      </c>
      <c r="E89" s="123" t="s">
        <v>21</v>
      </c>
      <c r="F89" s="124" t="s">
        <v>0</v>
      </c>
      <c r="G89" s="125"/>
      <c r="H89" s="125"/>
      <c r="I89" s="125"/>
      <c r="J89" s="126"/>
      <c r="K89" s="7" t="str">
        <f t="shared" ref="K89:AE89" si="10">IF(OR(TRIM(K87)=0,TRIM(K87)=""),"",IF(IFERROR(TRIM(INDEX(QryItemNamed,MATCH(TRIM(K87),ITEM,0),2)),"")="Y","SPECIAL",LEFT(IFERROR(TRIM(INDEX(ITEM,MATCH(TRIM(K87),ITEM,0))),""),3)))</f>
        <v/>
      </c>
      <c r="L89" s="8" t="str">
        <f t="shared" si="10"/>
        <v/>
      </c>
      <c r="M89" s="8" t="str">
        <f t="shared" si="10"/>
        <v/>
      </c>
      <c r="N89" s="8" t="str">
        <f t="shared" si="10"/>
        <v/>
      </c>
      <c r="O89" s="8" t="str">
        <f t="shared" si="10"/>
        <v/>
      </c>
      <c r="P89" s="8" t="str">
        <f t="shared" si="10"/>
        <v/>
      </c>
      <c r="Q89" s="8" t="str">
        <f t="shared" si="10"/>
        <v/>
      </c>
      <c r="R89" s="8" t="str">
        <f t="shared" si="10"/>
        <v/>
      </c>
      <c r="S89" s="8" t="str">
        <f t="shared" si="10"/>
        <v/>
      </c>
      <c r="T89" s="8" t="str">
        <f t="shared" si="10"/>
        <v/>
      </c>
      <c r="U89" s="8" t="str">
        <f t="shared" si="10"/>
        <v/>
      </c>
      <c r="V89" s="8" t="str">
        <f t="shared" si="10"/>
        <v/>
      </c>
      <c r="W89" s="8" t="str">
        <f t="shared" si="10"/>
        <v/>
      </c>
      <c r="X89" s="8" t="str">
        <f t="shared" si="10"/>
        <v/>
      </c>
      <c r="Y89" s="8" t="str">
        <f t="shared" si="10"/>
        <v/>
      </c>
      <c r="Z89" s="8" t="str">
        <f t="shared" si="10"/>
        <v/>
      </c>
      <c r="AA89" s="8" t="str">
        <f t="shared" si="10"/>
        <v/>
      </c>
      <c r="AB89" s="8" t="str">
        <f t="shared" si="10"/>
        <v/>
      </c>
      <c r="AC89" s="8" t="str">
        <f t="shared" si="10"/>
        <v/>
      </c>
      <c r="AD89" s="8" t="str">
        <f t="shared" si="10"/>
        <v/>
      </c>
      <c r="AE89" s="8" t="str">
        <f t="shared" si="10"/>
        <v/>
      </c>
    </row>
    <row r="90" spans="2:31" ht="12.75" customHeight="1" x14ac:dyDescent="0.2">
      <c r="B90" s="96"/>
      <c r="D90" s="102"/>
      <c r="E90" s="102"/>
      <c r="F90" s="107"/>
      <c r="G90" s="108"/>
      <c r="H90" s="108"/>
      <c r="I90" s="108"/>
      <c r="J90" s="109"/>
      <c r="K90" s="113" t="str">
        <f t="shared" ref="K90:AE90" si="11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114" t="str">
        <f t="shared" si="11"/>
        <v/>
      </c>
      <c r="M90" s="114" t="str">
        <f t="shared" si="11"/>
        <v/>
      </c>
      <c r="N90" s="114" t="str">
        <f t="shared" si="11"/>
        <v/>
      </c>
      <c r="O90" s="127" t="str">
        <f t="shared" si="11"/>
        <v/>
      </c>
      <c r="P90" s="127" t="str">
        <f t="shared" si="11"/>
        <v/>
      </c>
      <c r="Q90" s="127" t="str">
        <f t="shared" si="11"/>
        <v/>
      </c>
      <c r="R90" s="127" t="str">
        <f t="shared" si="11"/>
        <v/>
      </c>
      <c r="S90" s="127" t="str">
        <f t="shared" si="11"/>
        <v/>
      </c>
      <c r="T90" s="127" t="str">
        <f t="shared" si="11"/>
        <v/>
      </c>
      <c r="U90" s="127" t="str">
        <f t="shared" si="11"/>
        <v/>
      </c>
      <c r="V90" s="127" t="str">
        <f t="shared" si="11"/>
        <v/>
      </c>
      <c r="W90" s="127" t="str">
        <f t="shared" si="11"/>
        <v/>
      </c>
      <c r="X90" s="127" t="str">
        <f t="shared" si="11"/>
        <v/>
      </c>
      <c r="Y90" s="127" t="str">
        <f t="shared" si="11"/>
        <v/>
      </c>
      <c r="Z90" s="127" t="str">
        <f t="shared" si="11"/>
        <v/>
      </c>
      <c r="AA90" s="128" t="str">
        <f t="shared" si="11"/>
        <v/>
      </c>
      <c r="AB90" s="127" t="str">
        <f t="shared" si="11"/>
        <v/>
      </c>
      <c r="AC90" s="127" t="str">
        <f t="shared" si="11"/>
        <v/>
      </c>
      <c r="AD90" s="127" t="str">
        <f t="shared" si="11"/>
        <v/>
      </c>
      <c r="AE90" s="127" t="str">
        <f t="shared" si="11"/>
        <v/>
      </c>
    </row>
    <row r="91" spans="2:31" ht="12.75" customHeight="1" x14ac:dyDescent="0.2">
      <c r="B91" s="96"/>
      <c r="D91" s="102"/>
      <c r="E91" s="102"/>
      <c r="F91" s="107"/>
      <c r="G91" s="108"/>
      <c r="H91" s="108"/>
      <c r="I91" s="108"/>
      <c r="J91" s="109"/>
      <c r="K91" s="113"/>
      <c r="L91" s="114"/>
      <c r="M91" s="114"/>
      <c r="N91" s="114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9"/>
      <c r="AB91" s="127"/>
      <c r="AC91" s="127"/>
      <c r="AD91" s="127"/>
      <c r="AE91" s="127"/>
    </row>
    <row r="92" spans="2:31" ht="12.75" customHeight="1" x14ac:dyDescent="0.2">
      <c r="B92" s="96"/>
      <c r="D92" s="102"/>
      <c r="E92" s="102"/>
      <c r="F92" s="107"/>
      <c r="G92" s="108"/>
      <c r="H92" s="108"/>
      <c r="I92" s="108"/>
      <c r="J92" s="109"/>
      <c r="K92" s="113"/>
      <c r="L92" s="114"/>
      <c r="M92" s="114"/>
      <c r="N92" s="114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9"/>
      <c r="AB92" s="127"/>
      <c r="AC92" s="127"/>
      <c r="AD92" s="127"/>
      <c r="AE92" s="127"/>
    </row>
    <row r="93" spans="2:31" ht="12.75" customHeight="1" x14ac:dyDescent="0.2">
      <c r="B93" s="96"/>
      <c r="D93" s="102"/>
      <c r="E93" s="102"/>
      <c r="F93" s="107"/>
      <c r="G93" s="108"/>
      <c r="H93" s="108"/>
      <c r="I93" s="108"/>
      <c r="J93" s="109"/>
      <c r="K93" s="113"/>
      <c r="L93" s="114"/>
      <c r="M93" s="114"/>
      <c r="N93" s="114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9"/>
      <c r="AB93" s="127"/>
      <c r="AC93" s="127"/>
      <c r="AD93" s="127"/>
      <c r="AE93" s="127"/>
    </row>
    <row r="94" spans="2:31" ht="12.75" customHeight="1" x14ac:dyDescent="0.2">
      <c r="B94" s="96"/>
      <c r="D94" s="102"/>
      <c r="E94" s="102"/>
      <c r="F94" s="107"/>
      <c r="G94" s="108"/>
      <c r="H94" s="108"/>
      <c r="I94" s="108"/>
      <c r="J94" s="109"/>
      <c r="K94" s="113"/>
      <c r="L94" s="114"/>
      <c r="M94" s="114"/>
      <c r="N94" s="114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9"/>
      <c r="AB94" s="127"/>
      <c r="AC94" s="127"/>
      <c r="AD94" s="127"/>
      <c r="AE94" s="127"/>
    </row>
    <row r="95" spans="2:31" ht="12.75" customHeight="1" x14ac:dyDescent="0.2">
      <c r="B95" s="96"/>
      <c r="D95" s="102"/>
      <c r="E95" s="102"/>
      <c r="F95" s="107"/>
      <c r="G95" s="108"/>
      <c r="H95" s="108"/>
      <c r="I95" s="108"/>
      <c r="J95" s="109"/>
      <c r="K95" s="113"/>
      <c r="L95" s="114"/>
      <c r="M95" s="114"/>
      <c r="N95" s="114"/>
      <c r="O95" s="127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  <c r="AA95" s="129"/>
      <c r="AB95" s="127"/>
      <c r="AC95" s="127"/>
      <c r="AD95" s="127"/>
      <c r="AE95" s="127"/>
    </row>
    <row r="96" spans="2:31" ht="12.75" customHeight="1" x14ac:dyDescent="0.2">
      <c r="B96" s="96"/>
      <c r="D96" s="102"/>
      <c r="E96" s="102"/>
      <c r="F96" s="107"/>
      <c r="G96" s="108"/>
      <c r="H96" s="108"/>
      <c r="I96" s="108"/>
      <c r="J96" s="109"/>
      <c r="K96" s="113"/>
      <c r="L96" s="114"/>
      <c r="M96" s="114"/>
      <c r="N96" s="114"/>
      <c r="O96" s="127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  <c r="AA96" s="129"/>
      <c r="AB96" s="127"/>
      <c r="AC96" s="127"/>
      <c r="AD96" s="127"/>
      <c r="AE96" s="127"/>
    </row>
    <row r="97" spans="2:31" ht="12.75" customHeight="1" x14ac:dyDescent="0.2">
      <c r="B97" s="96"/>
      <c r="D97" s="102"/>
      <c r="E97" s="102"/>
      <c r="F97" s="107"/>
      <c r="G97" s="108"/>
      <c r="H97" s="108"/>
      <c r="I97" s="108"/>
      <c r="J97" s="109"/>
      <c r="K97" s="113"/>
      <c r="L97" s="114"/>
      <c r="M97" s="114"/>
      <c r="N97" s="114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  <c r="AA97" s="129"/>
      <c r="AB97" s="127"/>
      <c r="AC97" s="127"/>
      <c r="AD97" s="127"/>
      <c r="AE97" s="127"/>
    </row>
    <row r="98" spans="2:31" ht="12.75" customHeight="1" x14ac:dyDescent="0.2">
      <c r="B98" s="96"/>
      <c r="D98" s="102"/>
      <c r="E98" s="102"/>
      <c r="F98" s="107"/>
      <c r="G98" s="108"/>
      <c r="H98" s="108"/>
      <c r="I98" s="108"/>
      <c r="J98" s="109"/>
      <c r="K98" s="113"/>
      <c r="L98" s="114"/>
      <c r="M98" s="114"/>
      <c r="N98" s="114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29"/>
      <c r="AB98" s="127"/>
      <c r="AC98" s="127"/>
      <c r="AD98" s="127"/>
      <c r="AE98" s="127"/>
    </row>
    <row r="99" spans="2:31" ht="12.75" customHeight="1" x14ac:dyDescent="0.2">
      <c r="B99" s="96"/>
      <c r="D99" s="102"/>
      <c r="E99" s="102"/>
      <c r="F99" s="107"/>
      <c r="G99" s="108"/>
      <c r="H99" s="108"/>
      <c r="I99" s="108"/>
      <c r="J99" s="109"/>
      <c r="K99" s="113"/>
      <c r="L99" s="114"/>
      <c r="M99" s="114"/>
      <c r="N99" s="114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  <c r="AA99" s="129"/>
      <c r="AB99" s="127"/>
      <c r="AC99" s="127"/>
      <c r="AD99" s="127"/>
      <c r="AE99" s="127"/>
    </row>
    <row r="100" spans="2:31" ht="12.75" customHeight="1" x14ac:dyDescent="0.2">
      <c r="B100" s="96"/>
      <c r="D100" s="102"/>
      <c r="E100" s="102"/>
      <c r="F100" s="107"/>
      <c r="G100" s="108"/>
      <c r="H100" s="108"/>
      <c r="I100" s="108"/>
      <c r="J100" s="109"/>
      <c r="K100" s="113"/>
      <c r="L100" s="114"/>
      <c r="M100" s="114"/>
      <c r="N100" s="114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  <c r="AA100" s="129"/>
      <c r="AB100" s="127"/>
      <c r="AC100" s="127"/>
      <c r="AD100" s="127"/>
      <c r="AE100" s="127"/>
    </row>
    <row r="101" spans="2:31" ht="12.75" customHeight="1" x14ac:dyDescent="0.2">
      <c r="B101" s="96"/>
      <c r="D101" s="102"/>
      <c r="E101" s="102"/>
      <c r="F101" s="107"/>
      <c r="G101" s="108"/>
      <c r="H101" s="108"/>
      <c r="I101" s="108"/>
      <c r="J101" s="109"/>
      <c r="K101" s="113"/>
      <c r="L101" s="114"/>
      <c r="M101" s="114"/>
      <c r="N101" s="114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  <c r="AA101" s="130"/>
      <c r="AB101" s="127"/>
      <c r="AC101" s="127"/>
      <c r="AD101" s="127"/>
      <c r="AE101" s="127"/>
    </row>
    <row r="102" spans="2:31" ht="12.75" customHeight="1" thickBot="1" x14ac:dyDescent="0.25">
      <c r="B102" s="97"/>
      <c r="D102" s="103"/>
      <c r="E102" s="103"/>
      <c r="F102" s="110"/>
      <c r="G102" s="111"/>
      <c r="H102" s="111"/>
      <c r="I102" s="111"/>
      <c r="J102" s="112"/>
      <c r="K102" s="9" t="str">
        <f t="shared" ref="K102:AE102" si="12">IF(OR(TRIM(K87)=0,TRIM(K87)=""),"",IFERROR(TRIM(INDEX(QryItemNamed,MATCH(TRIM(K87),ITEM,0),3)),""))</f>
        <v/>
      </c>
      <c r="L102" s="10" t="str">
        <f t="shared" si="12"/>
        <v/>
      </c>
      <c r="M102" s="10" t="str">
        <f t="shared" si="12"/>
        <v/>
      </c>
      <c r="N102" s="10" t="str">
        <f t="shared" si="12"/>
        <v/>
      </c>
      <c r="O102" s="10" t="str">
        <f t="shared" si="12"/>
        <v/>
      </c>
      <c r="P102" s="10" t="str">
        <f t="shared" si="12"/>
        <v/>
      </c>
      <c r="Q102" s="10" t="str">
        <f t="shared" si="12"/>
        <v/>
      </c>
      <c r="R102" s="10" t="str">
        <f t="shared" si="12"/>
        <v/>
      </c>
      <c r="S102" s="10" t="str">
        <f t="shared" si="12"/>
        <v/>
      </c>
      <c r="T102" s="10" t="str">
        <f t="shared" si="12"/>
        <v/>
      </c>
      <c r="U102" s="10" t="str">
        <f t="shared" si="12"/>
        <v/>
      </c>
      <c r="V102" s="10" t="str">
        <f t="shared" si="12"/>
        <v/>
      </c>
      <c r="W102" s="10" t="str">
        <f t="shared" si="12"/>
        <v/>
      </c>
      <c r="X102" s="10" t="str">
        <f t="shared" si="12"/>
        <v/>
      </c>
      <c r="Y102" s="10" t="str">
        <f t="shared" si="12"/>
        <v/>
      </c>
      <c r="Z102" s="10" t="str">
        <f t="shared" si="12"/>
        <v/>
      </c>
      <c r="AA102" s="10" t="str">
        <f t="shared" si="12"/>
        <v/>
      </c>
      <c r="AB102" s="10" t="str">
        <f t="shared" si="12"/>
        <v/>
      </c>
      <c r="AC102" s="10" t="str">
        <f t="shared" si="12"/>
        <v/>
      </c>
      <c r="AD102" s="10" t="str">
        <f t="shared" si="12"/>
        <v/>
      </c>
      <c r="AE102" s="10" t="str">
        <f t="shared" si="12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47"/>
      <c r="E104" s="48"/>
      <c r="F104" s="49"/>
      <c r="G104" s="17"/>
      <c r="H104" s="15"/>
      <c r="I104" s="16"/>
      <c r="J104" s="18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47"/>
      <c r="E105" s="48"/>
      <c r="F105" s="49"/>
      <c r="G105" s="17"/>
      <c r="H105" s="15"/>
      <c r="I105" s="16"/>
      <c r="J105" s="18"/>
      <c r="K105" s="15"/>
      <c r="L105" s="15"/>
      <c r="M105" s="15"/>
      <c r="N105" s="15"/>
      <c r="O105" s="15"/>
      <c r="P105" s="15"/>
      <c r="Q105" s="15"/>
      <c r="R105" s="33"/>
      <c r="S105" s="15"/>
      <c r="T105" s="50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34"/>
      <c r="F106" s="16"/>
      <c r="G106" s="17"/>
      <c r="H106" s="15"/>
      <c r="I106" s="16"/>
      <c r="J106" s="18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34"/>
      <c r="F107" s="16"/>
      <c r="G107" s="17"/>
      <c r="H107" s="15"/>
      <c r="I107" s="16"/>
      <c r="J107" s="18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47"/>
      <c r="E108" s="48"/>
      <c r="F108" s="49"/>
      <c r="G108" s="51"/>
      <c r="H108" s="47"/>
      <c r="I108" s="49"/>
      <c r="J108" s="52"/>
      <c r="K108" s="15"/>
      <c r="L108" s="15"/>
      <c r="M108" s="33"/>
      <c r="N108" s="15"/>
      <c r="O108" s="15"/>
      <c r="P108" s="15"/>
      <c r="Q108" s="15"/>
      <c r="R108" s="15"/>
      <c r="S108" s="15"/>
      <c r="T108" s="33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53"/>
      <c r="E109" s="54"/>
      <c r="F109" s="55"/>
      <c r="G109" s="56"/>
      <c r="H109" s="15"/>
      <c r="I109" s="55"/>
      <c r="J109" s="18"/>
      <c r="K109" s="15"/>
      <c r="L109" s="15"/>
      <c r="M109" s="33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53"/>
      <c r="E110" s="53"/>
      <c r="F110" s="55"/>
      <c r="G110" s="17"/>
      <c r="H110" s="15"/>
      <c r="I110" s="57"/>
      <c r="J110" s="18"/>
      <c r="K110" s="15"/>
      <c r="L110" s="15"/>
      <c r="M110" s="33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58"/>
      <c r="E111" s="59"/>
      <c r="F111" s="60"/>
      <c r="G111" s="17"/>
      <c r="H111" s="15"/>
      <c r="I111" s="60"/>
      <c r="J111" s="18"/>
      <c r="K111" s="15"/>
      <c r="L111" s="15"/>
      <c r="M111" s="33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34"/>
      <c r="F112" s="16"/>
      <c r="G112" s="17"/>
      <c r="H112" s="15"/>
      <c r="I112" s="16"/>
      <c r="J112" s="18"/>
      <c r="K112" s="15"/>
      <c r="L112" s="15"/>
      <c r="M112" s="33"/>
      <c r="N112" s="33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34"/>
      <c r="F113" s="16"/>
      <c r="G113" s="17"/>
      <c r="H113" s="15"/>
      <c r="I113" s="16"/>
      <c r="J113" s="18"/>
      <c r="K113" s="15"/>
      <c r="L113" s="15"/>
      <c r="M113" s="33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5"/>
      <c r="L114" s="15"/>
      <c r="M114" s="33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33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>
        <v>1</v>
      </c>
      <c r="D123" s="15"/>
      <c r="E123" s="34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>
        <v>1</v>
      </c>
      <c r="D128" s="15"/>
      <c r="E128" s="34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33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131" t="s">
        <v>2</v>
      </c>
      <c r="E163" s="132"/>
      <c r="F163" s="132"/>
      <c r="G163" s="132"/>
      <c r="H163" s="132"/>
      <c r="I163" s="132"/>
      <c r="J163" s="133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13">IF(L87="","",IF(OR(L102="", L102="LS", L102="LUMP"),IF(SUM(COUNTIF(L103:L162,"LS")+COUNTIF(L103:L162,"LUMP"))&gt;0,"LS",""),IF(SUM(L103:L162)&gt;0,ROUNDUP(SUM(L103:L162),0),"")))</f>
        <v/>
      </c>
      <c r="M163" s="19" t="str">
        <f t="shared" si="13"/>
        <v/>
      </c>
      <c r="N163" s="19" t="str">
        <f t="shared" si="13"/>
        <v/>
      </c>
      <c r="O163" s="19" t="str">
        <f t="shared" si="13"/>
        <v/>
      </c>
      <c r="P163" s="19" t="str">
        <f t="shared" si="13"/>
        <v/>
      </c>
      <c r="Q163" s="19" t="str">
        <f t="shared" si="13"/>
        <v/>
      </c>
      <c r="R163" s="19" t="str">
        <f t="shared" si="13"/>
        <v/>
      </c>
      <c r="S163" s="19" t="str">
        <f t="shared" si="13"/>
        <v/>
      </c>
      <c r="T163" s="19" t="str">
        <f t="shared" si="13"/>
        <v/>
      </c>
      <c r="U163" s="19" t="str">
        <f t="shared" si="13"/>
        <v/>
      </c>
      <c r="V163" s="19" t="str">
        <f t="shared" si="13"/>
        <v/>
      </c>
      <c r="W163" s="19" t="str">
        <f t="shared" si="13"/>
        <v/>
      </c>
      <c r="X163" s="19" t="str">
        <f t="shared" si="13"/>
        <v/>
      </c>
      <c r="Y163" s="19" t="str">
        <f t="shared" si="13"/>
        <v/>
      </c>
      <c r="Z163" s="19" t="str">
        <f t="shared" si="13"/>
        <v/>
      </c>
      <c r="AA163" s="19" t="str">
        <f t="shared" si="13"/>
        <v/>
      </c>
      <c r="AB163" s="19" t="str">
        <f t="shared" si="13"/>
        <v/>
      </c>
      <c r="AC163" s="19" t="str">
        <f t="shared" si="13"/>
        <v/>
      </c>
      <c r="AD163" s="19" t="str">
        <f t="shared" si="13"/>
        <v/>
      </c>
      <c r="AE163" s="19" t="str">
        <f t="shared" si="13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121" t="str">
        <f>"SUBSUMMARY SHEET " &amp; B166</f>
        <v xml:space="preserve">SUBSUMMARY SHEET </v>
      </c>
      <c r="E165" s="121"/>
      <c r="F165" s="121"/>
      <c r="G165" s="121"/>
      <c r="H165" s="121"/>
      <c r="I165" s="121"/>
      <c r="J165" s="121"/>
      <c r="K165" s="121"/>
      <c r="L165" s="121"/>
      <c r="M165" s="121"/>
      <c r="N165" s="121"/>
      <c r="O165" s="121"/>
      <c r="P165" s="121"/>
      <c r="Q165" s="121"/>
      <c r="R165" s="121"/>
      <c r="S165" s="121"/>
      <c r="T165" s="121"/>
      <c r="U165" s="121"/>
      <c r="V165" s="121"/>
      <c r="W165" s="121"/>
      <c r="X165" s="121"/>
      <c r="Y165" s="121"/>
      <c r="Z165" s="121"/>
      <c r="AA165" s="121"/>
      <c r="AB165" s="121"/>
      <c r="AC165" s="121"/>
      <c r="AD165" s="121"/>
      <c r="AE165" s="121"/>
    </row>
    <row r="166" spans="2:31" ht="12.75" customHeight="1" thickBot="1" x14ac:dyDescent="0.25">
      <c r="B166" s="29"/>
      <c r="D166" s="116" t="s">
        <v>7</v>
      </c>
      <c r="E166" s="116"/>
      <c r="F166" s="116"/>
      <c r="G166" s="116"/>
      <c r="H166" s="116"/>
      <c r="I166" s="116"/>
      <c r="J166" s="116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122" t="s">
        <v>8</v>
      </c>
      <c r="E167" s="122"/>
      <c r="F167" s="122"/>
      <c r="G167" s="122"/>
      <c r="H167" s="122"/>
      <c r="I167" s="122"/>
      <c r="J167" s="122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95" t="s">
        <v>10</v>
      </c>
      <c r="D168" s="123" t="s">
        <v>20</v>
      </c>
      <c r="E168" s="123" t="s">
        <v>21</v>
      </c>
      <c r="F168" s="124" t="s">
        <v>0</v>
      </c>
      <c r="G168" s="125"/>
      <c r="H168" s="125"/>
      <c r="I168" s="125"/>
      <c r="J168" s="126"/>
      <c r="K168" s="7" t="str">
        <f t="shared" ref="K168:AE168" si="14">IF(OR(TRIM(K166)=0,TRIM(K166)=""),"",IF(IFERROR(TRIM(INDEX(QryItemNamed,MATCH(TRIM(K166),ITEM,0),2)),"")="Y","SPECIAL",LEFT(IFERROR(TRIM(INDEX(ITEM,MATCH(TRIM(K166),ITEM,0))),""),3)))</f>
        <v/>
      </c>
      <c r="L168" s="8" t="str">
        <f t="shared" si="14"/>
        <v/>
      </c>
      <c r="M168" s="8" t="str">
        <f t="shared" si="14"/>
        <v/>
      </c>
      <c r="N168" s="8" t="str">
        <f t="shared" si="14"/>
        <v/>
      </c>
      <c r="O168" s="8" t="str">
        <f t="shared" si="14"/>
        <v/>
      </c>
      <c r="P168" s="8" t="str">
        <f t="shared" si="14"/>
        <v/>
      </c>
      <c r="Q168" s="8" t="str">
        <f t="shared" si="14"/>
        <v/>
      </c>
      <c r="R168" s="8" t="str">
        <f t="shared" si="14"/>
        <v/>
      </c>
      <c r="S168" s="8" t="str">
        <f t="shared" si="14"/>
        <v/>
      </c>
      <c r="T168" s="8" t="str">
        <f t="shared" si="14"/>
        <v/>
      </c>
      <c r="U168" s="8" t="str">
        <f t="shared" si="14"/>
        <v/>
      </c>
      <c r="V168" s="8" t="str">
        <f t="shared" si="14"/>
        <v/>
      </c>
      <c r="W168" s="8" t="str">
        <f t="shared" si="14"/>
        <v/>
      </c>
      <c r="X168" s="8" t="str">
        <f t="shared" si="14"/>
        <v/>
      </c>
      <c r="Y168" s="8" t="str">
        <f t="shared" si="14"/>
        <v/>
      </c>
      <c r="Z168" s="8" t="str">
        <f t="shared" si="14"/>
        <v/>
      </c>
      <c r="AA168" s="8" t="str">
        <f t="shared" si="14"/>
        <v/>
      </c>
      <c r="AB168" s="8" t="str">
        <f t="shared" si="14"/>
        <v/>
      </c>
      <c r="AC168" s="8" t="str">
        <f t="shared" si="14"/>
        <v/>
      </c>
      <c r="AD168" s="8" t="str">
        <f t="shared" si="14"/>
        <v/>
      </c>
      <c r="AE168" s="8" t="str">
        <f t="shared" si="14"/>
        <v/>
      </c>
    </row>
    <row r="169" spans="2:31" ht="12.75" customHeight="1" x14ac:dyDescent="0.2">
      <c r="B169" s="96"/>
      <c r="D169" s="102"/>
      <c r="E169" s="102"/>
      <c r="F169" s="107"/>
      <c r="G169" s="108"/>
      <c r="H169" s="108"/>
      <c r="I169" s="108"/>
      <c r="J169" s="109"/>
      <c r="K169" s="113" t="str">
        <f t="shared" ref="K169:AE169" si="15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114" t="str">
        <f t="shared" si="15"/>
        <v/>
      </c>
      <c r="M169" s="114" t="str">
        <f t="shared" si="15"/>
        <v/>
      </c>
      <c r="N169" s="114" t="str">
        <f t="shared" si="15"/>
        <v/>
      </c>
      <c r="O169" s="127" t="str">
        <f t="shared" si="15"/>
        <v/>
      </c>
      <c r="P169" s="127" t="str">
        <f t="shared" si="15"/>
        <v/>
      </c>
      <c r="Q169" s="127" t="str">
        <f t="shared" si="15"/>
        <v/>
      </c>
      <c r="R169" s="127" t="str">
        <f t="shared" si="15"/>
        <v/>
      </c>
      <c r="S169" s="127" t="str">
        <f t="shared" si="15"/>
        <v/>
      </c>
      <c r="T169" s="127" t="str">
        <f t="shared" si="15"/>
        <v/>
      </c>
      <c r="U169" s="127" t="str">
        <f t="shared" si="15"/>
        <v/>
      </c>
      <c r="V169" s="127" t="str">
        <f t="shared" si="15"/>
        <v/>
      </c>
      <c r="W169" s="127" t="str">
        <f t="shared" si="15"/>
        <v/>
      </c>
      <c r="X169" s="127" t="str">
        <f t="shared" si="15"/>
        <v/>
      </c>
      <c r="Y169" s="127" t="str">
        <f t="shared" si="15"/>
        <v/>
      </c>
      <c r="Z169" s="127" t="str">
        <f t="shared" si="15"/>
        <v/>
      </c>
      <c r="AA169" s="128" t="str">
        <f t="shared" si="15"/>
        <v/>
      </c>
      <c r="AB169" s="127" t="str">
        <f t="shared" si="15"/>
        <v/>
      </c>
      <c r="AC169" s="127" t="str">
        <f t="shared" si="15"/>
        <v/>
      </c>
      <c r="AD169" s="127" t="str">
        <f t="shared" si="15"/>
        <v/>
      </c>
      <c r="AE169" s="127" t="str">
        <f t="shared" si="15"/>
        <v/>
      </c>
    </row>
    <row r="170" spans="2:31" ht="12.75" customHeight="1" x14ac:dyDescent="0.2">
      <c r="B170" s="96"/>
      <c r="D170" s="102"/>
      <c r="E170" s="102"/>
      <c r="F170" s="107"/>
      <c r="G170" s="108"/>
      <c r="H170" s="108"/>
      <c r="I170" s="108"/>
      <c r="J170" s="109"/>
      <c r="K170" s="113"/>
      <c r="L170" s="114"/>
      <c r="M170" s="114"/>
      <c r="N170" s="114"/>
      <c r="O170" s="127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  <c r="AA170" s="129"/>
      <c r="AB170" s="127"/>
      <c r="AC170" s="127"/>
      <c r="AD170" s="127"/>
      <c r="AE170" s="127"/>
    </row>
    <row r="171" spans="2:31" ht="12.75" customHeight="1" x14ac:dyDescent="0.2">
      <c r="B171" s="96"/>
      <c r="D171" s="102"/>
      <c r="E171" s="102"/>
      <c r="F171" s="107"/>
      <c r="G171" s="108"/>
      <c r="H171" s="108"/>
      <c r="I171" s="108"/>
      <c r="J171" s="109"/>
      <c r="K171" s="113"/>
      <c r="L171" s="114"/>
      <c r="M171" s="114"/>
      <c r="N171" s="114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  <c r="AA171" s="129"/>
      <c r="AB171" s="127"/>
      <c r="AC171" s="127"/>
      <c r="AD171" s="127"/>
      <c r="AE171" s="127"/>
    </row>
    <row r="172" spans="2:31" ht="12.75" customHeight="1" x14ac:dyDescent="0.2">
      <c r="B172" s="96"/>
      <c r="D172" s="102"/>
      <c r="E172" s="102"/>
      <c r="F172" s="107"/>
      <c r="G172" s="108"/>
      <c r="H172" s="108"/>
      <c r="I172" s="108"/>
      <c r="J172" s="109"/>
      <c r="K172" s="113"/>
      <c r="L172" s="114"/>
      <c r="M172" s="114"/>
      <c r="N172" s="114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  <c r="AA172" s="129"/>
      <c r="AB172" s="127"/>
      <c r="AC172" s="127"/>
      <c r="AD172" s="127"/>
      <c r="AE172" s="127"/>
    </row>
    <row r="173" spans="2:31" ht="12.75" customHeight="1" x14ac:dyDescent="0.2">
      <c r="B173" s="96"/>
      <c r="D173" s="102"/>
      <c r="E173" s="102"/>
      <c r="F173" s="107"/>
      <c r="G173" s="108"/>
      <c r="H173" s="108"/>
      <c r="I173" s="108"/>
      <c r="J173" s="109"/>
      <c r="K173" s="113"/>
      <c r="L173" s="114"/>
      <c r="M173" s="114"/>
      <c r="N173" s="114"/>
      <c r="O173" s="127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  <c r="AA173" s="129"/>
      <c r="AB173" s="127"/>
      <c r="AC173" s="127"/>
      <c r="AD173" s="127"/>
      <c r="AE173" s="127"/>
    </row>
    <row r="174" spans="2:31" ht="12.75" customHeight="1" x14ac:dyDescent="0.2">
      <c r="B174" s="96"/>
      <c r="D174" s="102"/>
      <c r="E174" s="102"/>
      <c r="F174" s="107"/>
      <c r="G174" s="108"/>
      <c r="H174" s="108"/>
      <c r="I174" s="108"/>
      <c r="J174" s="109"/>
      <c r="K174" s="113"/>
      <c r="L174" s="114"/>
      <c r="M174" s="114"/>
      <c r="N174" s="114"/>
      <c r="O174" s="127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  <c r="AA174" s="129"/>
      <c r="AB174" s="127"/>
      <c r="AC174" s="127"/>
      <c r="AD174" s="127"/>
      <c r="AE174" s="127"/>
    </row>
    <row r="175" spans="2:31" ht="12.75" customHeight="1" x14ac:dyDescent="0.2">
      <c r="B175" s="96"/>
      <c r="D175" s="102"/>
      <c r="E175" s="102"/>
      <c r="F175" s="107"/>
      <c r="G175" s="108"/>
      <c r="H175" s="108"/>
      <c r="I175" s="108"/>
      <c r="J175" s="109"/>
      <c r="K175" s="113"/>
      <c r="L175" s="114"/>
      <c r="M175" s="114"/>
      <c r="N175" s="114"/>
      <c r="O175" s="127"/>
      <c r="P175" s="127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  <c r="AA175" s="129"/>
      <c r="AB175" s="127"/>
      <c r="AC175" s="127"/>
      <c r="AD175" s="127"/>
      <c r="AE175" s="127"/>
    </row>
    <row r="176" spans="2:31" ht="12.75" customHeight="1" x14ac:dyDescent="0.2">
      <c r="B176" s="96"/>
      <c r="D176" s="102"/>
      <c r="E176" s="102"/>
      <c r="F176" s="107"/>
      <c r="G176" s="108"/>
      <c r="H176" s="108"/>
      <c r="I176" s="108"/>
      <c r="J176" s="109"/>
      <c r="K176" s="113"/>
      <c r="L176" s="114"/>
      <c r="M176" s="114"/>
      <c r="N176" s="114"/>
      <c r="O176" s="127"/>
      <c r="P176" s="127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  <c r="AA176" s="129"/>
      <c r="AB176" s="127"/>
      <c r="AC176" s="127"/>
      <c r="AD176" s="127"/>
      <c r="AE176" s="127"/>
    </row>
    <row r="177" spans="2:31" ht="12.75" customHeight="1" x14ac:dyDescent="0.2">
      <c r="B177" s="96"/>
      <c r="D177" s="102"/>
      <c r="E177" s="102"/>
      <c r="F177" s="107"/>
      <c r="G177" s="108"/>
      <c r="H177" s="108"/>
      <c r="I177" s="108"/>
      <c r="J177" s="109"/>
      <c r="K177" s="113"/>
      <c r="L177" s="114"/>
      <c r="M177" s="114"/>
      <c r="N177" s="114"/>
      <c r="O177" s="127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  <c r="AA177" s="129"/>
      <c r="AB177" s="127"/>
      <c r="AC177" s="127"/>
      <c r="AD177" s="127"/>
      <c r="AE177" s="127"/>
    </row>
    <row r="178" spans="2:31" ht="12.75" customHeight="1" x14ac:dyDescent="0.2">
      <c r="B178" s="96"/>
      <c r="D178" s="102"/>
      <c r="E178" s="102"/>
      <c r="F178" s="107"/>
      <c r="G178" s="108"/>
      <c r="H178" s="108"/>
      <c r="I178" s="108"/>
      <c r="J178" s="109"/>
      <c r="K178" s="113"/>
      <c r="L178" s="114"/>
      <c r="M178" s="114"/>
      <c r="N178" s="114"/>
      <c r="O178" s="127"/>
      <c r="P178" s="127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  <c r="AA178" s="129"/>
      <c r="AB178" s="127"/>
      <c r="AC178" s="127"/>
      <c r="AD178" s="127"/>
      <c r="AE178" s="127"/>
    </row>
    <row r="179" spans="2:31" ht="12.75" customHeight="1" x14ac:dyDescent="0.2">
      <c r="B179" s="96"/>
      <c r="D179" s="102"/>
      <c r="E179" s="102"/>
      <c r="F179" s="107"/>
      <c r="G179" s="108"/>
      <c r="H179" s="108"/>
      <c r="I179" s="108"/>
      <c r="J179" s="109"/>
      <c r="K179" s="113"/>
      <c r="L179" s="114"/>
      <c r="M179" s="114"/>
      <c r="N179" s="114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  <c r="AA179" s="129"/>
      <c r="AB179" s="127"/>
      <c r="AC179" s="127"/>
      <c r="AD179" s="127"/>
      <c r="AE179" s="127"/>
    </row>
    <row r="180" spans="2:31" ht="12.75" customHeight="1" x14ac:dyDescent="0.2">
      <c r="B180" s="96"/>
      <c r="D180" s="102"/>
      <c r="E180" s="102"/>
      <c r="F180" s="107"/>
      <c r="G180" s="108"/>
      <c r="H180" s="108"/>
      <c r="I180" s="108"/>
      <c r="J180" s="109"/>
      <c r="K180" s="113"/>
      <c r="L180" s="114"/>
      <c r="M180" s="114"/>
      <c r="N180" s="114"/>
      <c r="O180" s="127"/>
      <c r="P180" s="127"/>
      <c r="Q180" s="127"/>
      <c r="R180" s="127"/>
      <c r="S180" s="127"/>
      <c r="T180" s="127"/>
      <c r="U180" s="127"/>
      <c r="V180" s="127"/>
      <c r="W180" s="127"/>
      <c r="X180" s="127"/>
      <c r="Y180" s="127"/>
      <c r="Z180" s="127"/>
      <c r="AA180" s="130"/>
      <c r="AB180" s="127"/>
      <c r="AC180" s="127"/>
      <c r="AD180" s="127"/>
      <c r="AE180" s="127"/>
    </row>
    <row r="181" spans="2:31" ht="12.75" customHeight="1" thickBot="1" x14ac:dyDescent="0.25">
      <c r="B181" s="97"/>
      <c r="D181" s="103"/>
      <c r="E181" s="103"/>
      <c r="F181" s="110"/>
      <c r="G181" s="111"/>
      <c r="H181" s="111"/>
      <c r="I181" s="111"/>
      <c r="J181" s="112"/>
      <c r="K181" s="9" t="str">
        <f t="shared" ref="K181:AE181" si="16">IF(OR(TRIM(K166)=0,TRIM(K166)=""),"",IFERROR(TRIM(INDEX(QryItemNamed,MATCH(TRIM(K166),ITEM,0),3)),""))</f>
        <v/>
      </c>
      <c r="L181" s="10" t="str">
        <f t="shared" si="16"/>
        <v/>
      </c>
      <c r="M181" s="10" t="str">
        <f t="shared" si="16"/>
        <v/>
      </c>
      <c r="N181" s="10" t="str">
        <f t="shared" si="16"/>
        <v/>
      </c>
      <c r="O181" s="10" t="str">
        <f t="shared" si="16"/>
        <v/>
      </c>
      <c r="P181" s="10" t="str">
        <f t="shared" si="16"/>
        <v/>
      </c>
      <c r="Q181" s="10" t="str">
        <f t="shared" si="16"/>
        <v/>
      </c>
      <c r="R181" s="10" t="str">
        <f t="shared" si="16"/>
        <v/>
      </c>
      <c r="S181" s="10" t="str">
        <f t="shared" si="16"/>
        <v/>
      </c>
      <c r="T181" s="10" t="str">
        <f t="shared" si="16"/>
        <v/>
      </c>
      <c r="U181" s="10" t="str">
        <f t="shared" si="16"/>
        <v/>
      </c>
      <c r="V181" s="10" t="str">
        <f t="shared" si="16"/>
        <v/>
      </c>
      <c r="W181" s="10" t="str">
        <f t="shared" si="16"/>
        <v/>
      </c>
      <c r="X181" s="10" t="str">
        <f t="shared" si="16"/>
        <v/>
      </c>
      <c r="Y181" s="10" t="str">
        <f t="shared" si="16"/>
        <v/>
      </c>
      <c r="Z181" s="10" t="str">
        <f t="shared" si="16"/>
        <v/>
      </c>
      <c r="AA181" s="10" t="str">
        <f t="shared" si="16"/>
        <v/>
      </c>
      <c r="AB181" s="10" t="str">
        <f t="shared" si="16"/>
        <v/>
      </c>
      <c r="AC181" s="10" t="str">
        <f t="shared" si="16"/>
        <v/>
      </c>
      <c r="AD181" s="10" t="str">
        <f t="shared" si="16"/>
        <v/>
      </c>
      <c r="AE181" s="10" t="str">
        <f t="shared" si="16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131" t="s">
        <v>2</v>
      </c>
      <c r="E242" s="132"/>
      <c r="F242" s="132"/>
      <c r="G242" s="132"/>
      <c r="H242" s="132"/>
      <c r="I242" s="132"/>
      <c r="J242" s="133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7">IF(L166="","",IF(OR(L181="", L181="LS", L181="LUMP"),IF(SUM(COUNTIF(L182:L241,"LS")+COUNTIF(L182:L241,"LUMP"))&gt;0,"LS",""),IF(SUM(L182:L241)&gt;0,ROUNDUP(SUM(L182:L241),0),"")))</f>
        <v/>
      </c>
      <c r="M242" s="19" t="str">
        <f t="shared" si="17"/>
        <v/>
      </c>
      <c r="N242" s="19" t="str">
        <f t="shared" si="17"/>
        <v/>
      </c>
      <c r="O242" s="19" t="str">
        <f t="shared" si="17"/>
        <v/>
      </c>
      <c r="P242" s="19" t="str">
        <f t="shared" si="17"/>
        <v/>
      </c>
      <c r="Q242" s="19" t="str">
        <f t="shared" si="17"/>
        <v/>
      </c>
      <c r="R242" s="19" t="str">
        <f t="shared" si="17"/>
        <v/>
      </c>
      <c r="S242" s="19" t="str">
        <f t="shared" si="17"/>
        <v/>
      </c>
      <c r="T242" s="19" t="str">
        <f t="shared" si="17"/>
        <v/>
      </c>
      <c r="U242" s="19" t="str">
        <f t="shared" si="17"/>
        <v/>
      </c>
      <c r="V242" s="19" t="str">
        <f t="shared" si="17"/>
        <v/>
      </c>
      <c r="W242" s="19" t="str">
        <f t="shared" si="17"/>
        <v/>
      </c>
      <c r="X242" s="19" t="str">
        <f t="shared" si="17"/>
        <v/>
      </c>
      <c r="Y242" s="19" t="str">
        <f t="shared" si="17"/>
        <v/>
      </c>
      <c r="Z242" s="19" t="str">
        <f t="shared" si="17"/>
        <v/>
      </c>
      <c r="AA242" s="19" t="str">
        <f t="shared" si="17"/>
        <v/>
      </c>
      <c r="AB242" s="19" t="str">
        <f t="shared" si="17"/>
        <v/>
      </c>
      <c r="AC242" s="19" t="str">
        <f t="shared" si="17"/>
        <v/>
      </c>
      <c r="AD242" s="19" t="str">
        <f t="shared" si="17"/>
        <v/>
      </c>
      <c r="AE242" s="19" t="str">
        <f t="shared" si="17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121" t="str">
        <f>"SUBSUMMARY SHEET " &amp; B245</f>
        <v xml:space="preserve">SUBSUMMARY SHEET </v>
      </c>
      <c r="E244" s="121"/>
      <c r="F244" s="121"/>
      <c r="G244" s="121"/>
      <c r="H244" s="121"/>
      <c r="I244" s="121"/>
      <c r="J244" s="121"/>
      <c r="K244" s="121"/>
      <c r="L244" s="121"/>
      <c r="M244" s="121"/>
      <c r="N244" s="121"/>
      <c r="O244" s="121"/>
      <c r="P244" s="121"/>
      <c r="Q244" s="121"/>
      <c r="R244" s="121"/>
      <c r="S244" s="121"/>
      <c r="T244" s="121"/>
      <c r="U244" s="121"/>
      <c r="V244" s="121"/>
      <c r="W244" s="121"/>
      <c r="X244" s="121"/>
      <c r="Y244" s="121"/>
      <c r="Z244" s="121"/>
      <c r="AA244" s="121"/>
      <c r="AB244" s="121"/>
      <c r="AC244" s="121"/>
      <c r="AD244" s="121"/>
      <c r="AE244" s="121"/>
    </row>
    <row r="245" spans="2:31" ht="12.75" customHeight="1" thickBot="1" x14ac:dyDescent="0.25">
      <c r="B245" s="29"/>
      <c r="D245" s="116" t="s">
        <v>7</v>
      </c>
      <c r="E245" s="116"/>
      <c r="F245" s="116"/>
      <c r="G245" s="116"/>
      <c r="H245" s="116"/>
      <c r="I245" s="116"/>
      <c r="J245" s="116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122" t="s">
        <v>8</v>
      </c>
      <c r="E246" s="122"/>
      <c r="F246" s="122"/>
      <c r="G246" s="122"/>
      <c r="H246" s="122"/>
      <c r="I246" s="122"/>
      <c r="J246" s="122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95" t="s">
        <v>10</v>
      </c>
      <c r="D247" s="123" t="s">
        <v>20</v>
      </c>
      <c r="E247" s="123" t="s">
        <v>21</v>
      </c>
      <c r="F247" s="124" t="s">
        <v>0</v>
      </c>
      <c r="G247" s="125"/>
      <c r="H247" s="125"/>
      <c r="I247" s="125"/>
      <c r="J247" s="126"/>
      <c r="K247" s="7" t="str">
        <f t="shared" ref="K247:AE247" si="18">IF(OR(TRIM(K245)=0,TRIM(K245)=""),"",IF(IFERROR(TRIM(INDEX(QryItemNamed,MATCH(TRIM(K245),ITEM,0),2)),"")="Y","SPECIAL",LEFT(IFERROR(TRIM(INDEX(ITEM,MATCH(TRIM(K245),ITEM,0))),""),3)))</f>
        <v/>
      </c>
      <c r="L247" s="8" t="str">
        <f t="shared" si="18"/>
        <v/>
      </c>
      <c r="M247" s="8" t="str">
        <f t="shared" si="18"/>
        <v/>
      </c>
      <c r="N247" s="8" t="str">
        <f t="shared" si="18"/>
        <v/>
      </c>
      <c r="O247" s="8" t="str">
        <f t="shared" si="18"/>
        <v/>
      </c>
      <c r="P247" s="8" t="str">
        <f t="shared" si="18"/>
        <v/>
      </c>
      <c r="Q247" s="8" t="str">
        <f t="shared" si="18"/>
        <v/>
      </c>
      <c r="R247" s="8" t="str">
        <f t="shared" si="18"/>
        <v/>
      </c>
      <c r="S247" s="8" t="str">
        <f t="shared" si="18"/>
        <v/>
      </c>
      <c r="T247" s="8" t="str">
        <f t="shared" si="18"/>
        <v/>
      </c>
      <c r="U247" s="8" t="str">
        <f t="shared" si="18"/>
        <v/>
      </c>
      <c r="V247" s="8" t="str">
        <f t="shared" si="18"/>
        <v/>
      </c>
      <c r="W247" s="8" t="str">
        <f t="shared" si="18"/>
        <v/>
      </c>
      <c r="X247" s="8" t="str">
        <f t="shared" si="18"/>
        <v/>
      </c>
      <c r="Y247" s="8" t="str">
        <f t="shared" si="18"/>
        <v/>
      </c>
      <c r="Z247" s="8" t="str">
        <f t="shared" si="18"/>
        <v/>
      </c>
      <c r="AA247" s="8" t="str">
        <f t="shared" si="18"/>
        <v/>
      </c>
      <c r="AB247" s="8" t="str">
        <f t="shared" si="18"/>
        <v/>
      </c>
      <c r="AC247" s="8" t="str">
        <f t="shared" si="18"/>
        <v/>
      </c>
      <c r="AD247" s="8" t="str">
        <f t="shared" si="18"/>
        <v/>
      </c>
      <c r="AE247" s="8" t="str">
        <f t="shared" si="18"/>
        <v/>
      </c>
    </row>
    <row r="248" spans="2:31" ht="12.75" customHeight="1" x14ac:dyDescent="0.2">
      <c r="B248" s="96"/>
      <c r="D248" s="102"/>
      <c r="E248" s="102"/>
      <c r="F248" s="107"/>
      <c r="G248" s="108"/>
      <c r="H248" s="108"/>
      <c r="I248" s="108"/>
      <c r="J248" s="109"/>
      <c r="K248" s="113" t="str">
        <f t="shared" ref="K248:AE248" si="19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114" t="str">
        <f t="shared" si="19"/>
        <v/>
      </c>
      <c r="M248" s="114" t="str">
        <f t="shared" si="19"/>
        <v/>
      </c>
      <c r="N248" s="114" t="str">
        <f t="shared" si="19"/>
        <v/>
      </c>
      <c r="O248" s="127" t="str">
        <f t="shared" si="19"/>
        <v/>
      </c>
      <c r="P248" s="127" t="str">
        <f t="shared" si="19"/>
        <v/>
      </c>
      <c r="Q248" s="127" t="str">
        <f t="shared" si="19"/>
        <v/>
      </c>
      <c r="R248" s="127" t="str">
        <f t="shared" si="19"/>
        <v/>
      </c>
      <c r="S248" s="127" t="str">
        <f t="shared" si="19"/>
        <v/>
      </c>
      <c r="T248" s="127" t="str">
        <f t="shared" si="19"/>
        <v/>
      </c>
      <c r="U248" s="127" t="str">
        <f t="shared" si="19"/>
        <v/>
      </c>
      <c r="V248" s="127" t="str">
        <f t="shared" si="19"/>
        <v/>
      </c>
      <c r="W248" s="127" t="str">
        <f t="shared" si="19"/>
        <v/>
      </c>
      <c r="X248" s="127" t="str">
        <f t="shared" si="19"/>
        <v/>
      </c>
      <c r="Y248" s="127" t="str">
        <f t="shared" si="19"/>
        <v/>
      </c>
      <c r="Z248" s="127" t="str">
        <f t="shared" si="19"/>
        <v/>
      </c>
      <c r="AA248" s="128" t="str">
        <f t="shared" si="19"/>
        <v/>
      </c>
      <c r="AB248" s="127" t="str">
        <f t="shared" si="19"/>
        <v/>
      </c>
      <c r="AC248" s="127" t="str">
        <f t="shared" si="19"/>
        <v/>
      </c>
      <c r="AD248" s="127" t="str">
        <f t="shared" si="19"/>
        <v/>
      </c>
      <c r="AE248" s="127" t="str">
        <f t="shared" si="19"/>
        <v/>
      </c>
    </row>
    <row r="249" spans="2:31" ht="12.75" customHeight="1" x14ac:dyDescent="0.2">
      <c r="B249" s="96"/>
      <c r="D249" s="102"/>
      <c r="E249" s="102"/>
      <c r="F249" s="107"/>
      <c r="G249" s="108"/>
      <c r="H249" s="108"/>
      <c r="I249" s="108"/>
      <c r="J249" s="109"/>
      <c r="K249" s="113"/>
      <c r="L249" s="114"/>
      <c r="M249" s="114"/>
      <c r="N249" s="114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  <c r="AA249" s="129"/>
      <c r="AB249" s="127"/>
      <c r="AC249" s="127"/>
      <c r="AD249" s="127"/>
      <c r="AE249" s="127"/>
    </row>
    <row r="250" spans="2:31" ht="12.75" customHeight="1" x14ac:dyDescent="0.2">
      <c r="B250" s="96"/>
      <c r="D250" s="102"/>
      <c r="E250" s="102"/>
      <c r="F250" s="107"/>
      <c r="G250" s="108"/>
      <c r="H250" s="108"/>
      <c r="I250" s="108"/>
      <c r="J250" s="109"/>
      <c r="K250" s="113"/>
      <c r="L250" s="114"/>
      <c r="M250" s="114"/>
      <c r="N250" s="114"/>
      <c r="O250" s="127"/>
      <c r="P250" s="127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  <c r="AA250" s="129"/>
      <c r="AB250" s="127"/>
      <c r="AC250" s="127"/>
      <c r="AD250" s="127"/>
      <c r="AE250" s="127"/>
    </row>
    <row r="251" spans="2:31" ht="12.75" customHeight="1" x14ac:dyDescent="0.2">
      <c r="B251" s="96"/>
      <c r="D251" s="102"/>
      <c r="E251" s="102"/>
      <c r="F251" s="107"/>
      <c r="G251" s="108"/>
      <c r="H251" s="108"/>
      <c r="I251" s="108"/>
      <c r="J251" s="109"/>
      <c r="K251" s="113"/>
      <c r="L251" s="114"/>
      <c r="M251" s="114"/>
      <c r="N251" s="114"/>
      <c r="O251" s="127"/>
      <c r="P251" s="127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  <c r="AA251" s="129"/>
      <c r="AB251" s="127"/>
      <c r="AC251" s="127"/>
      <c r="AD251" s="127"/>
      <c r="AE251" s="127"/>
    </row>
    <row r="252" spans="2:31" ht="12.75" customHeight="1" x14ac:dyDescent="0.2">
      <c r="B252" s="96"/>
      <c r="D252" s="102"/>
      <c r="E252" s="102"/>
      <c r="F252" s="107"/>
      <c r="G252" s="108"/>
      <c r="H252" s="108"/>
      <c r="I252" s="108"/>
      <c r="J252" s="109"/>
      <c r="K252" s="113"/>
      <c r="L252" s="114"/>
      <c r="M252" s="114"/>
      <c r="N252" s="114"/>
      <c r="O252" s="127"/>
      <c r="P252" s="127"/>
      <c r="Q252" s="127"/>
      <c r="R252" s="127"/>
      <c r="S252" s="127"/>
      <c r="T252" s="127"/>
      <c r="U252" s="127"/>
      <c r="V252" s="127"/>
      <c r="W252" s="127"/>
      <c r="X252" s="127"/>
      <c r="Y252" s="127"/>
      <c r="Z252" s="127"/>
      <c r="AA252" s="129"/>
      <c r="AB252" s="127"/>
      <c r="AC252" s="127"/>
      <c r="AD252" s="127"/>
      <c r="AE252" s="127"/>
    </row>
    <row r="253" spans="2:31" ht="12.75" customHeight="1" x14ac:dyDescent="0.2">
      <c r="B253" s="96"/>
      <c r="D253" s="102"/>
      <c r="E253" s="102"/>
      <c r="F253" s="107"/>
      <c r="G253" s="108"/>
      <c r="H253" s="108"/>
      <c r="I253" s="108"/>
      <c r="J253" s="109"/>
      <c r="K253" s="113"/>
      <c r="L253" s="114"/>
      <c r="M253" s="114"/>
      <c r="N253" s="114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  <c r="AA253" s="129"/>
      <c r="AB253" s="127"/>
      <c r="AC253" s="127"/>
      <c r="AD253" s="127"/>
      <c r="AE253" s="127"/>
    </row>
    <row r="254" spans="2:31" ht="12.75" customHeight="1" x14ac:dyDescent="0.2">
      <c r="B254" s="96"/>
      <c r="D254" s="102"/>
      <c r="E254" s="102"/>
      <c r="F254" s="107"/>
      <c r="G254" s="108"/>
      <c r="H254" s="108"/>
      <c r="I254" s="108"/>
      <c r="J254" s="109"/>
      <c r="K254" s="113"/>
      <c r="L254" s="114"/>
      <c r="M254" s="114"/>
      <c r="N254" s="114"/>
      <c r="O254" s="127"/>
      <c r="P254" s="127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  <c r="AA254" s="129"/>
      <c r="AB254" s="127"/>
      <c r="AC254" s="127"/>
      <c r="AD254" s="127"/>
      <c r="AE254" s="127"/>
    </row>
    <row r="255" spans="2:31" ht="12.75" customHeight="1" x14ac:dyDescent="0.2">
      <c r="B255" s="96"/>
      <c r="D255" s="102"/>
      <c r="E255" s="102"/>
      <c r="F255" s="107"/>
      <c r="G255" s="108"/>
      <c r="H255" s="108"/>
      <c r="I255" s="108"/>
      <c r="J255" s="109"/>
      <c r="K255" s="113"/>
      <c r="L255" s="114"/>
      <c r="M255" s="114"/>
      <c r="N255" s="114"/>
      <c r="O255" s="127"/>
      <c r="P255" s="127"/>
      <c r="Q255" s="127"/>
      <c r="R255" s="127"/>
      <c r="S255" s="127"/>
      <c r="T255" s="127"/>
      <c r="U255" s="127"/>
      <c r="V255" s="127"/>
      <c r="W255" s="127"/>
      <c r="X255" s="127"/>
      <c r="Y255" s="127"/>
      <c r="Z255" s="127"/>
      <c r="AA255" s="129"/>
      <c r="AB255" s="127"/>
      <c r="AC255" s="127"/>
      <c r="AD255" s="127"/>
      <c r="AE255" s="127"/>
    </row>
    <row r="256" spans="2:31" ht="12.75" customHeight="1" x14ac:dyDescent="0.2">
      <c r="B256" s="96"/>
      <c r="D256" s="102"/>
      <c r="E256" s="102"/>
      <c r="F256" s="107"/>
      <c r="G256" s="108"/>
      <c r="H256" s="108"/>
      <c r="I256" s="108"/>
      <c r="J256" s="109"/>
      <c r="K256" s="113"/>
      <c r="L256" s="114"/>
      <c r="M256" s="114"/>
      <c r="N256" s="114"/>
      <c r="O256" s="127"/>
      <c r="P256" s="127"/>
      <c r="Q256" s="127"/>
      <c r="R256" s="127"/>
      <c r="S256" s="127"/>
      <c r="T256" s="127"/>
      <c r="U256" s="127"/>
      <c r="V256" s="127"/>
      <c r="W256" s="127"/>
      <c r="X256" s="127"/>
      <c r="Y256" s="127"/>
      <c r="Z256" s="127"/>
      <c r="AA256" s="129"/>
      <c r="AB256" s="127"/>
      <c r="AC256" s="127"/>
      <c r="AD256" s="127"/>
      <c r="AE256" s="127"/>
    </row>
    <row r="257" spans="2:31" ht="12.75" customHeight="1" x14ac:dyDescent="0.2">
      <c r="B257" s="96"/>
      <c r="D257" s="102"/>
      <c r="E257" s="102"/>
      <c r="F257" s="107"/>
      <c r="G257" s="108"/>
      <c r="H257" s="108"/>
      <c r="I257" s="108"/>
      <c r="J257" s="109"/>
      <c r="K257" s="113"/>
      <c r="L257" s="114"/>
      <c r="M257" s="114"/>
      <c r="N257" s="114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  <c r="AA257" s="129"/>
      <c r="AB257" s="127"/>
      <c r="AC257" s="127"/>
      <c r="AD257" s="127"/>
      <c r="AE257" s="127"/>
    </row>
    <row r="258" spans="2:31" ht="12.75" customHeight="1" x14ac:dyDescent="0.2">
      <c r="B258" s="96"/>
      <c r="D258" s="102"/>
      <c r="E258" s="102"/>
      <c r="F258" s="107"/>
      <c r="G258" s="108"/>
      <c r="H258" s="108"/>
      <c r="I258" s="108"/>
      <c r="J258" s="109"/>
      <c r="K258" s="113"/>
      <c r="L258" s="114"/>
      <c r="M258" s="114"/>
      <c r="N258" s="114"/>
      <c r="O258" s="127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  <c r="AA258" s="129"/>
      <c r="AB258" s="127"/>
      <c r="AC258" s="127"/>
      <c r="AD258" s="127"/>
      <c r="AE258" s="127"/>
    </row>
    <row r="259" spans="2:31" ht="12.75" customHeight="1" x14ac:dyDescent="0.2">
      <c r="B259" s="96"/>
      <c r="D259" s="102"/>
      <c r="E259" s="102"/>
      <c r="F259" s="107"/>
      <c r="G259" s="108"/>
      <c r="H259" s="108"/>
      <c r="I259" s="108"/>
      <c r="J259" s="109"/>
      <c r="K259" s="113"/>
      <c r="L259" s="114"/>
      <c r="M259" s="114"/>
      <c r="N259" s="114"/>
      <c r="O259" s="127"/>
      <c r="P259" s="127"/>
      <c r="Q259" s="127"/>
      <c r="R259" s="127"/>
      <c r="S259" s="127"/>
      <c r="T259" s="127"/>
      <c r="U259" s="127"/>
      <c r="V259" s="127"/>
      <c r="W259" s="127"/>
      <c r="X259" s="127"/>
      <c r="Y259" s="127"/>
      <c r="Z259" s="127"/>
      <c r="AA259" s="130"/>
      <c r="AB259" s="127"/>
      <c r="AC259" s="127"/>
      <c r="AD259" s="127"/>
      <c r="AE259" s="127"/>
    </row>
    <row r="260" spans="2:31" ht="12.75" customHeight="1" thickBot="1" x14ac:dyDescent="0.25">
      <c r="B260" s="97"/>
      <c r="D260" s="103"/>
      <c r="E260" s="103"/>
      <c r="F260" s="110"/>
      <c r="G260" s="111"/>
      <c r="H260" s="111"/>
      <c r="I260" s="111"/>
      <c r="J260" s="112"/>
      <c r="K260" s="9" t="str">
        <f t="shared" ref="K260:AE260" si="20">IF(OR(TRIM(K245)=0,TRIM(K245)=""),"",IFERROR(TRIM(INDEX(QryItemNamed,MATCH(TRIM(K245),ITEM,0),3)),""))</f>
        <v/>
      </c>
      <c r="L260" s="10" t="str">
        <f t="shared" si="20"/>
        <v/>
      </c>
      <c r="M260" s="10" t="str">
        <f t="shared" si="20"/>
        <v/>
      </c>
      <c r="N260" s="10" t="str">
        <f t="shared" si="20"/>
        <v/>
      </c>
      <c r="O260" s="10" t="str">
        <f t="shared" si="20"/>
        <v/>
      </c>
      <c r="P260" s="10" t="str">
        <f t="shared" si="20"/>
        <v/>
      </c>
      <c r="Q260" s="10" t="str">
        <f t="shared" si="20"/>
        <v/>
      </c>
      <c r="R260" s="10" t="str">
        <f t="shared" si="20"/>
        <v/>
      </c>
      <c r="S260" s="10" t="str">
        <f t="shared" si="20"/>
        <v/>
      </c>
      <c r="T260" s="10" t="str">
        <f t="shared" si="20"/>
        <v/>
      </c>
      <c r="U260" s="10" t="str">
        <f t="shared" si="20"/>
        <v/>
      </c>
      <c r="V260" s="10" t="str">
        <f t="shared" si="20"/>
        <v/>
      </c>
      <c r="W260" s="10" t="str">
        <f t="shared" si="20"/>
        <v/>
      </c>
      <c r="X260" s="10" t="str">
        <f t="shared" si="20"/>
        <v/>
      </c>
      <c r="Y260" s="10" t="str">
        <f t="shared" si="20"/>
        <v/>
      </c>
      <c r="Z260" s="10" t="str">
        <f t="shared" si="20"/>
        <v/>
      </c>
      <c r="AA260" s="10" t="str">
        <f t="shared" si="20"/>
        <v/>
      </c>
      <c r="AB260" s="10" t="str">
        <f t="shared" si="20"/>
        <v/>
      </c>
      <c r="AC260" s="10" t="str">
        <f t="shared" si="20"/>
        <v/>
      </c>
      <c r="AD260" s="10" t="str">
        <f t="shared" si="20"/>
        <v/>
      </c>
      <c r="AE260" s="10" t="str">
        <f t="shared" si="20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131" t="s">
        <v>2</v>
      </c>
      <c r="E321" s="132"/>
      <c r="F321" s="132"/>
      <c r="G321" s="132"/>
      <c r="H321" s="132"/>
      <c r="I321" s="132"/>
      <c r="J321" s="133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21">IF(L245="","",IF(OR(L260="", L260="LS", L260="LUMP"),IF(SUM(COUNTIF(L261:L320,"LS")+COUNTIF(L261:L320,"LUMP"))&gt;0,"LS",""),IF(SUM(L261:L320)&gt;0,ROUNDUP(SUM(L261:L320),0),"")))</f>
        <v/>
      </c>
      <c r="M321" s="19" t="str">
        <f t="shared" si="21"/>
        <v/>
      </c>
      <c r="N321" s="19" t="str">
        <f t="shared" si="21"/>
        <v/>
      </c>
      <c r="O321" s="19" t="str">
        <f t="shared" si="21"/>
        <v/>
      </c>
      <c r="P321" s="19" t="str">
        <f t="shared" si="21"/>
        <v/>
      </c>
      <c r="Q321" s="19" t="str">
        <f t="shared" si="21"/>
        <v/>
      </c>
      <c r="R321" s="19" t="str">
        <f t="shared" si="21"/>
        <v/>
      </c>
      <c r="S321" s="19" t="str">
        <f t="shared" si="21"/>
        <v/>
      </c>
      <c r="T321" s="19" t="str">
        <f t="shared" si="21"/>
        <v/>
      </c>
      <c r="U321" s="19" t="str">
        <f t="shared" si="21"/>
        <v/>
      </c>
      <c r="V321" s="19" t="str">
        <f t="shared" si="21"/>
        <v/>
      </c>
      <c r="W321" s="19" t="str">
        <f t="shared" si="21"/>
        <v/>
      </c>
      <c r="X321" s="19" t="str">
        <f t="shared" si="21"/>
        <v/>
      </c>
      <c r="Y321" s="19" t="str">
        <f t="shared" si="21"/>
        <v/>
      </c>
      <c r="Z321" s="19" t="str">
        <f t="shared" si="21"/>
        <v/>
      </c>
      <c r="AA321" s="19" t="str">
        <f t="shared" si="21"/>
        <v/>
      </c>
      <c r="AB321" s="19" t="str">
        <f t="shared" si="21"/>
        <v/>
      </c>
      <c r="AC321" s="19" t="str">
        <f t="shared" si="21"/>
        <v/>
      </c>
      <c r="AD321" s="19" t="str">
        <f t="shared" si="21"/>
        <v/>
      </c>
      <c r="AE321" s="19" t="str">
        <f t="shared" si="21"/>
        <v/>
      </c>
    </row>
  </sheetData>
  <mergeCells count="116">
    <mergeCell ref="AE248:AE259"/>
    <mergeCell ref="D321:J321"/>
    <mergeCell ref="Y248:Y259"/>
    <mergeCell ref="Z248:Z259"/>
    <mergeCell ref="AA248:AA259"/>
    <mergeCell ref="AB248:AB259"/>
    <mergeCell ref="AC248:AC259"/>
    <mergeCell ref="AD248:AD259"/>
    <mergeCell ref="S248:S259"/>
    <mergeCell ref="T248:T259"/>
    <mergeCell ref="U248:U259"/>
    <mergeCell ref="V248:V259"/>
    <mergeCell ref="W248:W259"/>
    <mergeCell ref="X248:X259"/>
    <mergeCell ref="M248:M259"/>
    <mergeCell ref="N248:N259"/>
    <mergeCell ref="O248:O259"/>
    <mergeCell ref="P248:P259"/>
    <mergeCell ref="Q248:Q259"/>
    <mergeCell ref="R248:R259"/>
    <mergeCell ref="B247:B260"/>
    <mergeCell ref="D247:D260"/>
    <mergeCell ref="E247:E260"/>
    <mergeCell ref="F247:J260"/>
    <mergeCell ref="K248:K259"/>
    <mergeCell ref="L248:L259"/>
    <mergeCell ref="AD169:AD180"/>
    <mergeCell ref="AE169:AE180"/>
    <mergeCell ref="D242:J242"/>
    <mergeCell ref="D244:AE244"/>
    <mergeCell ref="D245:J245"/>
    <mergeCell ref="D246:J246"/>
    <mergeCell ref="X169:X180"/>
    <mergeCell ref="Y169:Y180"/>
    <mergeCell ref="Z169:Z180"/>
    <mergeCell ref="AA169:AA180"/>
    <mergeCell ref="AB169:AB180"/>
    <mergeCell ref="AC169:AC180"/>
    <mergeCell ref="R169:R180"/>
    <mergeCell ref="S169:S180"/>
    <mergeCell ref="T169:T180"/>
    <mergeCell ref="U169:U180"/>
    <mergeCell ref="V169:V180"/>
    <mergeCell ref="W169:W180"/>
    <mergeCell ref="O169:O180"/>
    <mergeCell ref="P169:P180"/>
    <mergeCell ref="Q169:Q180"/>
    <mergeCell ref="AE90:AE101"/>
    <mergeCell ref="D163:J163"/>
    <mergeCell ref="D165:AE165"/>
    <mergeCell ref="D166:J166"/>
    <mergeCell ref="D167:J167"/>
    <mergeCell ref="AC90:AC101"/>
    <mergeCell ref="AD90:AD101"/>
    <mergeCell ref="B168:B181"/>
    <mergeCell ref="D168:D181"/>
    <mergeCell ref="E168:E181"/>
    <mergeCell ref="F168:J181"/>
    <mergeCell ref="K169:K180"/>
    <mergeCell ref="Y90:Y101"/>
    <mergeCell ref="Z90:Z101"/>
    <mergeCell ref="AA90:AA101"/>
    <mergeCell ref="AB90:AB101"/>
    <mergeCell ref="S90:S101"/>
    <mergeCell ref="T90:T101"/>
    <mergeCell ref="U90:U101"/>
    <mergeCell ref="V90:V101"/>
    <mergeCell ref="W90:W101"/>
    <mergeCell ref="X90:X101"/>
    <mergeCell ref="M90:M101"/>
    <mergeCell ref="N90:N101"/>
    <mergeCell ref="O90:O101"/>
    <mergeCell ref="P90:P101"/>
    <mergeCell ref="Q90:Q101"/>
    <mergeCell ref="R90:R101"/>
    <mergeCell ref="L169:L180"/>
    <mergeCell ref="M169:M180"/>
    <mergeCell ref="N169:N180"/>
    <mergeCell ref="D84:J84"/>
    <mergeCell ref="D86:AE86"/>
    <mergeCell ref="D87:J87"/>
    <mergeCell ref="D88:J88"/>
    <mergeCell ref="B89:B102"/>
    <mergeCell ref="D89:D102"/>
    <mergeCell ref="E89:E102"/>
    <mergeCell ref="F89:J102"/>
    <mergeCell ref="K90:K101"/>
    <mergeCell ref="L90:L101"/>
    <mergeCell ref="P11:P22"/>
    <mergeCell ref="Q11:Q22"/>
    <mergeCell ref="R11:R22"/>
    <mergeCell ref="S11:S22"/>
    <mergeCell ref="D7:AE7"/>
    <mergeCell ref="D8:J8"/>
    <mergeCell ref="D9:J9"/>
    <mergeCell ref="Z11:Z22"/>
    <mergeCell ref="AA11:AA22"/>
    <mergeCell ref="AB11:AB22"/>
    <mergeCell ref="AC11:AC22"/>
    <mergeCell ref="AD11:AD22"/>
    <mergeCell ref="AE11:AE22"/>
    <mergeCell ref="T11:T22"/>
    <mergeCell ref="U11:U22"/>
    <mergeCell ref="V11:V22"/>
    <mergeCell ref="W11:W22"/>
    <mergeCell ref="X11:X22"/>
    <mergeCell ref="Y11:Y22"/>
    <mergeCell ref="B10:B23"/>
    <mergeCell ref="D10:D23"/>
    <mergeCell ref="E10:E23"/>
    <mergeCell ref="F10:J23"/>
    <mergeCell ref="K11:K22"/>
    <mergeCell ref="L11:L22"/>
    <mergeCell ref="M11:M22"/>
    <mergeCell ref="N11:N22"/>
    <mergeCell ref="O11:O22"/>
  </mergeCells>
  <phoneticPr fontId="7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Joseph Mellman</cp:lastModifiedBy>
  <cp:lastPrinted>2025-11-17T15:41:17Z</cp:lastPrinted>
  <dcterms:created xsi:type="dcterms:W3CDTF">2005-09-27T11:52:28Z</dcterms:created>
  <dcterms:modified xsi:type="dcterms:W3CDTF">2026-05-18T19:54:36Z</dcterms:modified>
</cp:coreProperties>
</file>