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20.112.5\ibishare\122592_SafetyDesign\7.0_Production\7.3_Design\04_Civil\Worksets\110380_FRA-23\400-Engineering\Utilities\EngData\"/>
    </mc:Choice>
  </mc:AlternateContent>
  <xr:revisionPtr revIDLastSave="0" documentId="13_ncr:1_{A222790C-D75E-4543-9832-B34DFFBFAAE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7" r:id="rId1"/>
    <sheet name="Sheet2" sheetId="5" r:id="rId2"/>
    <sheet name="Example" sheetId="6" r:id="rId3"/>
    <sheet name="Medina Example" sheetId="1" r:id="rId4"/>
    <sheet name="Example 2" sheetId="4" r:id="rId5"/>
  </sheets>
  <definedNames>
    <definedName name="_xlnm.Print_Area" localSheetId="0">Sheet1!$C$1:$N$24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3" i="7" l="1"/>
  <c r="M23" i="7"/>
  <c r="G23" i="7"/>
  <c r="J23" i="7"/>
  <c r="N23" i="7" l="1"/>
  <c r="I23" i="7"/>
  <c r="K23" i="7"/>
  <c r="E27" i="7"/>
  <c r="E28" i="7" s="1"/>
  <c r="P37" i="6"/>
  <c r="O37" i="6"/>
  <c r="N37" i="6"/>
  <c r="M37" i="6"/>
  <c r="L37" i="6"/>
  <c r="K37" i="6"/>
  <c r="J37" i="6"/>
  <c r="I37" i="6"/>
  <c r="H37" i="6"/>
  <c r="G37" i="6"/>
  <c r="F37" i="6"/>
  <c r="E29" i="7" l="1"/>
  <c r="E30" i="7" s="1"/>
  <c r="E31" i="7" s="1"/>
  <c r="E32" i="7" l="1"/>
  <c r="E33" i="7" l="1"/>
  <c r="E34" i="7" l="1"/>
  <c r="E35" i="7" l="1"/>
  <c r="E36" i="7" l="1"/>
  <c r="E37" i="7" l="1"/>
  <c r="E38" i="7" s="1"/>
  <c r="E39" i="7" l="1"/>
  <c r="E40" i="7" s="1"/>
  <c r="E41" i="7" s="1"/>
  <c r="E42" i="7" s="1"/>
  <c r="E43" i="7" s="1"/>
  <c r="E44" i="7" s="1"/>
  <c r="E45" i="7" s="1"/>
  <c r="E46" i="7" l="1"/>
  <c r="E47" i="7" l="1"/>
  <c r="E48" i="7" l="1"/>
  <c r="E49" i="7" l="1"/>
  <c r="E50" i="7" s="1"/>
  <c r="E51" i="7" s="1"/>
  <c r="E52" i="7" s="1"/>
  <c r="E53" i="7" s="1"/>
  <c r="E54" i="7" s="1"/>
  <c r="E55" i="7" l="1"/>
  <c r="E56" i="7" l="1"/>
  <c r="E57" i="7" s="1"/>
  <c r="E58" i="7" s="1"/>
  <c r="E59" i="7" s="1"/>
</calcChain>
</file>

<file path=xl/sharedStrings.xml><?xml version="1.0" encoding="utf-8"?>
<sst xmlns="http://schemas.openxmlformats.org/spreadsheetml/2006/main" count="312" uniqueCount="189">
  <si>
    <t>STRUCTURE NO.</t>
  </si>
  <si>
    <t>SHEET NO.</t>
  </si>
  <si>
    <t>STATION</t>
  </si>
  <si>
    <t>OFFSET</t>
  </si>
  <si>
    <t>SIDE</t>
  </si>
  <si>
    <t>NORTHING</t>
  </si>
  <si>
    <t>EASTING</t>
  </si>
  <si>
    <t>AS-BUILT</t>
  </si>
  <si>
    <t>PROPOSED</t>
  </si>
  <si>
    <t>REF. NO.</t>
  </si>
  <si>
    <t>W1</t>
  </si>
  <si>
    <t>ITEM</t>
  </si>
  <si>
    <t>W2</t>
  </si>
  <si>
    <t>W3</t>
  </si>
  <si>
    <t>CL ELEVATION</t>
  </si>
  <si>
    <t>FIRE HYDRANT</t>
  </si>
  <si>
    <t>6" FIRE HYDRANT VALVE</t>
  </si>
  <si>
    <t>6" HYDRANT LEAD 90^ BEND (HORZ.)</t>
  </si>
  <si>
    <t>1057+30.05</t>
  </si>
  <si>
    <t>1060+40.73</t>
  </si>
  <si>
    <t>1062+74.66</t>
  </si>
  <si>
    <t>1057+25.05</t>
  </si>
  <si>
    <t>1060+49.92</t>
  </si>
  <si>
    <t>1057+27.55</t>
  </si>
  <si>
    <t>1060+45.33</t>
  </si>
  <si>
    <t>1062+69.66</t>
  </si>
  <si>
    <t>1062+72.16</t>
  </si>
  <si>
    <t>W-7</t>
  </si>
  <si>
    <t>W-13</t>
  </si>
  <si>
    <t>W-8</t>
  </si>
  <si>
    <t>W-11</t>
  </si>
  <si>
    <t>W-1</t>
  </si>
  <si>
    <t>W-2</t>
  </si>
  <si>
    <t>W-3</t>
  </si>
  <si>
    <t>W-4</t>
  </si>
  <si>
    <t>W-5</t>
  </si>
  <si>
    <t>W-6</t>
  </si>
  <si>
    <t>1.5 INCH WATER SERVICE LINE TRANSFER</t>
  </si>
  <si>
    <t>W-9</t>
  </si>
  <si>
    <t>W-3A</t>
  </si>
  <si>
    <t>W-10</t>
  </si>
  <si>
    <t>W-10A</t>
  </si>
  <si>
    <t>W-15</t>
  </si>
  <si>
    <t>W-14</t>
  </si>
  <si>
    <t>W-13A</t>
  </si>
  <si>
    <t>WATER WORKS SUBSUMMARY</t>
  </si>
  <si>
    <t>REFERENCE NO.</t>
  </si>
  <si>
    <t>SPECIAL</t>
  </si>
  <si>
    <t>C.I. FERRULE VALVE BOX AND COVER</t>
  </si>
  <si>
    <t>VALVE BOXES ADJUSTED TO GRADE</t>
  </si>
  <si>
    <t>VALVE BOXES REMOVED</t>
  </si>
  <si>
    <t>CURB BOXES ADJUSTED TO GRADE</t>
  </si>
  <si>
    <t>6" WATER MAIN LOWERING, PER L-7401</t>
  </si>
  <si>
    <t xml:space="preserve">.75 INCH WATER SERVICE TAP, RELOCATED </t>
  </si>
  <si>
    <t>1.5" WATER SERVICE MAIN, ABANDONED</t>
  </si>
  <si>
    <t>FIRE HYDRANT, 
RELOCATED</t>
  </si>
  <si>
    <t>FIRE HYDRANT, 
REMOVED</t>
  </si>
  <si>
    <t>WATER SURVEY COORDINATE TABLE</t>
  </si>
  <si>
    <t>FROM</t>
  </si>
  <si>
    <t>TO</t>
  </si>
  <si>
    <t>EACH</t>
  </si>
  <si>
    <t>LS</t>
  </si>
  <si>
    <t>GENERAL NOTES</t>
  </si>
  <si>
    <t>GP001</t>
  </si>
  <si>
    <t>LT</t>
  </si>
  <si>
    <t>RT</t>
  </si>
  <si>
    <t>65+47.81</t>
  </si>
  <si>
    <t>65+67.80</t>
  </si>
  <si>
    <t>GP002</t>
  </si>
  <si>
    <t>LT/RT</t>
  </si>
  <si>
    <t>68+08.75</t>
  </si>
  <si>
    <t>W-12</t>
  </si>
  <si>
    <t>TOTALS CARRIED TO GENERAL SUMMARY</t>
  </si>
  <si>
    <t>GP003</t>
  </si>
  <si>
    <t>GP004</t>
  </si>
  <si>
    <t>GP005</t>
  </si>
  <si>
    <t>GP006</t>
  </si>
  <si>
    <t>GP007</t>
  </si>
  <si>
    <t>GP008</t>
  </si>
  <si>
    <t>GP009</t>
  </si>
  <si>
    <t>GP010</t>
  </si>
  <si>
    <t>GP011</t>
  </si>
  <si>
    <t>GP012</t>
  </si>
  <si>
    <t>GP013</t>
  </si>
  <si>
    <t>GP014</t>
  </si>
  <si>
    <t>GP015</t>
  </si>
  <si>
    <t>GP016</t>
  </si>
  <si>
    <t>GP017</t>
  </si>
  <si>
    <t>GP018</t>
  </si>
  <si>
    <t>GP101</t>
  </si>
  <si>
    <t>GR151</t>
  </si>
  <si>
    <t>GP152</t>
  </si>
  <si>
    <t>GP201</t>
  </si>
  <si>
    <t>GP251</t>
  </si>
  <si>
    <t>GP252</t>
  </si>
  <si>
    <t>GR253</t>
  </si>
  <si>
    <t>GP301</t>
  </si>
  <si>
    <t>GP302</t>
  </si>
  <si>
    <t>GP351</t>
  </si>
  <si>
    <t>GP352</t>
  </si>
  <si>
    <t>GP353</t>
  </si>
  <si>
    <t>GP401</t>
  </si>
  <si>
    <t>GP402</t>
  </si>
  <si>
    <t>GP451</t>
  </si>
  <si>
    <t>GP452</t>
  </si>
  <si>
    <t>WW-1</t>
  </si>
  <si>
    <t>WW-2</t>
  </si>
  <si>
    <t>WW-3</t>
  </si>
  <si>
    <t>WW-4</t>
  </si>
  <si>
    <t>WW-5</t>
  </si>
  <si>
    <t>FT</t>
  </si>
  <si>
    <t>535+76.71 LT</t>
  </si>
  <si>
    <t>108+14.38 RT</t>
  </si>
  <si>
    <t>540+50.00 LT</t>
  </si>
  <si>
    <t>541+70.00 LT</t>
  </si>
  <si>
    <t>102+49.63 RT</t>
  </si>
  <si>
    <t>WW-6</t>
  </si>
  <si>
    <t>112+02.34 RT</t>
  </si>
  <si>
    <t>105+72.04 RT</t>
  </si>
  <si>
    <t>P.50-P.51</t>
  </si>
  <si>
    <t>540+50.00</t>
  </si>
  <si>
    <t>540+55.00</t>
  </si>
  <si>
    <t>542+65.00</t>
  </si>
  <si>
    <t>542+70.00</t>
  </si>
  <si>
    <t>PIPE REMOVED</t>
  </si>
  <si>
    <t>WATER WORK, MISC.: 
CMSC 807 - VALVE BOX ADJUSTED TO GRADE</t>
  </si>
  <si>
    <t>WATER WORK, MISC.:
CMSC 809 - FIRE HYDRANT, RELOCATED</t>
  </si>
  <si>
    <t>WATER WORK, MISC.:
CMSC 810 - 18" HYDRANT EXTENSION</t>
  </si>
  <si>
    <t>WATER WORK, MISC.:
CMSC SPECIAL - WATER AS-BUILT COORDINATE TABLE</t>
  </si>
  <si>
    <t>P.49</t>
  </si>
  <si>
    <t>P.58</t>
  </si>
  <si>
    <t>P.59</t>
  </si>
  <si>
    <t>P.60</t>
  </si>
  <si>
    <t>[WW1A]</t>
  </si>
  <si>
    <t>VALVE BOX ADJUSTED TO GRADE</t>
  </si>
  <si>
    <t>53.0' LT</t>
  </si>
  <si>
    <t>535+76.71</t>
  </si>
  <si>
    <t>12" 45 DEG BEND (HORIZ-ROTATED VERT)</t>
  </si>
  <si>
    <t>52.8' LT.</t>
  </si>
  <si>
    <t>57.8' LT.</t>
  </si>
  <si>
    <t>SURVEY COORDINATE DATA</t>
  </si>
  <si>
    <t>[WW-3A]</t>
  </si>
  <si>
    <t>[WW-3B]</t>
  </si>
  <si>
    <t>[WW-4A]</t>
  </si>
  <si>
    <t>[WW-4B]</t>
  </si>
  <si>
    <t>[WW-5A]</t>
  </si>
  <si>
    <t>[WW-5B]</t>
  </si>
  <si>
    <t>[WW-6A]</t>
  </si>
  <si>
    <t>102+49.63</t>
  </si>
  <si>
    <t>29.5' RT</t>
  </si>
  <si>
    <t>23.0' RT</t>
  </si>
  <si>
    <t>105+72.04</t>
  </si>
  <si>
    <t>108+14.38</t>
  </si>
  <si>
    <t>24.5' RT.</t>
  </si>
  <si>
    <t>32.0' RT</t>
  </si>
  <si>
    <t>26.8' RT</t>
  </si>
  <si>
    <t>112+02.34</t>
  </si>
  <si>
    <t>25.4' RT.</t>
  </si>
  <si>
    <t>FIRE HYDRANT, RELOCATED</t>
  </si>
  <si>
    <t>[WW2A]</t>
  </si>
  <si>
    <t>[WW-3C]</t>
  </si>
  <si>
    <t>[WW-3D]</t>
  </si>
  <si>
    <t>[WW-6B]</t>
  </si>
  <si>
    <t>[WW-7A]</t>
  </si>
  <si>
    <t>WW-7</t>
  </si>
  <si>
    <t>535+26.50</t>
  </si>
  <si>
    <t>[WW1B]</t>
  </si>
  <si>
    <t>54.7' LT</t>
  </si>
  <si>
    <t>535+26.50 LT</t>
  </si>
  <si>
    <t>[WW-7B]</t>
  </si>
  <si>
    <t>112+07.34</t>
  </si>
  <si>
    <t>WATER WORK, MISC.:
CMSC 801 - 6" WATER PIPE &amp; FITTINGS</t>
  </si>
  <si>
    <t>WATER WORK, MISC.:
CMSC 808 - RELOCATE 12" WATER MAIN</t>
  </si>
  <si>
    <t>18" HYDRANT EXTENSION</t>
  </si>
  <si>
    <t>[WW-4C]</t>
  </si>
  <si>
    <t>[WW-4D]</t>
  </si>
  <si>
    <t>6" VALVE</t>
  </si>
  <si>
    <t>[WW-5C]</t>
  </si>
  <si>
    <t>[WW-5D]</t>
  </si>
  <si>
    <t>[WW-6C]</t>
  </si>
  <si>
    <t>[WW-6D]</t>
  </si>
  <si>
    <t>WATER WORK, MISC.:
CMSC 802 - 6" VALVE</t>
  </si>
  <si>
    <t>6" - 90 DEG BEND</t>
  </si>
  <si>
    <t>70.1' LT</t>
  </si>
  <si>
    <t>102+51.13</t>
  </si>
  <si>
    <t>102+53.13</t>
  </si>
  <si>
    <t>105+76.54</t>
  </si>
  <si>
    <t>108+16.88</t>
  </si>
  <si>
    <t>108+18.88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</si>
</sst>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00\+00.00"/>
    <numFmt numFmtId="166" formatCode="0\+00.00"/>
  </numFmts>
  <fonts count="15" x14ac:knownFonts="1">
    <font>
      <sz val="11"/>
      <color theme="1"/>
      <name val="Calibri"/>
      <family val="2"/>
      <scheme val="minor"/>
    </font>
    <font>
      <sz val="12"/>
      <color theme="1"/>
      <name val="Verdana"/>
      <family val="2"/>
    </font>
    <font>
      <b/>
      <sz val="10"/>
      <color theme="1"/>
      <name val="Arial"/>
      <family val="2"/>
    </font>
    <font>
      <sz val="11"/>
      <color rgb="FFFF0000"/>
      <name val="Calibri"/>
      <family val="2"/>
      <scheme val="minor"/>
    </font>
    <font>
      <sz val="10"/>
      <color theme="1"/>
      <name val="Verdana"/>
      <family val="2"/>
    </font>
    <font>
      <sz val="8"/>
      <name val="Calibri"/>
      <family val="2"/>
      <scheme val="minor"/>
    </font>
    <font>
      <sz val="14"/>
      <color theme="1"/>
      <name val="Verdana"/>
      <family val="2"/>
    </font>
    <font>
      <sz val="14"/>
      <name val="Verdana"/>
      <family val="2"/>
    </font>
    <font>
      <sz val="10"/>
      <name val="Arial"/>
      <family val="2"/>
    </font>
    <font>
      <b/>
      <sz val="10"/>
      <name val="Arial"/>
      <family val="2"/>
    </font>
    <font>
      <b/>
      <i/>
      <sz val="14"/>
      <name val="Arial"/>
      <family val="2"/>
    </font>
    <font>
      <i/>
      <sz val="10"/>
      <name val="Arial"/>
      <family val="2"/>
    </font>
    <font>
      <i/>
      <sz val="10"/>
      <color theme="1"/>
      <name val="Arial"/>
      <family val="2"/>
    </font>
    <font>
      <b/>
      <i/>
      <sz val="14"/>
      <color theme="1"/>
      <name val="Arial"/>
      <family val="2"/>
    </font>
    <font>
      <b/>
      <i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229">
    <xf numFmtId="0" fontId="0" fillId="0" borderId="0" xfId="0"/>
    <xf numFmtId="0" fontId="0" fillId="0" borderId="0" xfId="0" applyFill="1"/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2" borderId="0" xfId="0" applyFill="1"/>
    <xf numFmtId="0" fontId="1" fillId="0" borderId="6" xfId="0" applyFont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165" fontId="2" fillId="2" borderId="1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2" fillId="2" borderId="13" xfId="0" applyNumberFormat="1" applyFont="1" applyFill="1" applyBorder="1" applyAlignment="1">
      <alignment horizontal="center" vertical="center"/>
    </xf>
    <xf numFmtId="164" fontId="2" fillId="2" borderId="9" xfId="0" applyNumberFormat="1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165" fontId="2" fillId="0" borderId="1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13" xfId="0" applyNumberFormat="1" applyFont="1" applyBorder="1" applyAlignment="1">
      <alignment horizontal="center" vertical="center"/>
    </xf>
    <xf numFmtId="164" fontId="2" fillId="0" borderId="9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 vertical="center"/>
    </xf>
    <xf numFmtId="2" fontId="2" fillId="0" borderId="11" xfId="0" applyNumberFormat="1" applyFont="1" applyBorder="1" applyAlignment="1">
      <alignment horizontal="center" vertical="center"/>
    </xf>
    <xf numFmtId="164" fontId="2" fillId="0" borderId="11" xfId="0" applyNumberFormat="1" applyFont="1" applyBorder="1" applyAlignment="1">
      <alignment horizontal="center" vertical="center"/>
    </xf>
    <xf numFmtId="164" fontId="2" fillId="0" borderId="14" xfId="0" applyNumberFormat="1" applyFont="1" applyBorder="1" applyAlignment="1">
      <alignment horizontal="center" vertical="center"/>
    </xf>
    <xf numFmtId="164" fontId="2" fillId="0" borderId="12" xfId="0" applyNumberFormat="1" applyFont="1" applyBorder="1" applyAlignment="1">
      <alignment horizontal="center" vertical="center"/>
    </xf>
    <xf numFmtId="0" fontId="2" fillId="0" borderId="8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165" fontId="2" fillId="0" borderId="11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13" xfId="0" applyNumberFormat="1" applyFont="1" applyFill="1" applyBorder="1" applyAlignment="1">
      <alignment horizontal="center" vertical="center"/>
    </xf>
    <xf numFmtId="164" fontId="2" fillId="0" borderId="9" xfId="0" applyNumberFormat="1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 vertical="center"/>
    </xf>
    <xf numFmtId="165" fontId="2" fillId="0" borderId="16" xfId="0" applyNumberFormat="1" applyFont="1" applyBorder="1" applyAlignment="1">
      <alignment horizontal="center" vertical="center"/>
    </xf>
    <xf numFmtId="2" fontId="2" fillId="0" borderId="6" xfId="0" applyNumberFormat="1" applyFont="1" applyBorder="1" applyAlignment="1">
      <alignment horizontal="center" vertical="center"/>
    </xf>
    <xf numFmtId="164" fontId="2" fillId="0" borderId="6" xfId="0" applyNumberFormat="1" applyFont="1" applyBorder="1" applyAlignment="1">
      <alignment horizontal="center" vertical="center"/>
    </xf>
    <xf numFmtId="164" fontId="2" fillId="0" borderId="15" xfId="0" applyNumberFormat="1" applyFont="1" applyBorder="1" applyAlignment="1">
      <alignment horizontal="center" vertical="center"/>
    </xf>
    <xf numFmtId="164" fontId="2" fillId="0" borderId="7" xfId="0" applyNumberFormat="1" applyFont="1" applyBorder="1" applyAlignment="1">
      <alignment horizontal="center" vertical="center"/>
    </xf>
    <xf numFmtId="0" fontId="3" fillId="0" borderId="0" xfId="0" applyFont="1" applyFill="1"/>
    <xf numFmtId="0" fontId="1" fillId="0" borderId="17" xfId="0" applyFont="1" applyBorder="1" applyAlignment="1">
      <alignment vertical="center" wrapText="1"/>
    </xf>
    <xf numFmtId="0" fontId="2" fillId="0" borderId="21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165" fontId="2" fillId="0" borderId="18" xfId="0" applyNumberFormat="1" applyFont="1" applyBorder="1" applyAlignment="1">
      <alignment horizontal="center" vertical="center"/>
    </xf>
    <xf numFmtId="164" fontId="2" fillId="0" borderId="8" xfId="0" applyNumberFormat="1" applyFont="1" applyBorder="1" applyAlignment="1">
      <alignment horizontal="center" vertical="center"/>
    </xf>
    <xf numFmtId="165" fontId="2" fillId="0" borderId="19" xfId="0" applyNumberFormat="1" applyFont="1" applyBorder="1" applyAlignment="1">
      <alignment horizontal="center" vertical="center"/>
    </xf>
    <xf numFmtId="164" fontId="2" fillId="0" borderId="5" xfId="0" applyNumberFormat="1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/>
    </xf>
    <xf numFmtId="0" fontId="3" fillId="0" borderId="26" xfId="0" applyFont="1" applyFill="1" applyBorder="1"/>
    <xf numFmtId="0" fontId="0" fillId="0" borderId="26" xfId="0" applyBorder="1"/>
    <xf numFmtId="0" fontId="8" fillId="0" borderId="33" xfId="0" applyFont="1" applyBorder="1" applyAlignment="1">
      <alignment horizontal="center" vertical="center"/>
    </xf>
    <xf numFmtId="0" fontId="9" fillId="0" borderId="3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7" fillId="0" borderId="35" xfId="0" applyFont="1" applyBorder="1" applyAlignment="1">
      <alignment horizontal="center" vertical="center" textRotation="90" wrapText="1"/>
    </xf>
    <xf numFmtId="0" fontId="7" fillId="0" borderId="35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166" fontId="8" fillId="0" borderId="41" xfId="0" applyNumberFormat="1" applyFont="1" applyBorder="1" applyAlignment="1">
      <alignment horizontal="center" vertical="center"/>
    </xf>
    <xf numFmtId="0" fontId="9" fillId="0" borderId="40" xfId="0" applyFont="1" applyBorder="1" applyAlignment="1">
      <alignment horizontal="center" vertical="center"/>
    </xf>
    <xf numFmtId="1" fontId="9" fillId="0" borderId="40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166" fontId="9" fillId="0" borderId="0" xfId="0" applyNumberFormat="1" applyFont="1" applyAlignment="1">
      <alignment horizontal="center" vertical="center"/>
    </xf>
    <xf numFmtId="1" fontId="9" fillId="0" borderId="0" xfId="0" applyNumberFormat="1" applyFont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166" fontId="9" fillId="2" borderId="0" xfId="0" applyNumberFormat="1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3" fontId="9" fillId="0" borderId="0" xfId="0" applyNumberFormat="1" applyFont="1" applyAlignment="1">
      <alignment horizontal="center" vertical="center"/>
    </xf>
    <xf numFmtId="0" fontId="8" fillId="0" borderId="0" xfId="1"/>
    <xf numFmtId="0" fontId="10" fillId="0" borderId="5" xfId="1" applyFont="1" applyBorder="1" applyAlignment="1">
      <alignment horizontal="center" vertical="center"/>
    </xf>
    <xf numFmtId="0" fontId="10" fillId="0" borderId="15" xfId="1" applyFont="1" applyBorder="1" applyAlignment="1">
      <alignment horizontal="center" vertical="center"/>
    </xf>
    <xf numFmtId="0" fontId="11" fillId="0" borderId="19" xfId="1" applyFont="1" applyBorder="1" applyAlignment="1">
      <alignment horizontal="center" vertical="center"/>
    </xf>
    <xf numFmtId="0" fontId="11" fillId="0" borderId="18" xfId="1" applyFont="1" applyBorder="1" applyAlignment="1">
      <alignment horizontal="center" vertical="center"/>
    </xf>
    <xf numFmtId="165" fontId="11" fillId="0" borderId="18" xfId="1" applyNumberFormat="1" applyFont="1" applyBorder="1" applyAlignment="1">
      <alignment horizontal="center" vertical="center"/>
    </xf>
    <xf numFmtId="165" fontId="11" fillId="0" borderId="37" xfId="1" applyNumberFormat="1" applyFont="1" applyBorder="1" applyAlignment="1">
      <alignment horizontal="center" vertical="center"/>
    </xf>
    <xf numFmtId="1" fontId="11" fillId="0" borderId="18" xfId="1" applyNumberFormat="1" applyFont="1" applyBorder="1" applyAlignment="1">
      <alignment horizontal="center" vertical="center"/>
    </xf>
    <xf numFmtId="1" fontId="11" fillId="0" borderId="37" xfId="1" applyNumberFormat="1" applyFont="1" applyBorder="1" applyAlignment="1">
      <alignment horizontal="center" vertical="center"/>
    </xf>
    <xf numFmtId="165" fontId="12" fillId="0" borderId="18" xfId="0" applyNumberFormat="1" applyFont="1" applyBorder="1" applyAlignment="1">
      <alignment horizontal="center" vertical="center"/>
    </xf>
    <xf numFmtId="164" fontId="12" fillId="0" borderId="8" xfId="0" applyNumberFormat="1" applyFont="1" applyBorder="1" applyAlignment="1">
      <alignment horizontal="center" vertical="center"/>
    </xf>
    <xf numFmtId="164" fontId="12" fillId="0" borderId="1" xfId="0" applyNumberFormat="1" applyFont="1" applyBorder="1" applyAlignment="1">
      <alignment horizontal="center" vertical="center"/>
    </xf>
    <xf numFmtId="164" fontId="12" fillId="0" borderId="9" xfId="0" applyNumberFormat="1" applyFont="1" applyBorder="1" applyAlignment="1">
      <alignment horizontal="center" vertical="center"/>
    </xf>
    <xf numFmtId="165" fontId="12" fillId="0" borderId="19" xfId="0" applyNumberFormat="1" applyFont="1" applyBorder="1" applyAlignment="1">
      <alignment horizontal="center" vertical="center"/>
    </xf>
    <xf numFmtId="164" fontId="12" fillId="0" borderId="5" xfId="0" applyNumberFormat="1" applyFont="1" applyBorder="1" applyAlignment="1">
      <alignment horizontal="center" vertical="center"/>
    </xf>
    <xf numFmtId="164" fontId="12" fillId="0" borderId="6" xfId="0" applyNumberFormat="1" applyFont="1" applyBorder="1" applyAlignment="1">
      <alignment horizontal="center" vertical="center"/>
    </xf>
    <xf numFmtId="164" fontId="12" fillId="0" borderId="7" xfId="0" applyNumberFormat="1" applyFont="1" applyBorder="1" applyAlignment="1">
      <alignment horizontal="center" vertical="center"/>
    </xf>
    <xf numFmtId="0" fontId="11" fillId="0" borderId="20" xfId="1" applyFont="1" applyBorder="1" applyAlignment="1">
      <alignment horizontal="center" vertical="center"/>
    </xf>
    <xf numFmtId="0" fontId="14" fillId="0" borderId="25" xfId="0" applyFont="1" applyBorder="1" applyAlignment="1">
      <alignment horizontal="center" vertical="center"/>
    </xf>
    <xf numFmtId="165" fontId="12" fillId="0" borderId="21" xfId="0" applyNumberFormat="1" applyFont="1" applyBorder="1" applyAlignment="1">
      <alignment horizontal="center" vertical="center"/>
    </xf>
    <xf numFmtId="165" fontId="12" fillId="0" borderId="22" xfId="0" applyNumberFormat="1" applyFont="1" applyBorder="1" applyAlignment="1">
      <alignment horizontal="center" vertical="center"/>
    </xf>
    <xf numFmtId="0" fontId="11" fillId="0" borderId="20" xfId="1" applyFont="1" applyFill="1" applyBorder="1" applyAlignment="1">
      <alignment horizontal="center" vertical="center"/>
    </xf>
    <xf numFmtId="0" fontId="11" fillId="0" borderId="19" xfId="1" applyFont="1" applyFill="1" applyBorder="1" applyAlignment="1">
      <alignment horizontal="center" vertical="center"/>
    </xf>
    <xf numFmtId="1" fontId="11" fillId="0" borderId="18" xfId="1" applyNumberFormat="1" applyFont="1" applyFill="1" applyBorder="1" applyAlignment="1">
      <alignment horizontal="center" vertical="center"/>
    </xf>
    <xf numFmtId="0" fontId="11" fillId="0" borderId="18" xfId="1" applyFont="1" applyFill="1" applyBorder="1" applyAlignment="1">
      <alignment horizontal="center" vertical="center"/>
    </xf>
    <xf numFmtId="1" fontId="11" fillId="0" borderId="37" xfId="1" applyNumberFormat="1" applyFont="1" applyFill="1" applyBorder="1" applyAlignment="1">
      <alignment horizontal="center" vertical="center"/>
    </xf>
    <xf numFmtId="0" fontId="11" fillId="0" borderId="37" xfId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2" fillId="0" borderId="18" xfId="0" applyFont="1" applyBorder="1" applyAlignment="1">
      <alignment horizontal="left" vertical="center" wrapText="1"/>
    </xf>
    <xf numFmtId="0" fontId="12" fillId="0" borderId="21" xfId="0" applyFont="1" applyBorder="1" applyAlignment="1">
      <alignment horizontal="center" vertical="center"/>
    </xf>
    <xf numFmtId="0" fontId="12" fillId="0" borderId="2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2" fillId="0" borderId="40" xfId="0" applyFont="1" applyBorder="1" applyAlignment="1">
      <alignment horizontal="left" vertical="center" wrapText="1"/>
    </xf>
    <xf numFmtId="165" fontId="12" fillId="0" borderId="40" xfId="0" applyNumberFormat="1" applyFont="1" applyBorder="1" applyAlignment="1">
      <alignment horizontal="center" vertical="center"/>
    </xf>
    <xf numFmtId="165" fontId="12" fillId="0" borderId="50" xfId="0" applyNumberFormat="1" applyFont="1" applyBorder="1" applyAlignment="1">
      <alignment horizontal="center" vertical="center"/>
    </xf>
    <xf numFmtId="164" fontId="12" fillId="0" borderId="51" xfId="0" applyNumberFormat="1" applyFont="1" applyBorder="1" applyAlignment="1">
      <alignment horizontal="center" vertical="center"/>
    </xf>
    <xf numFmtId="164" fontId="12" fillId="0" borderId="52" xfId="0" applyNumberFormat="1" applyFont="1" applyBorder="1" applyAlignment="1">
      <alignment horizontal="center" vertical="center"/>
    </xf>
    <xf numFmtId="164" fontId="12" fillId="0" borderId="53" xfId="0" applyNumberFormat="1" applyFont="1" applyBorder="1" applyAlignment="1">
      <alignment horizontal="center" vertical="center"/>
    </xf>
    <xf numFmtId="0" fontId="12" fillId="0" borderId="19" xfId="0" applyFont="1" applyBorder="1" applyAlignment="1">
      <alignment horizontal="left" vertical="center" wrapText="1"/>
    </xf>
    <xf numFmtId="0" fontId="14" fillId="0" borderId="23" xfId="0" applyFont="1" applyBorder="1" applyAlignment="1">
      <alignment horizontal="center" vertical="center" wrapText="1"/>
    </xf>
    <xf numFmtId="0" fontId="14" fillId="0" borderId="2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12" fillId="0" borderId="21" xfId="0" applyFont="1" applyFill="1" applyBorder="1" applyAlignment="1">
      <alignment horizontal="center" vertical="center"/>
    </xf>
    <xf numFmtId="0" fontId="12" fillId="0" borderId="18" xfId="0" applyFont="1" applyFill="1" applyBorder="1" applyAlignment="1">
      <alignment horizontal="left" vertical="center" wrapText="1"/>
    </xf>
    <xf numFmtId="165" fontId="12" fillId="0" borderId="18" xfId="0" applyNumberFormat="1" applyFont="1" applyFill="1" applyBorder="1" applyAlignment="1">
      <alignment horizontal="center" vertical="center"/>
    </xf>
    <xf numFmtId="165" fontId="12" fillId="0" borderId="21" xfId="0" applyNumberFormat="1" applyFont="1" applyFill="1" applyBorder="1" applyAlignment="1">
      <alignment horizontal="center" vertical="center"/>
    </xf>
    <xf numFmtId="0" fontId="12" fillId="0" borderId="40" xfId="0" applyFont="1" applyFill="1" applyBorder="1" applyAlignment="1">
      <alignment horizontal="left" vertical="center" wrapText="1"/>
    </xf>
    <xf numFmtId="165" fontId="12" fillId="0" borderId="40" xfId="0" applyNumberFormat="1" applyFont="1" applyFill="1" applyBorder="1" applyAlignment="1">
      <alignment horizontal="center" vertical="center"/>
    </xf>
    <xf numFmtId="165" fontId="12" fillId="0" borderId="50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18" xfId="1" applyFont="1" applyFill="1" applyBorder="1" applyAlignment="1">
      <alignment horizontal="center" textRotation="90" wrapText="1"/>
    </xf>
    <xf numFmtId="0" fontId="10" fillId="0" borderId="31" xfId="1" applyFont="1" applyBorder="1" applyAlignment="1">
      <alignment horizontal="center" vertical="center" textRotation="90" wrapText="1"/>
    </xf>
    <xf numFmtId="0" fontId="10" fillId="0" borderId="43" xfId="1" applyFont="1" applyBorder="1" applyAlignment="1">
      <alignment horizontal="center" vertical="center" textRotation="90" wrapText="1"/>
    </xf>
    <xf numFmtId="0" fontId="10" fillId="0" borderId="32" xfId="1" applyFont="1" applyBorder="1" applyAlignment="1">
      <alignment horizontal="center" vertical="center" textRotation="90" wrapText="1"/>
    </xf>
    <xf numFmtId="0" fontId="10" fillId="0" borderId="34" xfId="1" applyFont="1" applyBorder="1" applyAlignment="1">
      <alignment horizontal="center" vertical="center" textRotation="90" wrapText="1"/>
    </xf>
    <xf numFmtId="0" fontId="10" fillId="0" borderId="0" xfId="1" applyFont="1" applyBorder="1" applyAlignment="1">
      <alignment horizontal="center" vertical="center" textRotation="90" wrapText="1"/>
    </xf>
    <xf numFmtId="0" fontId="10" fillId="0" borderId="36" xfId="1" applyFont="1" applyBorder="1" applyAlignment="1">
      <alignment horizontal="center" vertical="center" textRotation="90" wrapText="1"/>
    </xf>
    <xf numFmtId="0" fontId="10" fillId="0" borderId="46" xfId="1" applyFont="1" applyBorder="1" applyAlignment="1">
      <alignment horizontal="center" vertical="center" textRotation="90" wrapText="1"/>
    </xf>
    <xf numFmtId="0" fontId="10" fillId="0" borderId="26" xfId="1" applyFont="1" applyBorder="1" applyAlignment="1">
      <alignment horizontal="center" vertical="center" textRotation="90" wrapText="1"/>
    </xf>
    <xf numFmtId="0" fontId="10" fillId="0" borderId="47" xfId="1" applyFont="1" applyBorder="1" applyAlignment="1">
      <alignment horizontal="center" vertical="center" textRotation="90" wrapText="1"/>
    </xf>
    <xf numFmtId="0" fontId="10" fillId="0" borderId="30" xfId="1" applyFont="1" applyBorder="1" applyAlignment="1">
      <alignment horizontal="center" vertical="center" textRotation="90" wrapText="1"/>
    </xf>
    <xf numFmtId="0" fontId="10" fillId="0" borderId="35" xfId="1" applyFont="1" applyBorder="1" applyAlignment="1">
      <alignment horizontal="center" vertical="center" textRotation="90" wrapText="1"/>
    </xf>
    <xf numFmtId="0" fontId="10" fillId="0" borderId="38" xfId="1" applyFont="1" applyBorder="1" applyAlignment="1">
      <alignment horizontal="center" vertical="center" textRotation="90" wrapText="1"/>
    </xf>
    <xf numFmtId="0" fontId="10" fillId="0" borderId="31" xfId="1" applyFont="1" applyBorder="1" applyAlignment="1">
      <alignment horizontal="center" vertical="center"/>
    </xf>
    <xf numFmtId="0" fontId="10" fillId="0" borderId="43" xfId="1" applyFont="1" applyBorder="1" applyAlignment="1">
      <alignment horizontal="center" vertical="center"/>
    </xf>
    <xf numFmtId="0" fontId="10" fillId="0" borderId="34" xfId="1" applyFont="1" applyBorder="1" applyAlignment="1">
      <alignment horizontal="center" vertical="center"/>
    </xf>
    <xf numFmtId="0" fontId="10" fillId="0" borderId="0" xfId="1" applyFont="1" applyBorder="1" applyAlignment="1">
      <alignment horizontal="center" vertical="center"/>
    </xf>
    <xf numFmtId="0" fontId="10" fillId="0" borderId="44" xfId="1" applyFont="1" applyBorder="1" applyAlignment="1">
      <alignment horizontal="center" vertical="center"/>
    </xf>
    <xf numFmtId="0" fontId="10" fillId="0" borderId="45" xfId="1" applyFont="1" applyBorder="1" applyAlignment="1">
      <alignment horizontal="center" vertical="center"/>
    </xf>
    <xf numFmtId="0" fontId="11" fillId="0" borderId="40" xfId="1" applyFont="1" applyFill="1" applyBorder="1" applyAlignment="1">
      <alignment horizontal="center" textRotation="90" wrapText="1"/>
    </xf>
    <xf numFmtId="0" fontId="11" fillId="0" borderId="35" xfId="1" applyFont="1" applyFill="1" applyBorder="1" applyAlignment="1">
      <alignment horizontal="center" textRotation="90" wrapText="1"/>
    </xf>
    <xf numFmtId="0" fontId="11" fillId="0" borderId="37" xfId="1" applyFont="1" applyFill="1" applyBorder="1" applyAlignment="1">
      <alignment horizontal="center" textRotation="90" wrapText="1"/>
    </xf>
    <xf numFmtId="0" fontId="11" fillId="0" borderId="18" xfId="1" applyFont="1" applyBorder="1" applyAlignment="1">
      <alignment horizontal="center" textRotation="90" wrapText="1"/>
    </xf>
    <xf numFmtId="0" fontId="11" fillId="0" borderId="21" xfId="1" applyFont="1" applyBorder="1" applyAlignment="1">
      <alignment horizontal="center"/>
    </xf>
    <xf numFmtId="0" fontId="11" fillId="0" borderId="48" xfId="1" applyFont="1" applyBorder="1" applyAlignment="1">
      <alignment horizontal="center"/>
    </xf>
    <xf numFmtId="0" fontId="11" fillId="0" borderId="49" xfId="1" applyFont="1" applyBorder="1" applyAlignment="1">
      <alignment horizontal="center"/>
    </xf>
    <xf numFmtId="1" fontId="11" fillId="0" borderId="30" xfId="1" applyNumberFormat="1" applyFont="1" applyFill="1" applyBorder="1" applyAlignment="1">
      <alignment horizontal="center" vertical="center"/>
    </xf>
    <xf numFmtId="0" fontId="11" fillId="0" borderId="38" xfId="1" applyFont="1" applyFill="1" applyBorder="1" applyAlignment="1">
      <alignment horizontal="center" vertical="center"/>
    </xf>
    <xf numFmtId="0" fontId="11" fillId="0" borderId="30" xfId="1" applyFont="1" applyFill="1" applyBorder="1" applyAlignment="1">
      <alignment horizontal="center" vertical="center"/>
    </xf>
    <xf numFmtId="0" fontId="10" fillId="0" borderId="46" xfId="1" applyFont="1" applyBorder="1" applyAlignment="1">
      <alignment horizontal="center" vertical="center"/>
    </xf>
    <xf numFmtId="0" fontId="10" fillId="0" borderId="26" xfId="1" applyFont="1" applyBorder="1" applyAlignment="1">
      <alignment horizontal="center" vertical="center"/>
    </xf>
    <xf numFmtId="165" fontId="11" fillId="0" borderId="21" xfId="1" applyNumberFormat="1" applyFont="1" applyBorder="1" applyAlignment="1">
      <alignment horizontal="center" vertical="center"/>
    </xf>
    <xf numFmtId="165" fontId="11" fillId="0" borderId="49" xfId="1" applyNumberFormat="1" applyFont="1" applyBorder="1" applyAlignment="1">
      <alignment horizontal="center" vertical="center"/>
    </xf>
    <xf numFmtId="1" fontId="11" fillId="0" borderId="30" xfId="1" applyNumberFormat="1" applyFont="1" applyBorder="1" applyAlignment="1">
      <alignment horizontal="center" vertical="center"/>
    </xf>
    <xf numFmtId="0" fontId="11" fillId="0" borderId="38" xfId="1" applyFont="1" applyBorder="1" applyAlignment="1">
      <alignment horizontal="center" vertical="center"/>
    </xf>
    <xf numFmtId="0" fontId="11" fillId="0" borderId="40" xfId="1" applyFont="1" applyBorder="1" applyAlignment="1">
      <alignment horizontal="center" vertical="center"/>
    </xf>
    <xf numFmtId="0" fontId="11" fillId="0" borderId="37" xfId="1" applyFont="1" applyBorder="1" applyAlignment="1">
      <alignment horizontal="center" vertical="center"/>
    </xf>
    <xf numFmtId="0" fontId="11" fillId="0" borderId="50" xfId="1" applyFont="1" applyBorder="1" applyAlignment="1">
      <alignment horizontal="center" vertical="center"/>
    </xf>
    <xf numFmtId="0" fontId="11" fillId="0" borderId="54" xfId="1" applyFont="1" applyBorder="1" applyAlignment="1">
      <alignment horizontal="center" vertical="center"/>
    </xf>
    <xf numFmtId="0" fontId="11" fillId="0" borderId="55" xfId="1" applyFont="1" applyBorder="1" applyAlignment="1">
      <alignment horizontal="center" vertical="center"/>
    </xf>
    <xf numFmtId="0" fontId="11" fillId="0" borderId="44" xfId="1" applyFont="1" applyBorder="1" applyAlignment="1">
      <alignment horizontal="center" vertical="center"/>
    </xf>
    <xf numFmtId="0" fontId="11" fillId="0" borderId="45" xfId="1" applyFont="1" applyBorder="1" applyAlignment="1">
      <alignment horizontal="center" vertical="center"/>
    </xf>
    <xf numFmtId="0" fontId="11" fillId="0" borderId="56" xfId="1" applyFont="1" applyBorder="1" applyAlignment="1">
      <alignment horizontal="center" vertical="center"/>
    </xf>
    <xf numFmtId="1" fontId="11" fillId="0" borderId="38" xfId="1" applyNumberFormat="1" applyFont="1" applyFill="1" applyBorder="1" applyAlignment="1">
      <alignment horizontal="center" vertical="center"/>
    </xf>
    <xf numFmtId="0" fontId="13" fillId="0" borderId="31" xfId="0" applyFont="1" applyBorder="1" applyAlignment="1">
      <alignment horizontal="center" vertical="center"/>
    </xf>
    <xf numFmtId="0" fontId="13" fillId="0" borderId="43" xfId="0" applyFont="1" applyBorder="1" applyAlignment="1">
      <alignment horizontal="center" vertical="center"/>
    </xf>
    <xf numFmtId="0" fontId="13" fillId="0" borderId="32" xfId="0" applyFont="1" applyBorder="1" applyAlignment="1">
      <alignment horizontal="center" vertical="center"/>
    </xf>
    <xf numFmtId="0" fontId="13" fillId="0" borderId="46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0" fontId="13" fillId="0" borderId="47" xfId="0" applyFont="1" applyBorder="1" applyAlignment="1">
      <alignment horizontal="center" vertical="center"/>
    </xf>
    <xf numFmtId="0" fontId="14" fillId="0" borderId="20" xfId="0" applyFont="1" applyBorder="1" applyAlignment="1">
      <alignment horizontal="left" vertical="center" wrapText="1"/>
    </xf>
    <xf numFmtId="0" fontId="14" fillId="0" borderId="19" xfId="0" applyFont="1" applyBorder="1" applyAlignment="1">
      <alignment horizontal="left" vertical="center" wrapText="1"/>
    </xf>
    <xf numFmtId="0" fontId="14" fillId="0" borderId="20" xfId="0" applyFont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 wrapText="1"/>
    </xf>
    <xf numFmtId="0" fontId="14" fillId="0" borderId="23" xfId="0" applyFont="1" applyBorder="1" applyAlignment="1">
      <alignment horizontal="center" vertical="center" wrapText="1"/>
    </xf>
    <xf numFmtId="0" fontId="14" fillId="0" borderId="24" xfId="0" applyFont="1" applyBorder="1" applyAlignment="1">
      <alignment horizontal="center" vertical="center" wrapText="1"/>
    </xf>
    <xf numFmtId="0" fontId="14" fillId="0" borderId="25" xfId="0" applyFont="1" applyBorder="1" applyAlignment="1">
      <alignment horizontal="center" vertical="center" wrapText="1"/>
    </xf>
    <xf numFmtId="0" fontId="14" fillId="0" borderId="30" xfId="0" applyFont="1" applyBorder="1" applyAlignment="1">
      <alignment horizontal="center" vertical="center" wrapText="1"/>
    </xf>
    <xf numFmtId="0" fontId="14" fillId="0" borderId="38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/>
    </xf>
    <xf numFmtId="0" fontId="6" fillId="0" borderId="28" xfId="0" applyFont="1" applyBorder="1" applyAlignment="1">
      <alignment horizontal="center"/>
    </xf>
    <xf numFmtId="0" fontId="6" fillId="0" borderId="29" xfId="0" applyFont="1" applyBorder="1" applyAlignment="1">
      <alignment horizontal="center"/>
    </xf>
    <xf numFmtId="0" fontId="7" fillId="0" borderId="30" xfId="0" applyFont="1" applyBorder="1" applyAlignment="1">
      <alignment horizontal="center" vertical="center" textRotation="90" wrapText="1"/>
    </xf>
    <xf numFmtId="0" fontId="7" fillId="0" borderId="35" xfId="0" applyFont="1" applyBorder="1" applyAlignment="1">
      <alignment horizontal="center" vertical="center" textRotation="90" wrapText="1"/>
    </xf>
    <xf numFmtId="0" fontId="7" fillId="0" borderId="38" xfId="0" applyFont="1" applyBorder="1" applyAlignment="1">
      <alignment horizontal="center" vertical="center" textRotation="90" wrapText="1"/>
    </xf>
    <xf numFmtId="0" fontId="7" fillId="0" borderId="31" xfId="0" applyFont="1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7" fillId="0" borderId="35" xfId="0" applyFont="1" applyBorder="1" applyAlignment="1">
      <alignment horizontal="center" vertical="center"/>
    </xf>
    <xf numFmtId="0" fontId="7" fillId="0" borderId="38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 textRotation="90" wrapText="1"/>
    </xf>
    <xf numFmtId="0" fontId="8" fillId="0" borderId="35" xfId="0" applyFont="1" applyBorder="1" applyAlignment="1">
      <alignment horizontal="center" vertical="center" textRotation="90" wrapText="1"/>
    </xf>
    <xf numFmtId="0" fontId="8" fillId="0" borderId="37" xfId="0" applyFont="1" applyBorder="1" applyAlignment="1">
      <alignment horizontal="center" vertical="center" textRotation="90" wrapText="1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3" fontId="9" fillId="0" borderId="20" xfId="0" applyNumberFormat="1" applyFont="1" applyBorder="1" applyAlignment="1">
      <alignment horizontal="center" vertical="center"/>
    </xf>
    <xf numFmtId="3" fontId="9" fillId="0" borderId="19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166" fontId="9" fillId="2" borderId="0" xfId="0" applyNumberFormat="1" applyFont="1" applyFill="1" applyAlignment="1">
      <alignment horizontal="center" vertical="center"/>
    </xf>
    <xf numFmtId="0" fontId="8" fillId="0" borderId="39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71A32F0A-DD11-4DB9-AD5D-E7A2FEA0D796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99CC7B-5979-453A-83E4-08AD966E1F86}">
  <dimension ref="A1:N59"/>
  <sheetViews>
    <sheetView tabSelected="1" zoomScaleNormal="100" workbookViewId="0">
      <pane ySplit="13" topLeftCell="A14" activePane="bottomLeft" state="frozen"/>
      <selection pane="bottomLeft" activeCell="M21" sqref="M21"/>
    </sheetView>
  </sheetViews>
  <sheetFormatPr defaultRowHeight="12.75" x14ac:dyDescent="0.2"/>
  <cols>
    <col min="1" max="1" width="4.7109375" style="75" customWidth="1"/>
    <col min="2" max="2" width="1.7109375" style="75" customWidth="1"/>
    <col min="3" max="3" width="4.7109375" style="75" customWidth="1"/>
    <col min="4" max="4" width="7.7109375" style="75" customWidth="1"/>
    <col min="5" max="6" width="18.7109375" style="75" customWidth="1"/>
    <col min="7" max="14" width="7.7109375" style="75" customWidth="1"/>
    <col min="15" max="15" width="10.7109375" style="75" customWidth="1"/>
    <col min="16" max="253" width="9.140625" style="75"/>
    <col min="254" max="254" width="4.7109375" style="75" customWidth="1"/>
    <col min="255" max="255" width="1.7109375" style="75" customWidth="1"/>
    <col min="256" max="256" width="4.7109375" style="75" customWidth="1"/>
    <col min="257" max="257" width="7.7109375" style="75" customWidth="1"/>
    <col min="258" max="259" width="18.7109375" style="75" customWidth="1"/>
    <col min="260" max="270" width="7.7109375" style="75" customWidth="1"/>
    <col min="271" max="271" width="10.7109375" style="75" customWidth="1"/>
    <col min="272" max="509" width="9.140625" style="75"/>
    <col min="510" max="510" width="4.7109375" style="75" customWidth="1"/>
    <col min="511" max="511" width="1.7109375" style="75" customWidth="1"/>
    <col min="512" max="512" width="4.7109375" style="75" customWidth="1"/>
    <col min="513" max="513" width="7.7109375" style="75" customWidth="1"/>
    <col min="514" max="515" width="18.7109375" style="75" customWidth="1"/>
    <col min="516" max="526" width="7.7109375" style="75" customWidth="1"/>
    <col min="527" max="527" width="10.7109375" style="75" customWidth="1"/>
    <col min="528" max="765" width="9.140625" style="75"/>
    <col min="766" max="766" width="4.7109375" style="75" customWidth="1"/>
    <col min="767" max="767" width="1.7109375" style="75" customWidth="1"/>
    <col min="768" max="768" width="4.7109375" style="75" customWidth="1"/>
    <col min="769" max="769" width="7.7109375" style="75" customWidth="1"/>
    <col min="770" max="771" width="18.7109375" style="75" customWidth="1"/>
    <col min="772" max="782" width="7.7109375" style="75" customWidth="1"/>
    <col min="783" max="783" width="10.7109375" style="75" customWidth="1"/>
    <col min="784" max="1021" width="9.140625" style="75"/>
    <col min="1022" max="1022" width="4.7109375" style="75" customWidth="1"/>
    <col min="1023" max="1023" width="1.7109375" style="75" customWidth="1"/>
    <col min="1024" max="1024" width="4.7109375" style="75" customWidth="1"/>
    <col min="1025" max="1025" width="7.7109375" style="75" customWidth="1"/>
    <col min="1026" max="1027" width="18.7109375" style="75" customWidth="1"/>
    <col min="1028" max="1038" width="7.7109375" style="75" customWidth="1"/>
    <col min="1039" max="1039" width="10.7109375" style="75" customWidth="1"/>
    <col min="1040" max="1277" width="9.140625" style="75"/>
    <col min="1278" max="1278" width="4.7109375" style="75" customWidth="1"/>
    <col min="1279" max="1279" width="1.7109375" style="75" customWidth="1"/>
    <col min="1280" max="1280" width="4.7109375" style="75" customWidth="1"/>
    <col min="1281" max="1281" width="7.7109375" style="75" customWidth="1"/>
    <col min="1282" max="1283" width="18.7109375" style="75" customWidth="1"/>
    <col min="1284" max="1294" width="7.7109375" style="75" customWidth="1"/>
    <col min="1295" max="1295" width="10.7109375" style="75" customWidth="1"/>
    <col min="1296" max="1533" width="9.140625" style="75"/>
    <col min="1534" max="1534" width="4.7109375" style="75" customWidth="1"/>
    <col min="1535" max="1535" width="1.7109375" style="75" customWidth="1"/>
    <col min="1536" max="1536" width="4.7109375" style="75" customWidth="1"/>
    <col min="1537" max="1537" width="7.7109375" style="75" customWidth="1"/>
    <col min="1538" max="1539" width="18.7109375" style="75" customWidth="1"/>
    <col min="1540" max="1550" width="7.7109375" style="75" customWidth="1"/>
    <col min="1551" max="1551" width="10.7109375" style="75" customWidth="1"/>
    <col min="1552" max="1789" width="9.140625" style="75"/>
    <col min="1790" max="1790" width="4.7109375" style="75" customWidth="1"/>
    <col min="1791" max="1791" width="1.7109375" style="75" customWidth="1"/>
    <col min="1792" max="1792" width="4.7109375" style="75" customWidth="1"/>
    <col min="1793" max="1793" width="7.7109375" style="75" customWidth="1"/>
    <col min="1794" max="1795" width="18.7109375" style="75" customWidth="1"/>
    <col min="1796" max="1806" width="7.7109375" style="75" customWidth="1"/>
    <col min="1807" max="1807" width="10.7109375" style="75" customWidth="1"/>
    <col min="1808" max="2045" width="9.140625" style="75"/>
    <col min="2046" max="2046" width="4.7109375" style="75" customWidth="1"/>
    <col min="2047" max="2047" width="1.7109375" style="75" customWidth="1"/>
    <col min="2048" max="2048" width="4.7109375" style="75" customWidth="1"/>
    <col min="2049" max="2049" width="7.7109375" style="75" customWidth="1"/>
    <col min="2050" max="2051" width="18.7109375" style="75" customWidth="1"/>
    <col min="2052" max="2062" width="7.7109375" style="75" customWidth="1"/>
    <col min="2063" max="2063" width="10.7109375" style="75" customWidth="1"/>
    <col min="2064" max="2301" width="9.140625" style="75"/>
    <col min="2302" max="2302" width="4.7109375" style="75" customWidth="1"/>
    <col min="2303" max="2303" width="1.7109375" style="75" customWidth="1"/>
    <col min="2304" max="2304" width="4.7109375" style="75" customWidth="1"/>
    <col min="2305" max="2305" width="7.7109375" style="75" customWidth="1"/>
    <col min="2306" max="2307" width="18.7109375" style="75" customWidth="1"/>
    <col min="2308" max="2318" width="7.7109375" style="75" customWidth="1"/>
    <col min="2319" max="2319" width="10.7109375" style="75" customWidth="1"/>
    <col min="2320" max="2557" width="9.140625" style="75"/>
    <col min="2558" max="2558" width="4.7109375" style="75" customWidth="1"/>
    <col min="2559" max="2559" width="1.7109375" style="75" customWidth="1"/>
    <col min="2560" max="2560" width="4.7109375" style="75" customWidth="1"/>
    <col min="2561" max="2561" width="7.7109375" style="75" customWidth="1"/>
    <col min="2562" max="2563" width="18.7109375" style="75" customWidth="1"/>
    <col min="2564" max="2574" width="7.7109375" style="75" customWidth="1"/>
    <col min="2575" max="2575" width="10.7109375" style="75" customWidth="1"/>
    <col min="2576" max="2813" width="9.140625" style="75"/>
    <col min="2814" max="2814" width="4.7109375" style="75" customWidth="1"/>
    <col min="2815" max="2815" width="1.7109375" style="75" customWidth="1"/>
    <col min="2816" max="2816" width="4.7109375" style="75" customWidth="1"/>
    <col min="2817" max="2817" width="7.7109375" style="75" customWidth="1"/>
    <col min="2818" max="2819" width="18.7109375" style="75" customWidth="1"/>
    <col min="2820" max="2830" width="7.7109375" style="75" customWidth="1"/>
    <col min="2831" max="2831" width="10.7109375" style="75" customWidth="1"/>
    <col min="2832" max="3069" width="9.140625" style="75"/>
    <col min="3070" max="3070" width="4.7109375" style="75" customWidth="1"/>
    <col min="3071" max="3071" width="1.7109375" style="75" customWidth="1"/>
    <col min="3072" max="3072" width="4.7109375" style="75" customWidth="1"/>
    <col min="3073" max="3073" width="7.7109375" style="75" customWidth="1"/>
    <col min="3074" max="3075" width="18.7109375" style="75" customWidth="1"/>
    <col min="3076" max="3086" width="7.7109375" style="75" customWidth="1"/>
    <col min="3087" max="3087" width="10.7109375" style="75" customWidth="1"/>
    <col min="3088" max="3325" width="9.140625" style="75"/>
    <col min="3326" max="3326" width="4.7109375" style="75" customWidth="1"/>
    <col min="3327" max="3327" width="1.7109375" style="75" customWidth="1"/>
    <col min="3328" max="3328" width="4.7109375" style="75" customWidth="1"/>
    <col min="3329" max="3329" width="7.7109375" style="75" customWidth="1"/>
    <col min="3330" max="3331" width="18.7109375" style="75" customWidth="1"/>
    <col min="3332" max="3342" width="7.7109375" style="75" customWidth="1"/>
    <col min="3343" max="3343" width="10.7109375" style="75" customWidth="1"/>
    <col min="3344" max="3581" width="9.140625" style="75"/>
    <col min="3582" max="3582" width="4.7109375" style="75" customWidth="1"/>
    <col min="3583" max="3583" width="1.7109375" style="75" customWidth="1"/>
    <col min="3584" max="3584" width="4.7109375" style="75" customWidth="1"/>
    <col min="3585" max="3585" width="7.7109375" style="75" customWidth="1"/>
    <col min="3586" max="3587" width="18.7109375" style="75" customWidth="1"/>
    <col min="3588" max="3598" width="7.7109375" style="75" customWidth="1"/>
    <col min="3599" max="3599" width="10.7109375" style="75" customWidth="1"/>
    <col min="3600" max="3837" width="9.140625" style="75"/>
    <col min="3838" max="3838" width="4.7109375" style="75" customWidth="1"/>
    <col min="3839" max="3839" width="1.7109375" style="75" customWidth="1"/>
    <col min="3840" max="3840" width="4.7109375" style="75" customWidth="1"/>
    <col min="3841" max="3841" width="7.7109375" style="75" customWidth="1"/>
    <col min="3842" max="3843" width="18.7109375" style="75" customWidth="1"/>
    <col min="3844" max="3854" width="7.7109375" style="75" customWidth="1"/>
    <col min="3855" max="3855" width="10.7109375" style="75" customWidth="1"/>
    <col min="3856" max="4093" width="9.140625" style="75"/>
    <col min="4094" max="4094" width="4.7109375" style="75" customWidth="1"/>
    <col min="4095" max="4095" width="1.7109375" style="75" customWidth="1"/>
    <col min="4096" max="4096" width="4.7109375" style="75" customWidth="1"/>
    <col min="4097" max="4097" width="7.7109375" style="75" customWidth="1"/>
    <col min="4098" max="4099" width="18.7109375" style="75" customWidth="1"/>
    <col min="4100" max="4110" width="7.7109375" style="75" customWidth="1"/>
    <col min="4111" max="4111" width="10.7109375" style="75" customWidth="1"/>
    <col min="4112" max="4349" width="9.140625" style="75"/>
    <col min="4350" max="4350" width="4.7109375" style="75" customWidth="1"/>
    <col min="4351" max="4351" width="1.7109375" style="75" customWidth="1"/>
    <col min="4352" max="4352" width="4.7109375" style="75" customWidth="1"/>
    <col min="4353" max="4353" width="7.7109375" style="75" customWidth="1"/>
    <col min="4354" max="4355" width="18.7109375" style="75" customWidth="1"/>
    <col min="4356" max="4366" width="7.7109375" style="75" customWidth="1"/>
    <col min="4367" max="4367" width="10.7109375" style="75" customWidth="1"/>
    <col min="4368" max="4605" width="9.140625" style="75"/>
    <col min="4606" max="4606" width="4.7109375" style="75" customWidth="1"/>
    <col min="4607" max="4607" width="1.7109375" style="75" customWidth="1"/>
    <col min="4608" max="4608" width="4.7109375" style="75" customWidth="1"/>
    <col min="4609" max="4609" width="7.7109375" style="75" customWidth="1"/>
    <col min="4610" max="4611" width="18.7109375" style="75" customWidth="1"/>
    <col min="4612" max="4622" width="7.7109375" style="75" customWidth="1"/>
    <col min="4623" max="4623" width="10.7109375" style="75" customWidth="1"/>
    <col min="4624" max="4861" width="9.140625" style="75"/>
    <col min="4862" max="4862" width="4.7109375" style="75" customWidth="1"/>
    <col min="4863" max="4863" width="1.7109375" style="75" customWidth="1"/>
    <col min="4864" max="4864" width="4.7109375" style="75" customWidth="1"/>
    <col min="4865" max="4865" width="7.7109375" style="75" customWidth="1"/>
    <col min="4866" max="4867" width="18.7109375" style="75" customWidth="1"/>
    <col min="4868" max="4878" width="7.7109375" style="75" customWidth="1"/>
    <col min="4879" max="4879" width="10.7109375" style="75" customWidth="1"/>
    <col min="4880" max="5117" width="9.140625" style="75"/>
    <col min="5118" max="5118" width="4.7109375" style="75" customWidth="1"/>
    <col min="5119" max="5119" width="1.7109375" style="75" customWidth="1"/>
    <col min="5120" max="5120" width="4.7109375" style="75" customWidth="1"/>
    <col min="5121" max="5121" width="7.7109375" style="75" customWidth="1"/>
    <col min="5122" max="5123" width="18.7109375" style="75" customWidth="1"/>
    <col min="5124" max="5134" width="7.7109375" style="75" customWidth="1"/>
    <col min="5135" max="5135" width="10.7109375" style="75" customWidth="1"/>
    <col min="5136" max="5373" width="9.140625" style="75"/>
    <col min="5374" max="5374" width="4.7109375" style="75" customWidth="1"/>
    <col min="5375" max="5375" width="1.7109375" style="75" customWidth="1"/>
    <col min="5376" max="5376" width="4.7109375" style="75" customWidth="1"/>
    <col min="5377" max="5377" width="7.7109375" style="75" customWidth="1"/>
    <col min="5378" max="5379" width="18.7109375" style="75" customWidth="1"/>
    <col min="5380" max="5390" width="7.7109375" style="75" customWidth="1"/>
    <col min="5391" max="5391" width="10.7109375" style="75" customWidth="1"/>
    <col min="5392" max="5629" width="9.140625" style="75"/>
    <col min="5630" max="5630" width="4.7109375" style="75" customWidth="1"/>
    <col min="5631" max="5631" width="1.7109375" style="75" customWidth="1"/>
    <col min="5632" max="5632" width="4.7109375" style="75" customWidth="1"/>
    <col min="5633" max="5633" width="7.7109375" style="75" customWidth="1"/>
    <col min="5634" max="5635" width="18.7109375" style="75" customWidth="1"/>
    <col min="5636" max="5646" width="7.7109375" style="75" customWidth="1"/>
    <col min="5647" max="5647" width="10.7109375" style="75" customWidth="1"/>
    <col min="5648" max="5885" width="9.140625" style="75"/>
    <col min="5886" max="5886" width="4.7109375" style="75" customWidth="1"/>
    <col min="5887" max="5887" width="1.7109375" style="75" customWidth="1"/>
    <col min="5888" max="5888" width="4.7109375" style="75" customWidth="1"/>
    <col min="5889" max="5889" width="7.7109375" style="75" customWidth="1"/>
    <col min="5890" max="5891" width="18.7109375" style="75" customWidth="1"/>
    <col min="5892" max="5902" width="7.7109375" style="75" customWidth="1"/>
    <col min="5903" max="5903" width="10.7109375" style="75" customWidth="1"/>
    <col min="5904" max="6141" width="9.140625" style="75"/>
    <col min="6142" max="6142" width="4.7109375" style="75" customWidth="1"/>
    <col min="6143" max="6143" width="1.7109375" style="75" customWidth="1"/>
    <col min="6144" max="6144" width="4.7109375" style="75" customWidth="1"/>
    <col min="6145" max="6145" width="7.7109375" style="75" customWidth="1"/>
    <col min="6146" max="6147" width="18.7109375" style="75" customWidth="1"/>
    <col min="6148" max="6158" width="7.7109375" style="75" customWidth="1"/>
    <col min="6159" max="6159" width="10.7109375" style="75" customWidth="1"/>
    <col min="6160" max="6397" width="9.140625" style="75"/>
    <col min="6398" max="6398" width="4.7109375" style="75" customWidth="1"/>
    <col min="6399" max="6399" width="1.7109375" style="75" customWidth="1"/>
    <col min="6400" max="6400" width="4.7109375" style="75" customWidth="1"/>
    <col min="6401" max="6401" width="7.7109375" style="75" customWidth="1"/>
    <col min="6402" max="6403" width="18.7109375" style="75" customWidth="1"/>
    <col min="6404" max="6414" width="7.7109375" style="75" customWidth="1"/>
    <col min="6415" max="6415" width="10.7109375" style="75" customWidth="1"/>
    <col min="6416" max="6653" width="9.140625" style="75"/>
    <col min="6654" max="6654" width="4.7109375" style="75" customWidth="1"/>
    <col min="6655" max="6655" width="1.7109375" style="75" customWidth="1"/>
    <col min="6656" max="6656" width="4.7109375" style="75" customWidth="1"/>
    <col min="6657" max="6657" width="7.7109375" style="75" customWidth="1"/>
    <col min="6658" max="6659" width="18.7109375" style="75" customWidth="1"/>
    <col min="6660" max="6670" width="7.7109375" style="75" customWidth="1"/>
    <col min="6671" max="6671" width="10.7109375" style="75" customWidth="1"/>
    <col min="6672" max="6909" width="9.140625" style="75"/>
    <col min="6910" max="6910" width="4.7109375" style="75" customWidth="1"/>
    <col min="6911" max="6911" width="1.7109375" style="75" customWidth="1"/>
    <col min="6912" max="6912" width="4.7109375" style="75" customWidth="1"/>
    <col min="6913" max="6913" width="7.7109375" style="75" customWidth="1"/>
    <col min="6914" max="6915" width="18.7109375" style="75" customWidth="1"/>
    <col min="6916" max="6926" width="7.7109375" style="75" customWidth="1"/>
    <col min="6927" max="6927" width="10.7109375" style="75" customWidth="1"/>
    <col min="6928" max="7165" width="9.140625" style="75"/>
    <col min="7166" max="7166" width="4.7109375" style="75" customWidth="1"/>
    <col min="7167" max="7167" width="1.7109375" style="75" customWidth="1"/>
    <col min="7168" max="7168" width="4.7109375" style="75" customWidth="1"/>
    <col min="7169" max="7169" width="7.7109375" style="75" customWidth="1"/>
    <col min="7170" max="7171" width="18.7109375" style="75" customWidth="1"/>
    <col min="7172" max="7182" width="7.7109375" style="75" customWidth="1"/>
    <col min="7183" max="7183" width="10.7109375" style="75" customWidth="1"/>
    <col min="7184" max="7421" width="9.140625" style="75"/>
    <col min="7422" max="7422" width="4.7109375" style="75" customWidth="1"/>
    <col min="7423" max="7423" width="1.7109375" style="75" customWidth="1"/>
    <col min="7424" max="7424" width="4.7109375" style="75" customWidth="1"/>
    <col min="7425" max="7425" width="7.7109375" style="75" customWidth="1"/>
    <col min="7426" max="7427" width="18.7109375" style="75" customWidth="1"/>
    <col min="7428" max="7438" width="7.7109375" style="75" customWidth="1"/>
    <col min="7439" max="7439" width="10.7109375" style="75" customWidth="1"/>
    <col min="7440" max="7677" width="9.140625" style="75"/>
    <col min="7678" max="7678" width="4.7109375" style="75" customWidth="1"/>
    <col min="7679" max="7679" width="1.7109375" style="75" customWidth="1"/>
    <col min="7680" max="7680" width="4.7109375" style="75" customWidth="1"/>
    <col min="7681" max="7681" width="7.7109375" style="75" customWidth="1"/>
    <col min="7682" max="7683" width="18.7109375" style="75" customWidth="1"/>
    <col min="7684" max="7694" width="7.7109375" style="75" customWidth="1"/>
    <col min="7695" max="7695" width="10.7109375" style="75" customWidth="1"/>
    <col min="7696" max="7933" width="9.140625" style="75"/>
    <col min="7934" max="7934" width="4.7109375" style="75" customWidth="1"/>
    <col min="7935" max="7935" width="1.7109375" style="75" customWidth="1"/>
    <col min="7936" max="7936" width="4.7109375" style="75" customWidth="1"/>
    <col min="7937" max="7937" width="7.7109375" style="75" customWidth="1"/>
    <col min="7938" max="7939" width="18.7109375" style="75" customWidth="1"/>
    <col min="7940" max="7950" width="7.7109375" style="75" customWidth="1"/>
    <col min="7951" max="7951" width="10.7109375" style="75" customWidth="1"/>
    <col min="7952" max="8189" width="9.140625" style="75"/>
    <col min="8190" max="8190" width="4.7109375" style="75" customWidth="1"/>
    <col min="8191" max="8191" width="1.7109375" style="75" customWidth="1"/>
    <col min="8192" max="8192" width="4.7109375" style="75" customWidth="1"/>
    <col min="8193" max="8193" width="7.7109375" style="75" customWidth="1"/>
    <col min="8194" max="8195" width="18.7109375" style="75" customWidth="1"/>
    <col min="8196" max="8206" width="7.7109375" style="75" customWidth="1"/>
    <col min="8207" max="8207" width="10.7109375" style="75" customWidth="1"/>
    <col min="8208" max="8445" width="9.140625" style="75"/>
    <col min="8446" max="8446" width="4.7109375" style="75" customWidth="1"/>
    <col min="8447" max="8447" width="1.7109375" style="75" customWidth="1"/>
    <col min="8448" max="8448" width="4.7109375" style="75" customWidth="1"/>
    <col min="8449" max="8449" width="7.7109375" style="75" customWidth="1"/>
    <col min="8450" max="8451" width="18.7109375" style="75" customWidth="1"/>
    <col min="8452" max="8462" width="7.7109375" style="75" customWidth="1"/>
    <col min="8463" max="8463" width="10.7109375" style="75" customWidth="1"/>
    <col min="8464" max="8701" width="9.140625" style="75"/>
    <col min="8702" max="8702" width="4.7109375" style="75" customWidth="1"/>
    <col min="8703" max="8703" width="1.7109375" style="75" customWidth="1"/>
    <col min="8704" max="8704" width="4.7109375" style="75" customWidth="1"/>
    <col min="8705" max="8705" width="7.7109375" style="75" customWidth="1"/>
    <col min="8706" max="8707" width="18.7109375" style="75" customWidth="1"/>
    <col min="8708" max="8718" width="7.7109375" style="75" customWidth="1"/>
    <col min="8719" max="8719" width="10.7109375" style="75" customWidth="1"/>
    <col min="8720" max="8957" width="9.140625" style="75"/>
    <col min="8958" max="8958" width="4.7109375" style="75" customWidth="1"/>
    <col min="8959" max="8959" width="1.7109375" style="75" customWidth="1"/>
    <col min="8960" max="8960" width="4.7109375" style="75" customWidth="1"/>
    <col min="8961" max="8961" width="7.7109375" style="75" customWidth="1"/>
    <col min="8962" max="8963" width="18.7109375" style="75" customWidth="1"/>
    <col min="8964" max="8974" width="7.7109375" style="75" customWidth="1"/>
    <col min="8975" max="8975" width="10.7109375" style="75" customWidth="1"/>
    <col min="8976" max="9213" width="9.140625" style="75"/>
    <col min="9214" max="9214" width="4.7109375" style="75" customWidth="1"/>
    <col min="9215" max="9215" width="1.7109375" style="75" customWidth="1"/>
    <col min="9216" max="9216" width="4.7109375" style="75" customWidth="1"/>
    <col min="9217" max="9217" width="7.7109375" style="75" customWidth="1"/>
    <col min="9218" max="9219" width="18.7109375" style="75" customWidth="1"/>
    <col min="9220" max="9230" width="7.7109375" style="75" customWidth="1"/>
    <col min="9231" max="9231" width="10.7109375" style="75" customWidth="1"/>
    <col min="9232" max="9469" width="9.140625" style="75"/>
    <col min="9470" max="9470" width="4.7109375" style="75" customWidth="1"/>
    <col min="9471" max="9471" width="1.7109375" style="75" customWidth="1"/>
    <col min="9472" max="9472" width="4.7109375" style="75" customWidth="1"/>
    <col min="9473" max="9473" width="7.7109375" style="75" customWidth="1"/>
    <col min="9474" max="9475" width="18.7109375" style="75" customWidth="1"/>
    <col min="9476" max="9486" width="7.7109375" style="75" customWidth="1"/>
    <col min="9487" max="9487" width="10.7109375" style="75" customWidth="1"/>
    <col min="9488" max="9725" width="9.140625" style="75"/>
    <col min="9726" max="9726" width="4.7109375" style="75" customWidth="1"/>
    <col min="9727" max="9727" width="1.7109375" style="75" customWidth="1"/>
    <col min="9728" max="9728" width="4.7109375" style="75" customWidth="1"/>
    <col min="9729" max="9729" width="7.7109375" style="75" customWidth="1"/>
    <col min="9730" max="9731" width="18.7109375" style="75" customWidth="1"/>
    <col min="9732" max="9742" width="7.7109375" style="75" customWidth="1"/>
    <col min="9743" max="9743" width="10.7109375" style="75" customWidth="1"/>
    <col min="9744" max="9981" width="9.140625" style="75"/>
    <col min="9982" max="9982" width="4.7109375" style="75" customWidth="1"/>
    <col min="9983" max="9983" width="1.7109375" style="75" customWidth="1"/>
    <col min="9984" max="9984" width="4.7109375" style="75" customWidth="1"/>
    <col min="9985" max="9985" width="7.7109375" style="75" customWidth="1"/>
    <col min="9986" max="9987" width="18.7109375" style="75" customWidth="1"/>
    <col min="9988" max="9998" width="7.7109375" style="75" customWidth="1"/>
    <col min="9999" max="9999" width="10.7109375" style="75" customWidth="1"/>
    <col min="10000" max="10237" width="9.140625" style="75"/>
    <col min="10238" max="10238" width="4.7109375" style="75" customWidth="1"/>
    <col min="10239" max="10239" width="1.7109375" style="75" customWidth="1"/>
    <col min="10240" max="10240" width="4.7109375" style="75" customWidth="1"/>
    <col min="10241" max="10241" width="7.7109375" style="75" customWidth="1"/>
    <col min="10242" max="10243" width="18.7109375" style="75" customWidth="1"/>
    <col min="10244" max="10254" width="7.7109375" style="75" customWidth="1"/>
    <col min="10255" max="10255" width="10.7109375" style="75" customWidth="1"/>
    <col min="10256" max="10493" width="9.140625" style="75"/>
    <col min="10494" max="10494" width="4.7109375" style="75" customWidth="1"/>
    <col min="10495" max="10495" width="1.7109375" style="75" customWidth="1"/>
    <col min="10496" max="10496" width="4.7109375" style="75" customWidth="1"/>
    <col min="10497" max="10497" width="7.7109375" style="75" customWidth="1"/>
    <col min="10498" max="10499" width="18.7109375" style="75" customWidth="1"/>
    <col min="10500" max="10510" width="7.7109375" style="75" customWidth="1"/>
    <col min="10511" max="10511" width="10.7109375" style="75" customWidth="1"/>
    <col min="10512" max="10749" width="9.140625" style="75"/>
    <col min="10750" max="10750" width="4.7109375" style="75" customWidth="1"/>
    <col min="10751" max="10751" width="1.7109375" style="75" customWidth="1"/>
    <col min="10752" max="10752" width="4.7109375" style="75" customWidth="1"/>
    <col min="10753" max="10753" width="7.7109375" style="75" customWidth="1"/>
    <col min="10754" max="10755" width="18.7109375" style="75" customWidth="1"/>
    <col min="10756" max="10766" width="7.7109375" style="75" customWidth="1"/>
    <col min="10767" max="10767" width="10.7109375" style="75" customWidth="1"/>
    <col min="10768" max="11005" width="9.140625" style="75"/>
    <col min="11006" max="11006" width="4.7109375" style="75" customWidth="1"/>
    <col min="11007" max="11007" width="1.7109375" style="75" customWidth="1"/>
    <col min="11008" max="11008" width="4.7109375" style="75" customWidth="1"/>
    <col min="11009" max="11009" width="7.7109375" style="75" customWidth="1"/>
    <col min="11010" max="11011" width="18.7109375" style="75" customWidth="1"/>
    <col min="11012" max="11022" width="7.7109375" style="75" customWidth="1"/>
    <col min="11023" max="11023" width="10.7109375" style="75" customWidth="1"/>
    <col min="11024" max="11261" width="9.140625" style="75"/>
    <col min="11262" max="11262" width="4.7109375" style="75" customWidth="1"/>
    <col min="11263" max="11263" width="1.7109375" style="75" customWidth="1"/>
    <col min="11264" max="11264" width="4.7109375" style="75" customWidth="1"/>
    <col min="11265" max="11265" width="7.7109375" style="75" customWidth="1"/>
    <col min="11266" max="11267" width="18.7109375" style="75" customWidth="1"/>
    <col min="11268" max="11278" width="7.7109375" style="75" customWidth="1"/>
    <col min="11279" max="11279" width="10.7109375" style="75" customWidth="1"/>
    <col min="11280" max="11517" width="9.140625" style="75"/>
    <col min="11518" max="11518" width="4.7109375" style="75" customWidth="1"/>
    <col min="11519" max="11519" width="1.7109375" style="75" customWidth="1"/>
    <col min="11520" max="11520" width="4.7109375" style="75" customWidth="1"/>
    <col min="11521" max="11521" width="7.7109375" style="75" customWidth="1"/>
    <col min="11522" max="11523" width="18.7109375" style="75" customWidth="1"/>
    <col min="11524" max="11534" width="7.7109375" style="75" customWidth="1"/>
    <col min="11535" max="11535" width="10.7109375" style="75" customWidth="1"/>
    <col min="11536" max="11773" width="9.140625" style="75"/>
    <col min="11774" max="11774" width="4.7109375" style="75" customWidth="1"/>
    <col min="11775" max="11775" width="1.7109375" style="75" customWidth="1"/>
    <col min="11776" max="11776" width="4.7109375" style="75" customWidth="1"/>
    <col min="11777" max="11777" width="7.7109375" style="75" customWidth="1"/>
    <col min="11778" max="11779" width="18.7109375" style="75" customWidth="1"/>
    <col min="11780" max="11790" width="7.7109375" style="75" customWidth="1"/>
    <col min="11791" max="11791" width="10.7109375" style="75" customWidth="1"/>
    <col min="11792" max="12029" width="9.140625" style="75"/>
    <col min="12030" max="12030" width="4.7109375" style="75" customWidth="1"/>
    <col min="12031" max="12031" width="1.7109375" style="75" customWidth="1"/>
    <col min="12032" max="12032" width="4.7109375" style="75" customWidth="1"/>
    <col min="12033" max="12033" width="7.7109375" style="75" customWidth="1"/>
    <col min="12034" max="12035" width="18.7109375" style="75" customWidth="1"/>
    <col min="12036" max="12046" width="7.7109375" style="75" customWidth="1"/>
    <col min="12047" max="12047" width="10.7109375" style="75" customWidth="1"/>
    <col min="12048" max="12285" width="9.140625" style="75"/>
    <col min="12286" max="12286" width="4.7109375" style="75" customWidth="1"/>
    <col min="12287" max="12287" width="1.7109375" style="75" customWidth="1"/>
    <col min="12288" max="12288" width="4.7109375" style="75" customWidth="1"/>
    <col min="12289" max="12289" width="7.7109375" style="75" customWidth="1"/>
    <col min="12290" max="12291" width="18.7109375" style="75" customWidth="1"/>
    <col min="12292" max="12302" width="7.7109375" style="75" customWidth="1"/>
    <col min="12303" max="12303" width="10.7109375" style="75" customWidth="1"/>
    <col min="12304" max="12541" width="9.140625" style="75"/>
    <col min="12542" max="12542" width="4.7109375" style="75" customWidth="1"/>
    <col min="12543" max="12543" width="1.7109375" style="75" customWidth="1"/>
    <col min="12544" max="12544" width="4.7109375" style="75" customWidth="1"/>
    <col min="12545" max="12545" width="7.7109375" style="75" customWidth="1"/>
    <col min="12546" max="12547" width="18.7109375" style="75" customWidth="1"/>
    <col min="12548" max="12558" width="7.7109375" style="75" customWidth="1"/>
    <col min="12559" max="12559" width="10.7109375" style="75" customWidth="1"/>
    <col min="12560" max="12797" width="9.140625" style="75"/>
    <col min="12798" max="12798" width="4.7109375" style="75" customWidth="1"/>
    <col min="12799" max="12799" width="1.7109375" style="75" customWidth="1"/>
    <col min="12800" max="12800" width="4.7109375" style="75" customWidth="1"/>
    <col min="12801" max="12801" width="7.7109375" style="75" customWidth="1"/>
    <col min="12802" max="12803" width="18.7109375" style="75" customWidth="1"/>
    <col min="12804" max="12814" width="7.7109375" style="75" customWidth="1"/>
    <col min="12815" max="12815" width="10.7109375" style="75" customWidth="1"/>
    <col min="12816" max="13053" width="9.140625" style="75"/>
    <col min="13054" max="13054" width="4.7109375" style="75" customWidth="1"/>
    <col min="13055" max="13055" width="1.7109375" style="75" customWidth="1"/>
    <col min="13056" max="13056" width="4.7109375" style="75" customWidth="1"/>
    <col min="13057" max="13057" width="7.7109375" style="75" customWidth="1"/>
    <col min="13058" max="13059" width="18.7109375" style="75" customWidth="1"/>
    <col min="13060" max="13070" width="7.7109375" style="75" customWidth="1"/>
    <col min="13071" max="13071" width="10.7109375" style="75" customWidth="1"/>
    <col min="13072" max="13309" width="9.140625" style="75"/>
    <col min="13310" max="13310" width="4.7109375" style="75" customWidth="1"/>
    <col min="13311" max="13311" width="1.7109375" style="75" customWidth="1"/>
    <col min="13312" max="13312" width="4.7109375" style="75" customWidth="1"/>
    <col min="13313" max="13313" width="7.7109375" style="75" customWidth="1"/>
    <col min="13314" max="13315" width="18.7109375" style="75" customWidth="1"/>
    <col min="13316" max="13326" width="7.7109375" style="75" customWidth="1"/>
    <col min="13327" max="13327" width="10.7109375" style="75" customWidth="1"/>
    <col min="13328" max="13565" width="9.140625" style="75"/>
    <col min="13566" max="13566" width="4.7109375" style="75" customWidth="1"/>
    <col min="13567" max="13567" width="1.7109375" style="75" customWidth="1"/>
    <col min="13568" max="13568" width="4.7109375" style="75" customWidth="1"/>
    <col min="13569" max="13569" width="7.7109375" style="75" customWidth="1"/>
    <col min="13570" max="13571" width="18.7109375" style="75" customWidth="1"/>
    <col min="13572" max="13582" width="7.7109375" style="75" customWidth="1"/>
    <col min="13583" max="13583" width="10.7109375" style="75" customWidth="1"/>
    <col min="13584" max="13821" width="9.140625" style="75"/>
    <col min="13822" max="13822" width="4.7109375" style="75" customWidth="1"/>
    <col min="13823" max="13823" width="1.7109375" style="75" customWidth="1"/>
    <col min="13824" max="13824" width="4.7109375" style="75" customWidth="1"/>
    <col min="13825" max="13825" width="7.7109375" style="75" customWidth="1"/>
    <col min="13826" max="13827" width="18.7109375" style="75" customWidth="1"/>
    <col min="13828" max="13838" width="7.7109375" style="75" customWidth="1"/>
    <col min="13839" max="13839" width="10.7109375" style="75" customWidth="1"/>
    <col min="13840" max="14077" width="9.140625" style="75"/>
    <col min="14078" max="14078" width="4.7109375" style="75" customWidth="1"/>
    <col min="14079" max="14079" width="1.7109375" style="75" customWidth="1"/>
    <col min="14080" max="14080" width="4.7109375" style="75" customWidth="1"/>
    <col min="14081" max="14081" width="7.7109375" style="75" customWidth="1"/>
    <col min="14082" max="14083" width="18.7109375" style="75" customWidth="1"/>
    <col min="14084" max="14094" width="7.7109375" style="75" customWidth="1"/>
    <col min="14095" max="14095" width="10.7109375" style="75" customWidth="1"/>
    <col min="14096" max="14333" width="9.140625" style="75"/>
    <col min="14334" max="14334" width="4.7109375" style="75" customWidth="1"/>
    <col min="14335" max="14335" width="1.7109375" style="75" customWidth="1"/>
    <col min="14336" max="14336" width="4.7109375" style="75" customWidth="1"/>
    <col min="14337" max="14337" width="7.7109375" style="75" customWidth="1"/>
    <col min="14338" max="14339" width="18.7109375" style="75" customWidth="1"/>
    <col min="14340" max="14350" width="7.7109375" style="75" customWidth="1"/>
    <col min="14351" max="14351" width="10.7109375" style="75" customWidth="1"/>
    <col min="14352" max="14589" width="9.140625" style="75"/>
    <col min="14590" max="14590" width="4.7109375" style="75" customWidth="1"/>
    <col min="14591" max="14591" width="1.7109375" style="75" customWidth="1"/>
    <col min="14592" max="14592" width="4.7109375" style="75" customWidth="1"/>
    <col min="14593" max="14593" width="7.7109375" style="75" customWidth="1"/>
    <col min="14594" max="14595" width="18.7109375" style="75" customWidth="1"/>
    <col min="14596" max="14606" width="7.7109375" style="75" customWidth="1"/>
    <col min="14607" max="14607" width="10.7109375" style="75" customWidth="1"/>
    <col min="14608" max="14845" width="9.140625" style="75"/>
    <col min="14846" max="14846" width="4.7109375" style="75" customWidth="1"/>
    <col min="14847" max="14847" width="1.7109375" style="75" customWidth="1"/>
    <col min="14848" max="14848" width="4.7109375" style="75" customWidth="1"/>
    <col min="14849" max="14849" width="7.7109375" style="75" customWidth="1"/>
    <col min="14850" max="14851" width="18.7109375" style="75" customWidth="1"/>
    <col min="14852" max="14862" width="7.7109375" style="75" customWidth="1"/>
    <col min="14863" max="14863" width="10.7109375" style="75" customWidth="1"/>
    <col min="14864" max="15101" width="9.140625" style="75"/>
    <col min="15102" max="15102" width="4.7109375" style="75" customWidth="1"/>
    <col min="15103" max="15103" width="1.7109375" style="75" customWidth="1"/>
    <col min="15104" max="15104" width="4.7109375" style="75" customWidth="1"/>
    <col min="15105" max="15105" width="7.7109375" style="75" customWidth="1"/>
    <col min="15106" max="15107" width="18.7109375" style="75" customWidth="1"/>
    <col min="15108" max="15118" width="7.7109375" style="75" customWidth="1"/>
    <col min="15119" max="15119" width="10.7109375" style="75" customWidth="1"/>
    <col min="15120" max="15357" width="9.140625" style="75"/>
    <col min="15358" max="15358" width="4.7109375" style="75" customWidth="1"/>
    <col min="15359" max="15359" width="1.7109375" style="75" customWidth="1"/>
    <col min="15360" max="15360" width="4.7109375" style="75" customWidth="1"/>
    <col min="15361" max="15361" width="7.7109375" style="75" customWidth="1"/>
    <col min="15362" max="15363" width="18.7109375" style="75" customWidth="1"/>
    <col min="15364" max="15374" width="7.7109375" style="75" customWidth="1"/>
    <col min="15375" max="15375" width="10.7109375" style="75" customWidth="1"/>
    <col min="15376" max="15613" width="9.140625" style="75"/>
    <col min="15614" max="15614" width="4.7109375" style="75" customWidth="1"/>
    <col min="15615" max="15615" width="1.7109375" style="75" customWidth="1"/>
    <col min="15616" max="15616" width="4.7109375" style="75" customWidth="1"/>
    <col min="15617" max="15617" width="7.7109375" style="75" customWidth="1"/>
    <col min="15618" max="15619" width="18.7109375" style="75" customWidth="1"/>
    <col min="15620" max="15630" width="7.7109375" style="75" customWidth="1"/>
    <col min="15631" max="15631" width="10.7109375" style="75" customWidth="1"/>
    <col min="15632" max="15869" width="9.140625" style="75"/>
    <col min="15870" max="15870" width="4.7109375" style="75" customWidth="1"/>
    <col min="15871" max="15871" width="1.7109375" style="75" customWidth="1"/>
    <col min="15872" max="15872" width="4.7109375" style="75" customWidth="1"/>
    <col min="15873" max="15873" width="7.7109375" style="75" customWidth="1"/>
    <col min="15874" max="15875" width="18.7109375" style="75" customWidth="1"/>
    <col min="15876" max="15886" width="7.7109375" style="75" customWidth="1"/>
    <col min="15887" max="15887" width="10.7109375" style="75" customWidth="1"/>
    <col min="15888" max="16125" width="9.140625" style="75"/>
    <col min="16126" max="16126" width="4.7109375" style="75" customWidth="1"/>
    <col min="16127" max="16127" width="1.7109375" style="75" customWidth="1"/>
    <col min="16128" max="16128" width="4.7109375" style="75" customWidth="1"/>
    <col min="16129" max="16129" width="7.7109375" style="75" customWidth="1"/>
    <col min="16130" max="16131" width="18.7109375" style="75" customWidth="1"/>
    <col min="16132" max="16142" width="7.7109375" style="75" customWidth="1"/>
    <col min="16143" max="16143" width="10.7109375" style="75" customWidth="1"/>
    <col min="16144" max="16384" width="9.140625" style="75"/>
  </cols>
  <sheetData>
    <row r="1" spans="1:14" ht="12.75" customHeight="1" x14ac:dyDescent="0.2">
      <c r="A1" s="129" t="s">
        <v>1</v>
      </c>
      <c r="B1" s="130"/>
      <c r="C1" s="131"/>
      <c r="D1" s="138" t="s">
        <v>9</v>
      </c>
      <c r="E1" s="141" t="s">
        <v>2</v>
      </c>
      <c r="F1" s="142"/>
      <c r="G1" s="92">
        <v>202</v>
      </c>
      <c r="H1" s="96">
        <v>638</v>
      </c>
      <c r="I1" s="96">
        <v>638</v>
      </c>
      <c r="J1" s="96">
        <v>638</v>
      </c>
      <c r="K1" s="96">
        <v>638</v>
      </c>
      <c r="L1" s="96">
        <v>638</v>
      </c>
      <c r="M1" s="96">
        <v>638</v>
      </c>
      <c r="N1" s="96">
        <v>638</v>
      </c>
    </row>
    <row r="2" spans="1:14" ht="12.75" customHeight="1" x14ac:dyDescent="0.2">
      <c r="A2" s="132"/>
      <c r="B2" s="133"/>
      <c r="C2" s="134"/>
      <c r="D2" s="139"/>
      <c r="E2" s="143"/>
      <c r="F2" s="144"/>
      <c r="G2" s="150" t="s">
        <v>124</v>
      </c>
      <c r="H2" s="128" t="s">
        <v>181</v>
      </c>
      <c r="I2" s="128" t="s">
        <v>125</v>
      </c>
      <c r="J2" s="128" t="s">
        <v>126</v>
      </c>
      <c r="K2" s="128" t="s">
        <v>127</v>
      </c>
      <c r="L2" s="128" t="s">
        <v>128</v>
      </c>
      <c r="M2" s="128" t="s">
        <v>171</v>
      </c>
      <c r="N2" s="147" t="s">
        <v>172</v>
      </c>
    </row>
    <row r="3" spans="1:14" ht="12.75" customHeight="1" x14ac:dyDescent="0.2">
      <c r="A3" s="132"/>
      <c r="B3" s="133"/>
      <c r="C3" s="134"/>
      <c r="D3" s="139"/>
      <c r="E3" s="143"/>
      <c r="F3" s="144"/>
      <c r="G3" s="150"/>
      <c r="H3" s="128"/>
      <c r="I3" s="128"/>
      <c r="J3" s="128"/>
      <c r="K3" s="128"/>
      <c r="L3" s="128"/>
      <c r="M3" s="128"/>
      <c r="N3" s="148"/>
    </row>
    <row r="4" spans="1:14" ht="12.75" customHeight="1" x14ac:dyDescent="0.2">
      <c r="A4" s="132"/>
      <c r="B4" s="133"/>
      <c r="C4" s="134"/>
      <c r="D4" s="139"/>
      <c r="E4" s="143"/>
      <c r="F4" s="144"/>
      <c r="G4" s="150"/>
      <c r="H4" s="128"/>
      <c r="I4" s="128"/>
      <c r="J4" s="128"/>
      <c r="K4" s="128"/>
      <c r="L4" s="128"/>
      <c r="M4" s="128"/>
      <c r="N4" s="148"/>
    </row>
    <row r="5" spans="1:14" ht="12.75" customHeight="1" x14ac:dyDescent="0.2">
      <c r="A5" s="132"/>
      <c r="B5" s="133"/>
      <c r="C5" s="134"/>
      <c r="D5" s="139"/>
      <c r="E5" s="143"/>
      <c r="F5" s="144"/>
      <c r="G5" s="150"/>
      <c r="H5" s="128"/>
      <c r="I5" s="128"/>
      <c r="J5" s="128"/>
      <c r="K5" s="128"/>
      <c r="L5" s="128"/>
      <c r="M5" s="128"/>
      <c r="N5" s="148"/>
    </row>
    <row r="6" spans="1:14" ht="12.75" customHeight="1" x14ac:dyDescent="0.2">
      <c r="A6" s="132"/>
      <c r="B6" s="133"/>
      <c r="C6" s="134"/>
      <c r="D6" s="139"/>
      <c r="E6" s="143"/>
      <c r="F6" s="144"/>
      <c r="G6" s="150"/>
      <c r="H6" s="128"/>
      <c r="I6" s="128"/>
      <c r="J6" s="128"/>
      <c r="K6" s="128"/>
      <c r="L6" s="128"/>
      <c r="M6" s="128"/>
      <c r="N6" s="148"/>
    </row>
    <row r="7" spans="1:14" ht="12.75" customHeight="1" x14ac:dyDescent="0.2">
      <c r="A7" s="132"/>
      <c r="B7" s="133"/>
      <c r="C7" s="134"/>
      <c r="D7" s="139"/>
      <c r="E7" s="143"/>
      <c r="F7" s="144"/>
      <c r="G7" s="150"/>
      <c r="H7" s="128"/>
      <c r="I7" s="128"/>
      <c r="J7" s="128"/>
      <c r="K7" s="128"/>
      <c r="L7" s="128"/>
      <c r="M7" s="128"/>
      <c r="N7" s="148"/>
    </row>
    <row r="8" spans="1:14" ht="12.75" customHeight="1" x14ac:dyDescent="0.2">
      <c r="A8" s="132"/>
      <c r="B8" s="133"/>
      <c r="C8" s="134"/>
      <c r="D8" s="139"/>
      <c r="E8" s="143"/>
      <c r="F8" s="144"/>
      <c r="G8" s="150"/>
      <c r="H8" s="128"/>
      <c r="I8" s="128"/>
      <c r="J8" s="128"/>
      <c r="K8" s="128"/>
      <c r="L8" s="128"/>
      <c r="M8" s="128"/>
      <c r="N8" s="148"/>
    </row>
    <row r="9" spans="1:14" ht="12.75" customHeight="1" x14ac:dyDescent="0.2">
      <c r="A9" s="132"/>
      <c r="B9" s="133"/>
      <c r="C9" s="134"/>
      <c r="D9" s="139"/>
      <c r="E9" s="143"/>
      <c r="F9" s="144"/>
      <c r="G9" s="150"/>
      <c r="H9" s="128"/>
      <c r="I9" s="128"/>
      <c r="J9" s="128"/>
      <c r="K9" s="128"/>
      <c r="L9" s="128"/>
      <c r="M9" s="128"/>
      <c r="N9" s="148"/>
    </row>
    <row r="10" spans="1:14" ht="12.75" customHeight="1" x14ac:dyDescent="0.2">
      <c r="A10" s="132"/>
      <c r="B10" s="133"/>
      <c r="C10" s="134"/>
      <c r="D10" s="139"/>
      <c r="E10" s="143"/>
      <c r="F10" s="144"/>
      <c r="G10" s="150"/>
      <c r="H10" s="128"/>
      <c r="I10" s="128"/>
      <c r="J10" s="128"/>
      <c r="K10" s="128"/>
      <c r="L10" s="128"/>
      <c r="M10" s="128"/>
      <c r="N10" s="148"/>
    </row>
    <row r="11" spans="1:14" ht="12.75" customHeight="1" x14ac:dyDescent="0.2">
      <c r="A11" s="132"/>
      <c r="B11" s="133"/>
      <c r="C11" s="134"/>
      <c r="D11" s="139"/>
      <c r="E11" s="143"/>
      <c r="F11" s="144"/>
      <c r="G11" s="150"/>
      <c r="H11" s="128"/>
      <c r="I11" s="128"/>
      <c r="J11" s="128"/>
      <c r="K11" s="128"/>
      <c r="L11" s="128"/>
      <c r="M11" s="128"/>
      <c r="N11" s="148"/>
    </row>
    <row r="12" spans="1:14" ht="12.75" customHeight="1" x14ac:dyDescent="0.2">
      <c r="A12" s="132"/>
      <c r="B12" s="133"/>
      <c r="C12" s="134"/>
      <c r="D12" s="139"/>
      <c r="E12" s="145"/>
      <c r="F12" s="146"/>
      <c r="G12" s="150"/>
      <c r="H12" s="128"/>
      <c r="I12" s="128"/>
      <c r="J12" s="128"/>
      <c r="K12" s="128"/>
      <c r="L12" s="128"/>
      <c r="M12" s="128"/>
      <c r="N12" s="149"/>
    </row>
    <row r="13" spans="1:14" ht="12.75" customHeight="1" thickBot="1" x14ac:dyDescent="0.25">
      <c r="A13" s="135"/>
      <c r="B13" s="136"/>
      <c r="C13" s="137"/>
      <c r="D13" s="140"/>
      <c r="E13" s="76" t="s">
        <v>58</v>
      </c>
      <c r="F13" s="77" t="s">
        <v>59</v>
      </c>
      <c r="G13" s="78" t="s">
        <v>110</v>
      </c>
      <c r="H13" s="97" t="s">
        <v>60</v>
      </c>
      <c r="I13" s="97" t="s">
        <v>60</v>
      </c>
      <c r="J13" s="97" t="s">
        <v>60</v>
      </c>
      <c r="K13" s="97" t="s">
        <v>60</v>
      </c>
      <c r="L13" s="97" t="s">
        <v>61</v>
      </c>
      <c r="M13" s="97" t="s">
        <v>110</v>
      </c>
      <c r="N13" s="97" t="s">
        <v>110</v>
      </c>
    </row>
    <row r="14" spans="1:14" ht="12.75" customHeight="1" x14ac:dyDescent="0.2">
      <c r="A14" s="151"/>
      <c r="B14" s="152"/>
      <c r="C14" s="153"/>
      <c r="D14" s="79"/>
      <c r="E14" s="159" t="s">
        <v>62</v>
      </c>
      <c r="F14" s="160"/>
      <c r="G14" s="82"/>
      <c r="H14" s="98"/>
      <c r="I14" s="98"/>
      <c r="J14" s="98"/>
      <c r="K14" s="98"/>
      <c r="L14" s="99" t="s">
        <v>61</v>
      </c>
      <c r="M14" s="99"/>
      <c r="N14" s="98"/>
    </row>
    <row r="15" spans="1:14" ht="12.75" customHeight="1" x14ac:dyDescent="0.2">
      <c r="A15" s="165" t="s">
        <v>129</v>
      </c>
      <c r="B15" s="166"/>
      <c r="C15" s="167"/>
      <c r="D15" s="163" t="s">
        <v>105</v>
      </c>
      <c r="E15" s="81" t="s">
        <v>168</v>
      </c>
      <c r="F15" s="80"/>
      <c r="G15" s="83"/>
      <c r="H15" s="100"/>
      <c r="I15" s="100">
        <v>1</v>
      </c>
      <c r="J15" s="100"/>
      <c r="K15" s="100"/>
      <c r="L15" s="101"/>
      <c r="M15" s="101"/>
      <c r="N15" s="100"/>
    </row>
    <row r="16" spans="1:14" ht="12.75" customHeight="1" x14ac:dyDescent="0.2">
      <c r="A16" s="168"/>
      <c r="B16" s="169"/>
      <c r="C16" s="170"/>
      <c r="D16" s="164"/>
      <c r="E16" s="81" t="s">
        <v>168</v>
      </c>
      <c r="F16" s="80"/>
      <c r="G16" s="83"/>
      <c r="H16" s="100"/>
      <c r="I16" s="100">
        <v>1</v>
      </c>
      <c r="J16" s="100"/>
      <c r="K16" s="100"/>
      <c r="L16" s="101"/>
      <c r="M16" s="101"/>
      <c r="N16" s="100"/>
    </row>
    <row r="17" spans="1:14" ht="12.75" customHeight="1" x14ac:dyDescent="0.2">
      <c r="A17" s="151" t="s">
        <v>129</v>
      </c>
      <c r="B17" s="152"/>
      <c r="C17" s="153"/>
      <c r="D17" s="79" t="s">
        <v>106</v>
      </c>
      <c r="E17" s="81" t="s">
        <v>111</v>
      </c>
      <c r="F17" s="80"/>
      <c r="G17" s="83"/>
      <c r="H17" s="100"/>
      <c r="I17" s="100">
        <v>1</v>
      </c>
      <c r="J17" s="100"/>
      <c r="K17" s="100"/>
      <c r="L17" s="101"/>
      <c r="M17" s="101"/>
      <c r="N17" s="100"/>
    </row>
    <row r="18" spans="1:14" ht="12.75" customHeight="1" x14ac:dyDescent="0.2">
      <c r="A18" s="151" t="s">
        <v>119</v>
      </c>
      <c r="B18" s="152"/>
      <c r="C18" s="153"/>
      <c r="D18" s="79" t="s">
        <v>107</v>
      </c>
      <c r="E18" s="81" t="s">
        <v>113</v>
      </c>
      <c r="F18" s="81" t="s">
        <v>114</v>
      </c>
      <c r="G18" s="83">
        <v>220</v>
      </c>
      <c r="H18" s="100"/>
      <c r="I18" s="100"/>
      <c r="J18" s="100"/>
      <c r="K18" s="100"/>
      <c r="L18" s="101"/>
      <c r="M18" s="101"/>
      <c r="N18" s="100">
        <v>225</v>
      </c>
    </row>
    <row r="19" spans="1:14" ht="12.75" customHeight="1" x14ac:dyDescent="0.2">
      <c r="A19" s="151" t="s">
        <v>130</v>
      </c>
      <c r="B19" s="152"/>
      <c r="C19" s="153"/>
      <c r="D19" s="79" t="s">
        <v>108</v>
      </c>
      <c r="E19" s="81" t="s">
        <v>115</v>
      </c>
      <c r="F19" s="81"/>
      <c r="G19" s="83"/>
      <c r="H19" s="100">
        <v>1</v>
      </c>
      <c r="I19" s="100">
        <v>1</v>
      </c>
      <c r="J19" s="100">
        <v>1</v>
      </c>
      <c r="K19" s="100"/>
      <c r="L19" s="101"/>
      <c r="M19" s="101">
        <v>2</v>
      </c>
      <c r="N19" s="100"/>
    </row>
    <row r="20" spans="1:14" ht="12.75" customHeight="1" x14ac:dyDescent="0.2">
      <c r="A20" s="151" t="s">
        <v>131</v>
      </c>
      <c r="B20" s="152"/>
      <c r="C20" s="153"/>
      <c r="D20" s="79" t="s">
        <v>109</v>
      </c>
      <c r="E20" s="81" t="s">
        <v>118</v>
      </c>
      <c r="F20" s="81"/>
      <c r="G20" s="83"/>
      <c r="H20" s="100">
        <v>1</v>
      </c>
      <c r="I20" s="100">
        <v>1</v>
      </c>
      <c r="J20" s="100">
        <v>1</v>
      </c>
      <c r="K20" s="100"/>
      <c r="L20" s="101"/>
      <c r="M20" s="101">
        <v>12</v>
      </c>
      <c r="N20" s="100"/>
    </row>
    <row r="21" spans="1:14" ht="12.75" customHeight="1" x14ac:dyDescent="0.2">
      <c r="A21" s="151" t="s">
        <v>131</v>
      </c>
      <c r="B21" s="152"/>
      <c r="C21" s="153"/>
      <c r="D21" s="79" t="s">
        <v>116</v>
      </c>
      <c r="E21" s="81" t="s">
        <v>112</v>
      </c>
      <c r="F21" s="80"/>
      <c r="G21" s="82"/>
      <c r="H21" s="98">
        <v>1</v>
      </c>
      <c r="I21" s="98">
        <v>1</v>
      </c>
      <c r="J21" s="98">
        <v>1</v>
      </c>
      <c r="K21" s="98"/>
      <c r="L21" s="99"/>
      <c r="M21" s="99">
        <v>2</v>
      </c>
      <c r="N21" s="98"/>
    </row>
    <row r="22" spans="1:14" ht="12.75" customHeight="1" thickBot="1" x14ac:dyDescent="0.25">
      <c r="A22" s="151" t="s">
        <v>132</v>
      </c>
      <c r="B22" s="152"/>
      <c r="C22" s="153"/>
      <c r="D22" s="79" t="s">
        <v>164</v>
      </c>
      <c r="E22" s="81" t="s">
        <v>117</v>
      </c>
      <c r="F22" s="80"/>
      <c r="G22" s="82"/>
      <c r="H22" s="98"/>
      <c r="I22" s="98">
        <v>1</v>
      </c>
      <c r="J22" s="98"/>
      <c r="K22" s="98">
        <v>1</v>
      </c>
      <c r="L22" s="99"/>
      <c r="M22" s="99"/>
      <c r="N22" s="98"/>
    </row>
    <row r="23" spans="1:14" ht="12.75" customHeight="1" x14ac:dyDescent="0.2">
      <c r="A23" s="141" t="s">
        <v>72</v>
      </c>
      <c r="B23" s="142"/>
      <c r="C23" s="142"/>
      <c r="D23" s="142"/>
      <c r="E23" s="142"/>
      <c r="F23" s="142"/>
      <c r="G23" s="161">
        <f>SUM(G14:G22)</f>
        <v>220</v>
      </c>
      <c r="H23" s="154">
        <f>SUM(H14:H22)</f>
        <v>3</v>
      </c>
      <c r="I23" s="154">
        <f>SUM(I14:I22)</f>
        <v>7</v>
      </c>
      <c r="J23" s="154">
        <f>SUM(J14:J22)</f>
        <v>3</v>
      </c>
      <c r="K23" s="154">
        <f>SUM(K14:K22)</f>
        <v>1</v>
      </c>
      <c r="L23" s="156" t="s">
        <v>61</v>
      </c>
      <c r="M23" s="154">
        <f>SUM(M14:M22)</f>
        <v>16</v>
      </c>
      <c r="N23" s="154">
        <f>SUM(N14:N22)</f>
        <v>225</v>
      </c>
    </row>
    <row r="24" spans="1:14" ht="12.75" customHeight="1" thickBot="1" x14ac:dyDescent="0.25">
      <c r="A24" s="157"/>
      <c r="B24" s="158"/>
      <c r="C24" s="158"/>
      <c r="D24" s="158"/>
      <c r="E24" s="158"/>
      <c r="F24" s="158"/>
      <c r="G24" s="162"/>
      <c r="H24" s="155"/>
      <c r="I24" s="155"/>
      <c r="J24" s="155"/>
      <c r="K24" s="155"/>
      <c r="L24" s="155"/>
      <c r="M24" s="155"/>
      <c r="N24" s="171"/>
    </row>
    <row r="26" spans="1:14" x14ac:dyDescent="0.2">
      <c r="C26" s="75" t="s">
        <v>63</v>
      </c>
      <c r="E26" s="75">
        <v>91</v>
      </c>
    </row>
    <row r="27" spans="1:14" x14ac:dyDescent="0.2">
      <c r="C27" s="75" t="s">
        <v>68</v>
      </c>
      <c r="E27" s="75">
        <f>E26+1</f>
        <v>92</v>
      </c>
    </row>
    <row r="28" spans="1:14" x14ac:dyDescent="0.2">
      <c r="C28" s="75" t="s">
        <v>73</v>
      </c>
      <c r="E28" s="75">
        <f t="shared" ref="E28:E59" si="0">E27+1</f>
        <v>93</v>
      </c>
    </row>
    <row r="29" spans="1:14" x14ac:dyDescent="0.2">
      <c r="C29" s="75" t="s">
        <v>74</v>
      </c>
      <c r="E29" s="75">
        <f t="shared" si="0"/>
        <v>94</v>
      </c>
    </row>
    <row r="30" spans="1:14" x14ac:dyDescent="0.2">
      <c r="C30" s="75" t="s">
        <v>75</v>
      </c>
      <c r="E30" s="75">
        <f t="shared" si="0"/>
        <v>95</v>
      </c>
    </row>
    <row r="31" spans="1:14" x14ac:dyDescent="0.2">
      <c r="C31" s="75" t="s">
        <v>76</v>
      </c>
      <c r="E31" s="75">
        <f t="shared" si="0"/>
        <v>96</v>
      </c>
    </row>
    <row r="32" spans="1:14" x14ac:dyDescent="0.2">
      <c r="C32" s="75" t="s">
        <v>77</v>
      </c>
      <c r="E32" s="75">
        <f t="shared" si="0"/>
        <v>97</v>
      </c>
    </row>
    <row r="33" spans="3:5" x14ac:dyDescent="0.2">
      <c r="C33" s="75" t="s">
        <v>78</v>
      </c>
      <c r="E33" s="75">
        <f t="shared" si="0"/>
        <v>98</v>
      </c>
    </row>
    <row r="34" spans="3:5" x14ac:dyDescent="0.2">
      <c r="C34" s="75" t="s">
        <v>79</v>
      </c>
      <c r="E34" s="75">
        <f t="shared" si="0"/>
        <v>99</v>
      </c>
    </row>
    <row r="35" spans="3:5" x14ac:dyDescent="0.2">
      <c r="C35" s="75" t="s">
        <v>80</v>
      </c>
      <c r="E35" s="75">
        <f t="shared" si="0"/>
        <v>100</v>
      </c>
    </row>
    <row r="36" spans="3:5" x14ac:dyDescent="0.2">
      <c r="C36" s="75" t="s">
        <v>81</v>
      </c>
      <c r="E36" s="75">
        <f t="shared" si="0"/>
        <v>101</v>
      </c>
    </row>
    <row r="37" spans="3:5" x14ac:dyDescent="0.2">
      <c r="C37" s="75" t="s">
        <v>82</v>
      </c>
      <c r="E37" s="75">
        <f t="shared" si="0"/>
        <v>102</v>
      </c>
    </row>
    <row r="38" spans="3:5" x14ac:dyDescent="0.2">
      <c r="C38" s="75" t="s">
        <v>83</v>
      </c>
      <c r="E38" s="75">
        <f t="shared" si="0"/>
        <v>103</v>
      </c>
    </row>
    <row r="39" spans="3:5" x14ac:dyDescent="0.2">
      <c r="C39" s="75" t="s">
        <v>84</v>
      </c>
      <c r="E39" s="75">
        <f t="shared" si="0"/>
        <v>104</v>
      </c>
    </row>
    <row r="40" spans="3:5" x14ac:dyDescent="0.2">
      <c r="C40" s="75" t="s">
        <v>85</v>
      </c>
      <c r="E40" s="75">
        <f t="shared" si="0"/>
        <v>105</v>
      </c>
    </row>
    <row r="41" spans="3:5" x14ac:dyDescent="0.2">
      <c r="C41" s="75" t="s">
        <v>86</v>
      </c>
      <c r="E41" s="75">
        <f t="shared" si="0"/>
        <v>106</v>
      </c>
    </row>
    <row r="42" spans="3:5" x14ac:dyDescent="0.2">
      <c r="C42" s="75" t="s">
        <v>87</v>
      </c>
      <c r="E42" s="75">
        <f t="shared" si="0"/>
        <v>107</v>
      </c>
    </row>
    <row r="43" spans="3:5" x14ac:dyDescent="0.2">
      <c r="C43" s="75" t="s">
        <v>88</v>
      </c>
      <c r="E43" s="75">
        <f t="shared" si="0"/>
        <v>108</v>
      </c>
    </row>
    <row r="44" spans="3:5" x14ac:dyDescent="0.2">
      <c r="C44" s="75" t="s">
        <v>89</v>
      </c>
      <c r="E44" s="75">
        <f>E43+10</f>
        <v>118</v>
      </c>
    </row>
    <row r="45" spans="3:5" x14ac:dyDescent="0.2">
      <c r="C45" s="75" t="s">
        <v>90</v>
      </c>
      <c r="E45" s="75">
        <f>E44+2</f>
        <v>120</v>
      </c>
    </row>
    <row r="46" spans="3:5" x14ac:dyDescent="0.2">
      <c r="C46" s="75" t="s">
        <v>91</v>
      </c>
      <c r="E46" s="75">
        <f t="shared" si="0"/>
        <v>121</v>
      </c>
    </row>
    <row r="47" spans="3:5" x14ac:dyDescent="0.2">
      <c r="C47" s="75" t="s">
        <v>92</v>
      </c>
      <c r="E47" s="75">
        <f>E46+2</f>
        <v>123</v>
      </c>
    </row>
    <row r="48" spans="3:5" x14ac:dyDescent="0.2">
      <c r="C48" s="75" t="s">
        <v>93</v>
      </c>
      <c r="E48" s="75">
        <f>E47+2</f>
        <v>125</v>
      </c>
    </row>
    <row r="49" spans="3:5" x14ac:dyDescent="0.2">
      <c r="C49" s="75" t="s">
        <v>94</v>
      </c>
      <c r="E49" s="75">
        <f t="shared" si="0"/>
        <v>126</v>
      </c>
    </row>
    <row r="50" spans="3:5" x14ac:dyDescent="0.2">
      <c r="C50" s="75" t="s">
        <v>95</v>
      </c>
      <c r="E50" s="75">
        <f t="shared" si="0"/>
        <v>127</v>
      </c>
    </row>
    <row r="51" spans="3:5" x14ac:dyDescent="0.2">
      <c r="C51" s="75" t="s">
        <v>96</v>
      </c>
      <c r="E51" s="75">
        <f t="shared" si="0"/>
        <v>128</v>
      </c>
    </row>
    <row r="52" spans="3:5" x14ac:dyDescent="0.2">
      <c r="C52" s="75" t="s">
        <v>97</v>
      </c>
      <c r="E52" s="75">
        <f t="shared" si="0"/>
        <v>129</v>
      </c>
    </row>
    <row r="53" spans="3:5" x14ac:dyDescent="0.2">
      <c r="C53" s="75" t="s">
        <v>98</v>
      </c>
      <c r="E53" s="75">
        <f>E52+2</f>
        <v>131</v>
      </c>
    </row>
    <row r="54" spans="3:5" x14ac:dyDescent="0.2">
      <c r="C54" s="75" t="s">
        <v>99</v>
      </c>
      <c r="E54" s="75">
        <f t="shared" si="0"/>
        <v>132</v>
      </c>
    </row>
    <row r="55" spans="3:5" x14ac:dyDescent="0.2">
      <c r="C55" s="75" t="s">
        <v>100</v>
      </c>
      <c r="E55" s="75">
        <f t="shared" si="0"/>
        <v>133</v>
      </c>
    </row>
    <row r="56" spans="3:5" x14ac:dyDescent="0.2">
      <c r="C56" s="75" t="s">
        <v>101</v>
      </c>
      <c r="E56" s="75">
        <f>E55+3</f>
        <v>136</v>
      </c>
    </row>
    <row r="57" spans="3:5" x14ac:dyDescent="0.2">
      <c r="C57" s="75" t="s">
        <v>102</v>
      </c>
      <c r="E57" s="75">
        <f t="shared" si="0"/>
        <v>137</v>
      </c>
    </row>
    <row r="58" spans="3:5" x14ac:dyDescent="0.2">
      <c r="C58" s="75" t="s">
        <v>103</v>
      </c>
      <c r="E58" s="75">
        <f>E57+2</f>
        <v>139</v>
      </c>
    </row>
    <row r="59" spans="3:5" x14ac:dyDescent="0.2">
      <c r="C59" s="75" t="s">
        <v>104</v>
      </c>
      <c r="E59" s="75">
        <f t="shared" si="0"/>
        <v>140</v>
      </c>
    </row>
  </sheetData>
  <mergeCells count="30">
    <mergeCell ref="N23:N24"/>
    <mergeCell ref="I23:I24"/>
    <mergeCell ref="A18:C18"/>
    <mergeCell ref="A20:C20"/>
    <mergeCell ref="A22:C22"/>
    <mergeCell ref="M23:M24"/>
    <mergeCell ref="H23:H24"/>
    <mergeCell ref="A14:C14"/>
    <mergeCell ref="K23:K24"/>
    <mergeCell ref="L23:L24"/>
    <mergeCell ref="A23:F24"/>
    <mergeCell ref="E14:F14"/>
    <mergeCell ref="J23:J24"/>
    <mergeCell ref="A17:C17"/>
    <mergeCell ref="A21:C21"/>
    <mergeCell ref="A19:C19"/>
    <mergeCell ref="G23:G24"/>
    <mergeCell ref="D15:D16"/>
    <mergeCell ref="A15:C16"/>
    <mergeCell ref="L2:L12"/>
    <mergeCell ref="A1:C13"/>
    <mergeCell ref="D1:D13"/>
    <mergeCell ref="E1:F12"/>
    <mergeCell ref="N2:N12"/>
    <mergeCell ref="I2:I12"/>
    <mergeCell ref="K2:K12"/>
    <mergeCell ref="G2:G12"/>
    <mergeCell ref="J2:J12"/>
    <mergeCell ref="M2:M12"/>
    <mergeCell ref="H2:H12"/>
  </mergeCells>
  <phoneticPr fontId="5" type="noConversion"/>
  <pageMargins left="0.75" right="0.75" top="1" bottom="1" header="0.5" footer="0.5"/>
  <pageSetup paperSize="17" scale="6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E8FA25-BD72-4DA3-823B-FA6221E99F78}">
  <dimension ref="A1:G25"/>
  <sheetViews>
    <sheetView zoomScaleNormal="100" workbookViewId="0">
      <selection activeCell="M26" sqref="M26"/>
    </sheetView>
  </sheetViews>
  <sheetFormatPr defaultRowHeight="15" x14ac:dyDescent="0.25"/>
  <cols>
    <col min="1" max="1" width="11.140625" style="102" customWidth="1"/>
    <col min="2" max="2" width="40.7109375" style="102" customWidth="1"/>
    <col min="3" max="4" width="13.140625" style="102" customWidth="1"/>
    <col min="5" max="7" width="10.7109375" style="102" customWidth="1"/>
    <col min="8" max="16384" width="9.140625" style="102"/>
  </cols>
  <sheetData>
    <row r="1" spans="1:7" x14ac:dyDescent="0.25">
      <c r="A1" s="172" t="s">
        <v>140</v>
      </c>
      <c r="B1" s="173"/>
      <c r="C1" s="173"/>
      <c r="D1" s="173"/>
      <c r="E1" s="173"/>
      <c r="F1" s="173"/>
      <c r="G1" s="174"/>
    </row>
    <row r="2" spans="1:7" ht="15.75" thickBot="1" x14ac:dyDescent="0.3">
      <c r="A2" s="175"/>
      <c r="B2" s="176"/>
      <c r="C2" s="176"/>
      <c r="D2" s="176"/>
      <c r="E2" s="176"/>
      <c r="F2" s="176"/>
      <c r="G2" s="177"/>
    </row>
    <row r="3" spans="1:7" ht="15.75" thickBot="1" x14ac:dyDescent="0.3">
      <c r="A3" s="180" t="s">
        <v>9</v>
      </c>
      <c r="B3" s="178" t="s">
        <v>11</v>
      </c>
      <c r="C3" s="180" t="s">
        <v>2</v>
      </c>
      <c r="D3" s="185" t="s">
        <v>3</v>
      </c>
      <c r="E3" s="182" t="s">
        <v>7</v>
      </c>
      <c r="F3" s="183"/>
      <c r="G3" s="184"/>
    </row>
    <row r="4" spans="1:7" ht="26.25" thickBot="1" x14ac:dyDescent="0.3">
      <c r="A4" s="181"/>
      <c r="B4" s="179"/>
      <c r="C4" s="181"/>
      <c r="D4" s="186"/>
      <c r="E4" s="114" t="s">
        <v>5</v>
      </c>
      <c r="F4" s="115" t="s">
        <v>6</v>
      </c>
      <c r="G4" s="93" t="s">
        <v>14</v>
      </c>
    </row>
    <row r="5" spans="1:7" s="116" customFormat="1" x14ac:dyDescent="0.25">
      <c r="A5" s="119" t="s">
        <v>133</v>
      </c>
      <c r="B5" s="120" t="s">
        <v>134</v>
      </c>
      <c r="C5" s="121" t="s">
        <v>165</v>
      </c>
      <c r="D5" s="122" t="s">
        <v>183</v>
      </c>
      <c r="E5" s="85"/>
      <c r="F5" s="86"/>
      <c r="G5" s="87"/>
    </row>
    <row r="6" spans="1:7" s="117" customFormat="1" x14ac:dyDescent="0.25">
      <c r="A6" s="119" t="s">
        <v>166</v>
      </c>
      <c r="B6" s="120" t="s">
        <v>134</v>
      </c>
      <c r="C6" s="121" t="s">
        <v>165</v>
      </c>
      <c r="D6" s="122" t="s">
        <v>167</v>
      </c>
      <c r="E6" s="85"/>
      <c r="F6" s="86"/>
      <c r="G6" s="87"/>
    </row>
    <row r="7" spans="1:7" x14ac:dyDescent="0.25">
      <c r="A7" s="119" t="s">
        <v>159</v>
      </c>
      <c r="B7" s="120" t="s">
        <v>134</v>
      </c>
      <c r="C7" s="121" t="s">
        <v>136</v>
      </c>
      <c r="D7" s="122" t="s">
        <v>135</v>
      </c>
      <c r="E7" s="85"/>
      <c r="F7" s="86"/>
      <c r="G7" s="87"/>
    </row>
    <row r="8" spans="1:7" x14ac:dyDescent="0.25">
      <c r="A8" s="119" t="s">
        <v>141</v>
      </c>
      <c r="B8" s="120" t="s">
        <v>137</v>
      </c>
      <c r="C8" s="121" t="s">
        <v>120</v>
      </c>
      <c r="D8" s="122" t="s">
        <v>138</v>
      </c>
      <c r="E8" s="85"/>
      <c r="F8" s="86"/>
      <c r="G8" s="87"/>
    </row>
    <row r="9" spans="1:7" x14ac:dyDescent="0.25">
      <c r="A9" s="119" t="s">
        <v>142</v>
      </c>
      <c r="B9" s="120" t="s">
        <v>137</v>
      </c>
      <c r="C9" s="121" t="s">
        <v>121</v>
      </c>
      <c r="D9" s="122" t="s">
        <v>139</v>
      </c>
      <c r="E9" s="85"/>
      <c r="F9" s="86"/>
      <c r="G9" s="87"/>
    </row>
    <row r="10" spans="1:7" x14ac:dyDescent="0.25">
      <c r="A10" s="119" t="s">
        <v>160</v>
      </c>
      <c r="B10" s="120" t="s">
        <v>137</v>
      </c>
      <c r="C10" s="121" t="s">
        <v>122</v>
      </c>
      <c r="D10" s="122" t="s">
        <v>139</v>
      </c>
      <c r="E10" s="85"/>
      <c r="F10" s="86"/>
      <c r="G10" s="87"/>
    </row>
    <row r="11" spans="1:7" x14ac:dyDescent="0.25">
      <c r="A11" s="119" t="s">
        <v>161</v>
      </c>
      <c r="B11" s="120" t="s">
        <v>137</v>
      </c>
      <c r="C11" s="121" t="s">
        <v>123</v>
      </c>
      <c r="D11" s="122" t="s">
        <v>138</v>
      </c>
      <c r="E11" s="85"/>
      <c r="F11" s="86"/>
      <c r="G11" s="87"/>
    </row>
    <row r="12" spans="1:7" s="106" customFormat="1" x14ac:dyDescent="0.25">
      <c r="A12" s="119" t="s">
        <v>143</v>
      </c>
      <c r="B12" s="123" t="s">
        <v>134</v>
      </c>
      <c r="C12" s="124" t="s">
        <v>148</v>
      </c>
      <c r="D12" s="125" t="s">
        <v>149</v>
      </c>
      <c r="E12" s="110"/>
      <c r="F12" s="111"/>
      <c r="G12" s="112"/>
    </row>
    <row r="13" spans="1:7" s="106" customFormat="1" x14ac:dyDescent="0.25">
      <c r="A13" s="119" t="s">
        <v>144</v>
      </c>
      <c r="B13" s="123" t="s">
        <v>182</v>
      </c>
      <c r="C13" s="124" t="s">
        <v>148</v>
      </c>
      <c r="D13" s="125" t="s">
        <v>150</v>
      </c>
      <c r="E13" s="110"/>
      <c r="F13" s="111"/>
      <c r="G13" s="112"/>
    </row>
    <row r="14" spans="1:7" s="126" customFormat="1" x14ac:dyDescent="0.25">
      <c r="A14" s="119" t="s">
        <v>174</v>
      </c>
      <c r="B14" s="123" t="s">
        <v>176</v>
      </c>
      <c r="C14" s="124" t="s">
        <v>184</v>
      </c>
      <c r="D14" s="125" t="s">
        <v>150</v>
      </c>
      <c r="E14" s="110"/>
      <c r="F14" s="111"/>
      <c r="G14" s="112"/>
    </row>
    <row r="15" spans="1:7" s="126" customFormat="1" x14ac:dyDescent="0.25">
      <c r="A15" s="119" t="s">
        <v>175</v>
      </c>
      <c r="B15" s="107" t="s">
        <v>158</v>
      </c>
      <c r="C15" s="124" t="s">
        <v>185</v>
      </c>
      <c r="D15" s="125" t="s">
        <v>150</v>
      </c>
      <c r="E15" s="110"/>
      <c r="F15" s="111"/>
      <c r="G15" s="112"/>
    </row>
    <row r="16" spans="1:7" s="106" customFormat="1" x14ac:dyDescent="0.25">
      <c r="A16" s="104" t="s">
        <v>145</v>
      </c>
      <c r="B16" s="107" t="s">
        <v>134</v>
      </c>
      <c r="C16" s="108" t="s">
        <v>151</v>
      </c>
      <c r="D16" s="109" t="s">
        <v>153</v>
      </c>
      <c r="E16" s="110"/>
      <c r="F16" s="111"/>
      <c r="G16" s="112"/>
    </row>
    <row r="17" spans="1:7" s="106" customFormat="1" x14ac:dyDescent="0.25">
      <c r="A17" s="104" t="s">
        <v>146</v>
      </c>
      <c r="B17" s="123" t="s">
        <v>182</v>
      </c>
      <c r="C17" s="108" t="s">
        <v>151</v>
      </c>
      <c r="D17" s="109" t="s">
        <v>154</v>
      </c>
      <c r="E17" s="110"/>
      <c r="F17" s="111"/>
      <c r="G17" s="112"/>
    </row>
    <row r="18" spans="1:7" s="127" customFormat="1" x14ac:dyDescent="0.25">
      <c r="A18" s="119" t="s">
        <v>177</v>
      </c>
      <c r="B18" s="123" t="s">
        <v>176</v>
      </c>
      <c r="C18" s="124">
        <v>10574.54</v>
      </c>
      <c r="D18" s="109" t="s">
        <v>154</v>
      </c>
      <c r="E18" s="110"/>
      <c r="F18" s="111"/>
      <c r="G18" s="112"/>
    </row>
    <row r="19" spans="1:7" s="127" customFormat="1" x14ac:dyDescent="0.25">
      <c r="A19" s="119" t="s">
        <v>178</v>
      </c>
      <c r="B19" s="107" t="s">
        <v>158</v>
      </c>
      <c r="C19" s="124" t="s">
        <v>186</v>
      </c>
      <c r="D19" s="109" t="s">
        <v>154</v>
      </c>
      <c r="E19" s="110"/>
      <c r="F19" s="111"/>
      <c r="G19" s="112"/>
    </row>
    <row r="20" spans="1:7" s="106" customFormat="1" x14ac:dyDescent="0.25">
      <c r="A20" s="104" t="s">
        <v>147</v>
      </c>
      <c r="B20" s="107" t="s">
        <v>134</v>
      </c>
      <c r="C20" s="108" t="s">
        <v>152</v>
      </c>
      <c r="D20" s="109" t="s">
        <v>155</v>
      </c>
      <c r="E20" s="110"/>
      <c r="F20" s="111"/>
      <c r="G20" s="112"/>
    </row>
    <row r="21" spans="1:7" s="106" customFormat="1" x14ac:dyDescent="0.25">
      <c r="A21" s="104" t="s">
        <v>162</v>
      </c>
      <c r="B21" s="123" t="s">
        <v>182</v>
      </c>
      <c r="C21" s="108" t="s">
        <v>152</v>
      </c>
      <c r="D21" s="109" t="s">
        <v>150</v>
      </c>
      <c r="E21" s="110"/>
      <c r="F21" s="111"/>
      <c r="G21" s="112"/>
    </row>
    <row r="22" spans="1:7" s="127" customFormat="1" x14ac:dyDescent="0.25">
      <c r="A22" s="119" t="s">
        <v>179</v>
      </c>
      <c r="B22" s="123" t="s">
        <v>176</v>
      </c>
      <c r="C22" s="124" t="s">
        <v>187</v>
      </c>
      <c r="D22" s="125" t="s">
        <v>150</v>
      </c>
      <c r="E22" s="110"/>
      <c r="F22" s="111"/>
      <c r="G22" s="112"/>
    </row>
    <row r="23" spans="1:7" s="127" customFormat="1" x14ac:dyDescent="0.25">
      <c r="A23" s="119" t="s">
        <v>180</v>
      </c>
      <c r="B23" s="107" t="s">
        <v>158</v>
      </c>
      <c r="C23" s="124" t="s">
        <v>188</v>
      </c>
      <c r="D23" s="125" t="s">
        <v>150</v>
      </c>
      <c r="E23" s="110"/>
      <c r="F23" s="111"/>
      <c r="G23" s="112"/>
    </row>
    <row r="24" spans="1:7" s="118" customFormat="1" x14ac:dyDescent="0.25">
      <c r="A24" s="104" t="s">
        <v>163</v>
      </c>
      <c r="B24" s="103" t="s">
        <v>134</v>
      </c>
      <c r="C24" s="84" t="s">
        <v>170</v>
      </c>
      <c r="D24" s="94" t="s">
        <v>157</v>
      </c>
      <c r="E24" s="85"/>
      <c r="F24" s="86"/>
      <c r="G24" s="87"/>
    </row>
    <row r="25" spans="1:7" s="106" customFormat="1" ht="15.75" thickBot="1" x14ac:dyDescent="0.3">
      <c r="A25" s="105" t="s">
        <v>169</v>
      </c>
      <c r="B25" s="113" t="s">
        <v>173</v>
      </c>
      <c r="C25" s="88" t="s">
        <v>156</v>
      </c>
      <c r="D25" s="95" t="s">
        <v>157</v>
      </c>
      <c r="E25" s="89"/>
      <c r="F25" s="90"/>
      <c r="G25" s="91"/>
    </row>
  </sheetData>
  <mergeCells count="6">
    <mergeCell ref="A1:G2"/>
    <mergeCell ref="B3:B4"/>
    <mergeCell ref="C3:C4"/>
    <mergeCell ref="E3:G3"/>
    <mergeCell ref="D3:D4"/>
    <mergeCell ref="A3:A4"/>
  </mergeCells>
  <phoneticPr fontId="5" type="noConversion"/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2128DE-80EF-46B6-BB6D-CBBE7DB61676}">
  <dimension ref="A1:R153"/>
  <sheetViews>
    <sheetView zoomScale="75" zoomScaleNormal="75" workbookViewId="0">
      <selection activeCell="F3" sqref="F3:F13"/>
    </sheetView>
  </sheetViews>
  <sheetFormatPr defaultRowHeight="15" x14ac:dyDescent="0.25"/>
  <cols>
    <col min="1" max="1" width="9.7109375" customWidth="1"/>
    <col min="2" max="2" width="8.7109375" customWidth="1"/>
    <col min="3" max="4" width="21" customWidth="1"/>
    <col min="5" max="5" width="8.7109375" customWidth="1"/>
    <col min="6" max="17" width="10.85546875" customWidth="1"/>
  </cols>
  <sheetData>
    <row r="1" spans="1:18" ht="18.75" thickBot="1" x14ac:dyDescent="0.3">
      <c r="A1" s="187" t="s">
        <v>45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8"/>
      <c r="P1" s="188"/>
      <c r="Q1" s="189"/>
    </row>
    <row r="2" spans="1:18" s="4" customFormat="1" ht="12.75" customHeight="1" thickBot="1" x14ac:dyDescent="0.3">
      <c r="A2" s="190" t="s">
        <v>1</v>
      </c>
      <c r="B2" s="190" t="s">
        <v>46</v>
      </c>
      <c r="C2" s="193" t="s">
        <v>2</v>
      </c>
      <c r="D2" s="194"/>
      <c r="E2" s="197" t="s">
        <v>4</v>
      </c>
      <c r="F2" s="200">
        <v>805</v>
      </c>
      <c r="G2" s="201"/>
      <c r="H2" s="202">
        <v>807</v>
      </c>
      <c r="I2" s="200"/>
      <c r="J2" s="201"/>
      <c r="K2" s="202">
        <v>808</v>
      </c>
      <c r="L2" s="200"/>
      <c r="M2" s="201"/>
      <c r="N2" s="202">
        <v>809</v>
      </c>
      <c r="O2" s="200"/>
      <c r="P2" s="201"/>
      <c r="Q2" s="56" t="s">
        <v>47</v>
      </c>
      <c r="R2" s="57"/>
    </row>
    <row r="3" spans="1:18" s="4" customFormat="1" ht="12.75" customHeight="1" x14ac:dyDescent="0.25">
      <c r="A3" s="191"/>
      <c r="B3" s="191"/>
      <c r="C3" s="195"/>
      <c r="D3" s="196"/>
      <c r="E3" s="198"/>
      <c r="F3" s="203" t="s">
        <v>37</v>
      </c>
      <c r="G3" s="203" t="s">
        <v>48</v>
      </c>
      <c r="H3" s="203" t="s">
        <v>49</v>
      </c>
      <c r="I3" s="203" t="s">
        <v>50</v>
      </c>
      <c r="J3" s="203" t="s">
        <v>51</v>
      </c>
      <c r="K3" s="203" t="s">
        <v>52</v>
      </c>
      <c r="L3" s="203" t="s">
        <v>53</v>
      </c>
      <c r="M3" s="203" t="s">
        <v>54</v>
      </c>
      <c r="N3" s="203" t="s">
        <v>15</v>
      </c>
      <c r="O3" s="203" t="s">
        <v>55</v>
      </c>
      <c r="P3" s="203" t="s">
        <v>56</v>
      </c>
      <c r="Q3" s="203" t="s">
        <v>57</v>
      </c>
      <c r="R3"/>
    </row>
    <row r="4" spans="1:18" s="4" customFormat="1" ht="12.75" customHeight="1" x14ac:dyDescent="0.25">
      <c r="A4" s="191"/>
      <c r="B4" s="191"/>
      <c r="C4" s="195"/>
      <c r="D4" s="196"/>
      <c r="E4" s="198"/>
      <c r="F4" s="204"/>
      <c r="G4" s="204"/>
      <c r="H4" s="204"/>
      <c r="I4" s="204"/>
      <c r="J4" s="204"/>
      <c r="K4" s="204"/>
      <c r="L4" s="204"/>
      <c r="M4" s="204"/>
      <c r="N4" s="204"/>
      <c r="O4" s="204"/>
      <c r="P4" s="204"/>
      <c r="Q4" s="204"/>
      <c r="R4"/>
    </row>
    <row r="5" spans="1:18" s="4" customFormat="1" ht="12.75" customHeight="1" x14ac:dyDescent="0.25">
      <c r="A5" s="191"/>
      <c r="B5" s="191"/>
      <c r="C5" s="195"/>
      <c r="D5" s="196"/>
      <c r="E5" s="198"/>
      <c r="F5" s="204"/>
      <c r="G5" s="204"/>
      <c r="H5" s="204"/>
      <c r="I5" s="204"/>
      <c r="J5" s="204"/>
      <c r="K5" s="204"/>
      <c r="L5" s="204"/>
      <c r="M5" s="204"/>
      <c r="N5" s="204"/>
      <c r="O5" s="204"/>
      <c r="P5" s="204"/>
      <c r="Q5" s="204"/>
      <c r="R5"/>
    </row>
    <row r="6" spans="1:18" s="4" customFormat="1" ht="12.75" customHeight="1" x14ac:dyDescent="0.25">
      <c r="A6" s="191"/>
      <c r="B6" s="191"/>
      <c r="C6" s="195"/>
      <c r="D6" s="196"/>
      <c r="E6" s="198"/>
      <c r="F6" s="204"/>
      <c r="G6" s="204"/>
      <c r="H6" s="204"/>
      <c r="I6" s="204"/>
      <c r="J6" s="204"/>
      <c r="K6" s="204"/>
      <c r="L6" s="204"/>
      <c r="M6" s="204"/>
      <c r="N6" s="204"/>
      <c r="O6" s="204"/>
      <c r="P6" s="204"/>
      <c r="Q6" s="204"/>
      <c r="R6"/>
    </row>
    <row r="7" spans="1:18" s="4" customFormat="1" ht="12.75" customHeight="1" x14ac:dyDescent="0.25">
      <c r="A7" s="191"/>
      <c r="B7" s="191"/>
      <c r="C7" s="195"/>
      <c r="D7" s="196"/>
      <c r="E7" s="198"/>
      <c r="F7" s="204"/>
      <c r="G7" s="204"/>
      <c r="H7" s="204"/>
      <c r="I7" s="204"/>
      <c r="J7" s="204"/>
      <c r="K7" s="204"/>
      <c r="L7" s="204"/>
      <c r="M7" s="204"/>
      <c r="N7" s="204"/>
      <c r="O7" s="204"/>
      <c r="P7" s="204"/>
      <c r="Q7" s="204"/>
      <c r="R7"/>
    </row>
    <row r="8" spans="1:18" s="4" customFormat="1" ht="12.75" customHeight="1" x14ac:dyDescent="0.25">
      <c r="A8" s="191"/>
      <c r="B8" s="191"/>
      <c r="C8" s="195"/>
      <c r="D8" s="196"/>
      <c r="E8" s="198"/>
      <c r="F8" s="204"/>
      <c r="G8" s="204"/>
      <c r="H8" s="204"/>
      <c r="I8" s="204"/>
      <c r="J8" s="204"/>
      <c r="K8" s="204"/>
      <c r="L8" s="204"/>
      <c r="M8" s="204"/>
      <c r="N8" s="204"/>
      <c r="O8" s="204"/>
      <c r="P8" s="204"/>
      <c r="Q8" s="204"/>
      <c r="R8"/>
    </row>
    <row r="9" spans="1:18" s="4" customFormat="1" ht="12.75" customHeight="1" x14ac:dyDescent="0.25">
      <c r="A9" s="191"/>
      <c r="B9" s="191"/>
      <c r="C9" s="195"/>
      <c r="D9" s="196"/>
      <c r="E9" s="198"/>
      <c r="F9" s="204"/>
      <c r="G9" s="204"/>
      <c r="H9" s="204"/>
      <c r="I9" s="204"/>
      <c r="J9" s="204"/>
      <c r="K9" s="204"/>
      <c r="L9" s="204"/>
      <c r="M9" s="204"/>
      <c r="N9" s="204"/>
      <c r="O9" s="204"/>
      <c r="P9" s="204"/>
      <c r="Q9" s="204"/>
      <c r="R9"/>
    </row>
    <row r="10" spans="1:18" s="4" customFormat="1" ht="12.75" customHeight="1" x14ac:dyDescent="0.25">
      <c r="A10" s="191"/>
      <c r="B10" s="191"/>
      <c r="C10" s="195"/>
      <c r="D10" s="196"/>
      <c r="E10" s="198"/>
      <c r="F10" s="204"/>
      <c r="G10" s="204"/>
      <c r="H10" s="204"/>
      <c r="I10" s="204"/>
      <c r="J10" s="204"/>
      <c r="K10" s="204"/>
      <c r="L10" s="204"/>
      <c r="M10" s="204"/>
      <c r="N10" s="204"/>
      <c r="O10" s="204"/>
      <c r="P10" s="204"/>
      <c r="Q10" s="204"/>
      <c r="R10"/>
    </row>
    <row r="11" spans="1:18" s="4" customFormat="1" ht="12.75" customHeight="1" x14ac:dyDescent="0.25">
      <c r="A11" s="191"/>
      <c r="B11" s="191"/>
      <c r="C11" s="195"/>
      <c r="D11" s="196"/>
      <c r="E11" s="198"/>
      <c r="F11" s="204"/>
      <c r="G11" s="204"/>
      <c r="H11" s="204"/>
      <c r="I11" s="204"/>
      <c r="J11" s="204"/>
      <c r="K11" s="204"/>
      <c r="L11" s="204"/>
      <c r="M11" s="204"/>
      <c r="N11" s="204"/>
      <c r="O11" s="204"/>
      <c r="P11" s="204"/>
      <c r="Q11" s="204"/>
      <c r="R11"/>
    </row>
    <row r="12" spans="1:18" s="4" customFormat="1" ht="12.75" customHeight="1" x14ac:dyDescent="0.25">
      <c r="A12" s="191"/>
      <c r="B12" s="191"/>
      <c r="C12" s="195"/>
      <c r="D12" s="196"/>
      <c r="E12" s="198"/>
      <c r="F12" s="204"/>
      <c r="G12" s="204"/>
      <c r="H12" s="204"/>
      <c r="I12" s="204"/>
      <c r="J12" s="204"/>
      <c r="K12" s="204"/>
      <c r="L12" s="204"/>
      <c r="M12" s="204"/>
      <c r="N12" s="204"/>
      <c r="O12" s="204"/>
      <c r="P12" s="204"/>
      <c r="Q12" s="204"/>
      <c r="R12"/>
    </row>
    <row r="13" spans="1:18" s="4" customFormat="1" ht="12.75" customHeight="1" x14ac:dyDescent="0.25">
      <c r="A13" s="191"/>
      <c r="B13" s="191"/>
      <c r="C13" s="195"/>
      <c r="D13" s="196"/>
      <c r="E13" s="198"/>
      <c r="F13" s="205"/>
      <c r="G13" s="205"/>
      <c r="H13" s="205"/>
      <c r="I13" s="205"/>
      <c r="J13" s="205"/>
      <c r="K13" s="205"/>
      <c r="L13" s="205"/>
      <c r="M13" s="205"/>
      <c r="N13" s="205"/>
      <c r="O13" s="205"/>
      <c r="P13" s="205"/>
      <c r="Q13" s="205"/>
      <c r="R13"/>
    </row>
    <row r="14" spans="1:18" s="4" customFormat="1" ht="12.75" customHeight="1" thickBot="1" x14ac:dyDescent="0.3">
      <c r="A14" s="192"/>
      <c r="B14" s="192"/>
      <c r="C14" s="58" t="s">
        <v>58</v>
      </c>
      <c r="D14" s="59" t="s">
        <v>59</v>
      </c>
      <c r="E14" s="199"/>
      <c r="F14" s="60" t="s">
        <v>60</v>
      </c>
      <c r="G14" s="60" t="s">
        <v>60</v>
      </c>
      <c r="H14" s="60" t="s">
        <v>60</v>
      </c>
      <c r="I14" s="60" t="s">
        <v>60</v>
      </c>
      <c r="J14" s="60" t="s">
        <v>60</v>
      </c>
      <c r="K14" s="60" t="s">
        <v>60</v>
      </c>
      <c r="L14" s="60" t="s">
        <v>60</v>
      </c>
      <c r="M14" s="60" t="s">
        <v>60</v>
      </c>
      <c r="N14" s="60" t="s">
        <v>60</v>
      </c>
      <c r="O14" s="60" t="s">
        <v>60</v>
      </c>
      <c r="P14" s="60" t="s">
        <v>60</v>
      </c>
      <c r="Q14" s="60" t="s">
        <v>61</v>
      </c>
      <c r="R14"/>
    </row>
    <row r="15" spans="1:18" s="4" customFormat="1" ht="12.75" customHeight="1" x14ac:dyDescent="0.25">
      <c r="A15" s="61"/>
      <c r="B15" s="61"/>
      <c r="C15" s="217" t="s">
        <v>62</v>
      </c>
      <c r="D15" s="218"/>
      <c r="E15" s="62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 t="s">
        <v>61</v>
      </c>
      <c r="R15"/>
    </row>
    <row r="16" spans="1:18" s="4" customFormat="1" ht="12.75" customHeight="1" x14ac:dyDescent="0.25">
      <c r="A16" s="63" t="s">
        <v>63</v>
      </c>
      <c r="B16" s="63" t="s">
        <v>31</v>
      </c>
      <c r="C16" s="64">
        <v>6460.51</v>
      </c>
      <c r="D16" s="64"/>
      <c r="E16" s="63" t="s">
        <v>64</v>
      </c>
      <c r="F16" s="65"/>
      <c r="G16" s="65">
        <v>1</v>
      </c>
      <c r="H16" s="65"/>
      <c r="I16" s="65"/>
      <c r="J16" s="65">
        <v>1</v>
      </c>
      <c r="K16" s="65"/>
      <c r="L16" s="65"/>
      <c r="M16" s="65"/>
      <c r="N16" s="65"/>
      <c r="O16" s="65"/>
      <c r="P16" s="65"/>
      <c r="Q16" s="66"/>
      <c r="R16"/>
    </row>
    <row r="17" spans="1:18" s="4" customFormat="1" ht="12.75" customHeight="1" x14ac:dyDescent="0.25">
      <c r="A17" s="63" t="s">
        <v>63</v>
      </c>
      <c r="B17" s="63" t="s">
        <v>32</v>
      </c>
      <c r="C17" s="64">
        <v>6465.06</v>
      </c>
      <c r="D17" s="64"/>
      <c r="E17" s="63" t="s">
        <v>64</v>
      </c>
      <c r="F17" s="65"/>
      <c r="G17" s="65"/>
      <c r="H17" s="65">
        <v>1</v>
      </c>
      <c r="I17" s="65"/>
      <c r="J17" s="65"/>
      <c r="K17" s="65"/>
      <c r="L17" s="65"/>
      <c r="M17" s="65"/>
      <c r="N17" s="65"/>
      <c r="O17" s="65"/>
      <c r="P17" s="65"/>
      <c r="Q17" s="66"/>
      <c r="R17"/>
    </row>
    <row r="18" spans="1:18" s="4" customFormat="1" ht="12.75" customHeight="1" x14ac:dyDescent="0.25">
      <c r="A18" s="63" t="s">
        <v>63</v>
      </c>
      <c r="B18" s="63" t="s">
        <v>33</v>
      </c>
      <c r="C18" s="64">
        <v>6515.93</v>
      </c>
      <c r="D18" s="64"/>
      <c r="E18" s="63" t="s">
        <v>65</v>
      </c>
      <c r="F18" s="65"/>
      <c r="G18" s="65">
        <v>1</v>
      </c>
      <c r="H18" s="65"/>
      <c r="I18" s="65"/>
      <c r="J18" s="65">
        <v>1</v>
      </c>
      <c r="K18" s="65"/>
      <c r="L18" s="65"/>
      <c r="M18" s="65"/>
      <c r="N18" s="65"/>
      <c r="O18" s="65"/>
      <c r="P18" s="65"/>
      <c r="Q18" s="66"/>
      <c r="R18"/>
    </row>
    <row r="19" spans="1:18" s="4" customFormat="1" ht="12.75" customHeight="1" x14ac:dyDescent="0.25">
      <c r="A19" s="63" t="s">
        <v>63</v>
      </c>
      <c r="B19" s="63" t="s">
        <v>39</v>
      </c>
      <c r="C19" s="64" t="s">
        <v>66</v>
      </c>
      <c r="D19" s="64" t="s">
        <v>67</v>
      </c>
      <c r="E19" s="63" t="s">
        <v>64</v>
      </c>
      <c r="F19" s="65"/>
      <c r="G19" s="65"/>
      <c r="H19" s="65"/>
      <c r="I19" s="65"/>
      <c r="J19" s="65"/>
      <c r="K19" s="65">
        <v>1</v>
      </c>
      <c r="L19" s="65"/>
      <c r="M19" s="65"/>
      <c r="N19" s="65"/>
      <c r="O19" s="65"/>
      <c r="P19" s="65"/>
      <c r="Q19" s="66"/>
      <c r="R19"/>
    </row>
    <row r="20" spans="1:18" s="4" customFormat="1" ht="12.75" customHeight="1" x14ac:dyDescent="0.25">
      <c r="A20" s="63" t="s">
        <v>63</v>
      </c>
      <c r="B20" s="63" t="s">
        <v>34</v>
      </c>
      <c r="C20" s="64">
        <v>6626.09</v>
      </c>
      <c r="D20" s="64">
        <v>6635.01</v>
      </c>
      <c r="E20" s="63" t="s">
        <v>64</v>
      </c>
      <c r="F20" s="65">
        <v>1</v>
      </c>
      <c r="G20" s="65">
        <v>1</v>
      </c>
      <c r="H20" s="65"/>
      <c r="I20" s="65"/>
      <c r="J20" s="65"/>
      <c r="K20" s="65"/>
      <c r="L20" s="65"/>
      <c r="M20" s="65">
        <v>1</v>
      </c>
      <c r="N20" s="65"/>
      <c r="O20" s="65"/>
      <c r="P20" s="65"/>
      <c r="Q20" s="66"/>
      <c r="R20"/>
    </row>
    <row r="21" spans="1:18" s="4" customFormat="1" ht="12.75" customHeight="1" x14ac:dyDescent="0.25">
      <c r="A21" s="63"/>
      <c r="B21" s="63"/>
      <c r="C21" s="64"/>
      <c r="D21" s="64"/>
      <c r="E21" s="63"/>
      <c r="F21" s="65"/>
      <c r="G21" s="65"/>
      <c r="H21" s="65"/>
      <c r="I21" s="65"/>
      <c r="J21" s="65"/>
      <c r="K21" s="65"/>
      <c r="L21" s="65"/>
      <c r="M21" s="65"/>
      <c r="N21" s="65"/>
      <c r="O21" s="65"/>
      <c r="P21" s="65"/>
      <c r="Q21" s="66"/>
      <c r="R21"/>
    </row>
    <row r="22" spans="1:18" s="4" customFormat="1" ht="12.75" customHeight="1" x14ac:dyDescent="0.25">
      <c r="A22" s="63" t="s">
        <v>63</v>
      </c>
      <c r="B22" s="63" t="s">
        <v>35</v>
      </c>
      <c r="C22" s="64">
        <v>6648.51</v>
      </c>
      <c r="D22" s="64"/>
      <c r="E22" s="63" t="s">
        <v>64</v>
      </c>
      <c r="F22" s="65"/>
      <c r="G22" s="65"/>
      <c r="H22" s="65">
        <v>1</v>
      </c>
      <c r="I22" s="65"/>
      <c r="J22" s="65"/>
      <c r="K22" s="65"/>
      <c r="L22" s="65"/>
      <c r="M22" s="65"/>
      <c r="N22" s="65"/>
      <c r="O22" s="65"/>
      <c r="P22" s="65"/>
      <c r="Q22" s="66"/>
      <c r="R22"/>
    </row>
    <row r="23" spans="1:18" s="4" customFormat="1" ht="12.75" customHeight="1" x14ac:dyDescent="0.25">
      <c r="A23" s="63" t="s">
        <v>63</v>
      </c>
      <c r="B23" s="63" t="s">
        <v>36</v>
      </c>
      <c r="C23" s="64">
        <v>6648.51</v>
      </c>
      <c r="D23" s="64"/>
      <c r="E23" s="63" t="s">
        <v>64</v>
      </c>
      <c r="F23" s="65"/>
      <c r="G23" s="65"/>
      <c r="H23" s="65"/>
      <c r="I23" s="65"/>
      <c r="J23" s="65"/>
      <c r="K23" s="65"/>
      <c r="L23" s="65"/>
      <c r="M23" s="65"/>
      <c r="N23" s="65"/>
      <c r="O23" s="65">
        <v>1</v>
      </c>
      <c r="P23" s="65"/>
      <c r="Q23" s="66"/>
      <c r="R23"/>
    </row>
    <row r="24" spans="1:18" s="4" customFormat="1" ht="12.75" customHeight="1" x14ac:dyDescent="0.25">
      <c r="A24" s="63" t="s">
        <v>68</v>
      </c>
      <c r="B24" s="63" t="s">
        <v>27</v>
      </c>
      <c r="C24" s="64">
        <v>6693.24</v>
      </c>
      <c r="D24" s="64">
        <v>6693.25</v>
      </c>
      <c r="E24" s="63" t="s">
        <v>69</v>
      </c>
      <c r="F24" s="65"/>
      <c r="G24" s="65"/>
      <c r="H24" s="65"/>
      <c r="I24" s="65"/>
      <c r="J24" s="65"/>
      <c r="K24" s="65"/>
      <c r="L24" s="65">
        <v>1</v>
      </c>
      <c r="M24" s="65"/>
      <c r="N24" s="65"/>
      <c r="O24" s="65"/>
      <c r="P24" s="65"/>
      <c r="Q24" s="66"/>
      <c r="R24"/>
    </row>
    <row r="25" spans="1:18" s="4" customFormat="1" ht="12.75" customHeight="1" x14ac:dyDescent="0.25">
      <c r="A25" s="63" t="s">
        <v>68</v>
      </c>
      <c r="B25" s="63" t="s">
        <v>29</v>
      </c>
      <c r="C25" s="64">
        <v>6867.61</v>
      </c>
      <c r="D25" s="64">
        <v>6869.93</v>
      </c>
      <c r="E25" s="63" t="s">
        <v>64</v>
      </c>
      <c r="F25" s="65"/>
      <c r="G25" s="65"/>
      <c r="H25" s="65"/>
      <c r="I25" s="65"/>
      <c r="J25" s="65"/>
      <c r="K25" s="65"/>
      <c r="L25" s="65">
        <v>1</v>
      </c>
      <c r="M25" s="65"/>
      <c r="N25" s="65"/>
      <c r="O25" s="65"/>
      <c r="P25" s="65"/>
      <c r="Q25" s="66"/>
      <c r="R25"/>
    </row>
    <row r="26" spans="1:18" s="4" customFormat="1" ht="12.75" customHeight="1" x14ac:dyDescent="0.25">
      <c r="A26" s="63" t="s">
        <v>68</v>
      </c>
      <c r="B26" s="63" t="s">
        <v>38</v>
      </c>
      <c r="C26" s="64" t="s">
        <v>70</v>
      </c>
      <c r="D26" s="64">
        <v>6829.86</v>
      </c>
      <c r="E26" s="63" t="s">
        <v>64</v>
      </c>
      <c r="F26" s="65"/>
      <c r="G26" s="65"/>
      <c r="H26" s="65"/>
      <c r="I26" s="65"/>
      <c r="J26" s="65"/>
      <c r="K26" s="65">
        <v>1</v>
      </c>
      <c r="L26" s="65"/>
      <c r="M26" s="65"/>
      <c r="N26" s="65"/>
      <c r="O26" s="65"/>
      <c r="P26" s="65"/>
      <c r="Q26" s="66"/>
      <c r="R26"/>
    </row>
    <row r="27" spans="1:18" s="4" customFormat="1" ht="12.75" customHeight="1" x14ac:dyDescent="0.25">
      <c r="A27" s="63"/>
      <c r="B27" s="63"/>
      <c r="C27" s="64"/>
      <c r="D27" s="64"/>
      <c r="E27" s="63"/>
      <c r="F27" s="65"/>
      <c r="G27" s="65"/>
      <c r="H27" s="65"/>
      <c r="I27" s="65"/>
      <c r="J27" s="65"/>
      <c r="K27" s="65"/>
      <c r="L27" s="65"/>
      <c r="M27" s="65"/>
      <c r="N27" s="65"/>
      <c r="O27" s="65"/>
      <c r="P27" s="65"/>
      <c r="Q27" s="66"/>
      <c r="R27"/>
    </row>
    <row r="28" spans="1:18" s="4" customFormat="1" ht="12.75" customHeight="1" x14ac:dyDescent="0.25">
      <c r="A28" s="63" t="s">
        <v>68</v>
      </c>
      <c r="B28" s="63" t="s">
        <v>40</v>
      </c>
      <c r="C28" s="64">
        <v>6871.66</v>
      </c>
      <c r="D28" s="64">
        <v>6870.94</v>
      </c>
      <c r="E28" s="63" t="s">
        <v>69</v>
      </c>
      <c r="F28" s="65"/>
      <c r="G28" s="65"/>
      <c r="H28" s="65"/>
      <c r="I28" s="65"/>
      <c r="J28" s="65"/>
      <c r="K28" s="65">
        <v>1</v>
      </c>
      <c r="L28" s="65"/>
      <c r="M28" s="65"/>
      <c r="N28" s="65"/>
      <c r="O28" s="65"/>
      <c r="P28" s="65"/>
      <c r="Q28" s="66"/>
      <c r="R28"/>
    </row>
    <row r="29" spans="1:18" s="4" customFormat="1" ht="12.75" customHeight="1" x14ac:dyDescent="0.25">
      <c r="A29" s="63" t="s">
        <v>68</v>
      </c>
      <c r="B29" s="63" t="s">
        <v>41</v>
      </c>
      <c r="C29" s="64">
        <v>6907.06</v>
      </c>
      <c r="D29" s="64"/>
      <c r="E29" s="63" t="s">
        <v>65</v>
      </c>
      <c r="F29" s="65"/>
      <c r="G29" s="65"/>
      <c r="H29" s="65"/>
      <c r="I29" s="65"/>
      <c r="J29" s="65">
        <v>1</v>
      </c>
      <c r="K29" s="65"/>
      <c r="L29" s="65"/>
      <c r="M29" s="65"/>
      <c r="N29" s="65"/>
      <c r="O29" s="65"/>
      <c r="P29" s="65"/>
      <c r="Q29" s="66"/>
      <c r="R29"/>
    </row>
    <row r="30" spans="1:18" s="4" customFormat="1" ht="12.75" customHeight="1" x14ac:dyDescent="0.25">
      <c r="A30" s="63" t="s">
        <v>68</v>
      </c>
      <c r="B30" s="63" t="s">
        <v>30</v>
      </c>
      <c r="C30" s="64">
        <v>6931.96</v>
      </c>
      <c r="D30" s="64"/>
      <c r="E30" s="63" t="s">
        <v>64</v>
      </c>
      <c r="F30" s="65"/>
      <c r="G30" s="65">
        <v>1</v>
      </c>
      <c r="H30" s="65"/>
      <c r="I30" s="65"/>
      <c r="J30" s="65">
        <v>1</v>
      </c>
      <c r="K30" s="65"/>
      <c r="L30" s="65"/>
      <c r="M30" s="65"/>
      <c r="N30" s="65"/>
      <c r="O30" s="65"/>
      <c r="P30" s="65"/>
      <c r="Q30" s="66"/>
      <c r="R30"/>
    </row>
    <row r="31" spans="1:18" s="4" customFormat="1" ht="12.75" customHeight="1" x14ac:dyDescent="0.25">
      <c r="A31" s="63" t="s">
        <v>68</v>
      </c>
      <c r="B31" s="63" t="s">
        <v>71</v>
      </c>
      <c r="C31" s="64">
        <v>6935.66</v>
      </c>
      <c r="D31" s="64"/>
      <c r="E31" s="63" t="s">
        <v>64</v>
      </c>
      <c r="F31" s="65"/>
      <c r="G31" s="65"/>
      <c r="H31" s="65"/>
      <c r="I31" s="65"/>
      <c r="J31" s="65"/>
      <c r="K31" s="65"/>
      <c r="L31" s="65"/>
      <c r="M31" s="65"/>
      <c r="N31" s="65"/>
      <c r="O31" s="65"/>
      <c r="P31" s="65">
        <v>1</v>
      </c>
      <c r="Q31" s="66"/>
      <c r="R31"/>
    </row>
    <row r="32" spans="1:18" s="4" customFormat="1" ht="12.75" customHeight="1" x14ac:dyDescent="0.25">
      <c r="A32" s="63" t="s">
        <v>68</v>
      </c>
      <c r="B32" s="63" t="s">
        <v>28</v>
      </c>
      <c r="C32" s="64">
        <v>6941.84</v>
      </c>
      <c r="D32" s="64"/>
      <c r="E32" s="63" t="s">
        <v>64</v>
      </c>
      <c r="F32" s="65"/>
      <c r="G32" s="65"/>
      <c r="H32" s="65"/>
      <c r="I32" s="65">
        <v>1</v>
      </c>
      <c r="J32" s="65"/>
      <c r="K32" s="65"/>
      <c r="L32" s="65"/>
      <c r="M32" s="65"/>
      <c r="N32" s="65"/>
      <c r="O32" s="65"/>
      <c r="P32" s="65"/>
      <c r="Q32" s="66"/>
      <c r="R32"/>
    </row>
    <row r="33" spans="1:18" s="4" customFormat="1" ht="12.75" customHeight="1" x14ac:dyDescent="0.25">
      <c r="A33" s="63"/>
      <c r="B33" s="63"/>
      <c r="C33" s="64"/>
      <c r="D33" s="64"/>
      <c r="E33" s="63"/>
      <c r="F33" s="65"/>
      <c r="G33" s="65"/>
      <c r="H33" s="65"/>
      <c r="I33" s="65"/>
      <c r="J33" s="65"/>
      <c r="K33" s="65"/>
      <c r="L33" s="65"/>
      <c r="M33" s="65"/>
      <c r="N33" s="65"/>
      <c r="O33" s="65"/>
      <c r="P33" s="65"/>
      <c r="Q33" s="66"/>
      <c r="R33"/>
    </row>
    <row r="34" spans="1:18" s="4" customFormat="1" ht="12.75" customHeight="1" x14ac:dyDescent="0.25">
      <c r="A34" s="63" t="s">
        <v>68</v>
      </c>
      <c r="B34" s="63" t="s">
        <v>44</v>
      </c>
      <c r="C34" s="64">
        <v>6935.4</v>
      </c>
      <c r="D34" s="64">
        <v>6964.51</v>
      </c>
      <c r="E34" s="63" t="s">
        <v>64</v>
      </c>
      <c r="F34" s="65"/>
      <c r="G34" s="65"/>
      <c r="H34" s="65"/>
      <c r="I34" s="65"/>
      <c r="J34" s="65"/>
      <c r="K34" s="65">
        <v>1</v>
      </c>
      <c r="L34" s="65"/>
      <c r="M34" s="65"/>
      <c r="N34" s="65"/>
      <c r="O34" s="65"/>
      <c r="P34" s="65"/>
      <c r="Q34" s="66"/>
      <c r="R34"/>
    </row>
    <row r="35" spans="1:18" s="4" customFormat="1" ht="12.75" customHeight="1" x14ac:dyDescent="0.25">
      <c r="A35" s="63" t="s">
        <v>68</v>
      </c>
      <c r="B35" s="63" t="s">
        <v>43</v>
      </c>
      <c r="C35" s="64">
        <v>6893.43</v>
      </c>
      <c r="D35" s="64"/>
      <c r="E35" s="63" t="s">
        <v>64</v>
      </c>
      <c r="F35" s="65"/>
      <c r="G35" s="65"/>
      <c r="H35" s="65">
        <v>1</v>
      </c>
      <c r="I35" s="65"/>
      <c r="J35" s="65"/>
      <c r="K35" s="65"/>
      <c r="L35" s="65"/>
      <c r="M35" s="65"/>
      <c r="N35" s="65">
        <v>1</v>
      </c>
      <c r="O35" s="65"/>
      <c r="P35" s="65"/>
      <c r="Q35" s="66"/>
      <c r="R35"/>
    </row>
    <row r="36" spans="1:18" s="4" customFormat="1" ht="12.75" customHeight="1" thickBot="1" x14ac:dyDescent="0.3">
      <c r="A36" s="63" t="s">
        <v>68</v>
      </c>
      <c r="B36" s="63" t="s">
        <v>42</v>
      </c>
      <c r="C36" s="64">
        <v>6996.92</v>
      </c>
      <c r="D36" s="64"/>
      <c r="E36" s="63" t="s">
        <v>64</v>
      </c>
      <c r="F36" s="65"/>
      <c r="G36" s="65"/>
      <c r="H36" s="65"/>
      <c r="I36" s="65"/>
      <c r="J36" s="65">
        <v>1</v>
      </c>
      <c r="K36" s="65"/>
      <c r="L36" s="65"/>
      <c r="M36" s="65"/>
      <c r="N36" s="65"/>
      <c r="O36" s="65"/>
      <c r="P36" s="65"/>
      <c r="Q36" s="66"/>
      <c r="R36"/>
    </row>
    <row r="37" spans="1:18" s="4" customFormat="1" ht="12.75" customHeight="1" x14ac:dyDescent="0.25">
      <c r="A37" s="210" t="s">
        <v>72</v>
      </c>
      <c r="B37" s="211"/>
      <c r="C37" s="211"/>
      <c r="D37" s="211"/>
      <c r="E37" s="212"/>
      <c r="F37" s="208">
        <f>SUM(F15:F36)</f>
        <v>1</v>
      </c>
      <c r="G37" s="208">
        <f t="shared" ref="G37:P37" si="0">SUM(G15:G36)</f>
        <v>4</v>
      </c>
      <c r="H37" s="208">
        <f t="shared" si="0"/>
        <v>3</v>
      </c>
      <c r="I37" s="208">
        <f t="shared" si="0"/>
        <v>1</v>
      </c>
      <c r="J37" s="208">
        <f t="shared" si="0"/>
        <v>5</v>
      </c>
      <c r="K37" s="208">
        <f t="shared" si="0"/>
        <v>4</v>
      </c>
      <c r="L37" s="208">
        <f t="shared" si="0"/>
        <v>2</v>
      </c>
      <c r="M37" s="208">
        <f t="shared" si="0"/>
        <v>1</v>
      </c>
      <c r="N37" s="208">
        <f t="shared" si="0"/>
        <v>1</v>
      </c>
      <c r="O37" s="208">
        <f t="shared" si="0"/>
        <v>1</v>
      </c>
      <c r="P37" s="208">
        <f t="shared" si="0"/>
        <v>1</v>
      </c>
      <c r="Q37" s="208" t="s">
        <v>61</v>
      </c>
      <c r="R37"/>
    </row>
    <row r="38" spans="1:18" s="4" customFormat="1" ht="12.75" customHeight="1" thickBot="1" x14ac:dyDescent="0.3">
      <c r="A38" s="213"/>
      <c r="B38" s="214"/>
      <c r="C38" s="214"/>
      <c r="D38" s="214"/>
      <c r="E38" s="215"/>
      <c r="F38" s="209"/>
      <c r="G38" s="209"/>
      <c r="H38" s="209"/>
      <c r="I38" s="209"/>
      <c r="J38" s="209"/>
      <c r="K38" s="209"/>
      <c r="L38" s="209"/>
      <c r="M38" s="209"/>
      <c r="N38" s="209"/>
      <c r="O38" s="209"/>
      <c r="P38" s="209"/>
      <c r="Q38" s="209"/>
      <c r="R38"/>
    </row>
    <row r="39" spans="1:18" s="4" customFormat="1" ht="12.75" customHeight="1" x14ac:dyDescent="0.25">
      <c r="A39" s="67"/>
      <c r="B39" s="67"/>
      <c r="C39" s="68"/>
      <c r="D39" s="68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  <c r="P39" s="67"/>
      <c r="Q39" s="69"/>
      <c r="R39"/>
    </row>
    <row r="40" spans="1:18" s="4" customFormat="1" ht="12.75" customHeight="1" x14ac:dyDescent="0.25">
      <c r="A40" s="67"/>
      <c r="B40" s="67"/>
      <c r="C40" s="68"/>
      <c r="D40" s="68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  <c r="P40" s="67"/>
      <c r="Q40" s="69"/>
      <c r="R40"/>
    </row>
    <row r="41" spans="1:18" ht="12.75" customHeight="1" x14ac:dyDescent="0.25">
      <c r="A41" s="67"/>
      <c r="B41" s="67"/>
      <c r="C41" s="68"/>
      <c r="D41" s="68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67"/>
      <c r="P41" s="67"/>
      <c r="Q41" s="69"/>
    </row>
    <row r="42" spans="1:18" s="4" customFormat="1" ht="12.75" customHeight="1" x14ac:dyDescent="0.25">
      <c r="A42" s="67"/>
      <c r="B42" s="67"/>
      <c r="C42" s="68"/>
      <c r="D42" s="68"/>
      <c r="E42" s="67"/>
      <c r="F42" s="67"/>
      <c r="G42" s="67"/>
      <c r="H42" s="67"/>
      <c r="I42" s="67"/>
      <c r="J42" s="67"/>
      <c r="K42" s="67"/>
      <c r="L42" s="67"/>
      <c r="M42" s="67"/>
      <c r="N42" s="67"/>
      <c r="O42" s="67"/>
      <c r="P42" s="67"/>
      <c r="Q42" s="69"/>
      <c r="R42"/>
    </row>
    <row r="43" spans="1:18" ht="12.75" customHeight="1" x14ac:dyDescent="0.25">
      <c r="A43" s="67"/>
      <c r="B43" s="67"/>
      <c r="C43" s="68"/>
      <c r="D43" s="68"/>
      <c r="E43" s="67"/>
      <c r="F43" s="67"/>
      <c r="G43" s="67"/>
      <c r="H43" s="67"/>
      <c r="I43" s="67"/>
      <c r="J43" s="67"/>
      <c r="K43" s="67"/>
      <c r="L43" s="67"/>
      <c r="M43" s="67"/>
      <c r="N43" s="67"/>
      <c r="O43" s="67"/>
      <c r="P43" s="67"/>
      <c r="Q43" s="69"/>
    </row>
    <row r="44" spans="1:18" ht="12.75" customHeight="1" x14ac:dyDescent="0.25">
      <c r="A44" s="67"/>
      <c r="B44" s="67"/>
      <c r="C44" s="68"/>
      <c r="D44" s="68"/>
      <c r="E44" s="67"/>
      <c r="F44" s="67"/>
      <c r="G44" s="67"/>
      <c r="H44" s="67"/>
      <c r="I44" s="67"/>
      <c r="J44" s="67"/>
      <c r="K44" s="67"/>
      <c r="L44" s="67"/>
      <c r="M44" s="67"/>
      <c r="N44" s="67"/>
      <c r="O44" s="67"/>
      <c r="P44" s="67"/>
      <c r="Q44" s="69"/>
    </row>
    <row r="45" spans="1:18" ht="12.75" customHeight="1" x14ac:dyDescent="0.25">
      <c r="A45" s="67"/>
      <c r="B45" s="67"/>
      <c r="C45" s="68"/>
      <c r="D45" s="68"/>
      <c r="E45" s="67"/>
      <c r="F45" s="67"/>
      <c r="G45" s="67"/>
      <c r="H45" s="67"/>
      <c r="I45" s="67"/>
      <c r="J45" s="67"/>
      <c r="K45" s="67"/>
      <c r="L45" s="67"/>
      <c r="M45" s="67"/>
      <c r="N45" s="67"/>
      <c r="O45" s="67"/>
      <c r="P45" s="67"/>
      <c r="Q45" s="69"/>
    </row>
    <row r="46" spans="1:18" s="4" customFormat="1" ht="12.75" customHeight="1" x14ac:dyDescent="0.25">
      <c r="A46" s="70"/>
      <c r="B46" s="70"/>
      <c r="C46" s="71"/>
      <c r="D46" s="71"/>
      <c r="E46" s="70"/>
      <c r="F46" s="67"/>
      <c r="G46" s="67"/>
      <c r="H46" s="67"/>
      <c r="I46" s="67"/>
      <c r="J46" s="67"/>
      <c r="K46" s="67"/>
      <c r="L46" s="67"/>
      <c r="M46" s="67"/>
      <c r="N46" s="67"/>
      <c r="O46" s="67"/>
      <c r="P46" s="67"/>
      <c r="Q46" s="69"/>
      <c r="R46"/>
    </row>
    <row r="47" spans="1:18" s="4" customFormat="1" ht="12.75" customHeight="1" x14ac:dyDescent="0.25">
      <c r="A47" s="70"/>
      <c r="B47" s="70"/>
      <c r="C47" s="71"/>
      <c r="D47" s="71"/>
      <c r="E47" s="70"/>
      <c r="F47" s="67"/>
      <c r="G47" s="67"/>
      <c r="H47" s="67"/>
      <c r="I47" s="67"/>
      <c r="J47" s="67"/>
      <c r="K47" s="67"/>
      <c r="L47" s="67"/>
      <c r="M47" s="67"/>
      <c r="N47" s="67"/>
      <c r="O47" s="67"/>
      <c r="P47" s="67"/>
      <c r="Q47" s="69"/>
      <c r="R47"/>
    </row>
    <row r="48" spans="1:18" s="4" customFormat="1" ht="12.75" customHeight="1" x14ac:dyDescent="0.25">
      <c r="A48" s="70"/>
      <c r="B48" s="70"/>
      <c r="C48" s="71"/>
      <c r="D48" s="71"/>
      <c r="E48" s="70"/>
      <c r="F48" s="67"/>
      <c r="G48" s="67"/>
      <c r="H48" s="67"/>
      <c r="I48" s="67"/>
      <c r="J48" s="67"/>
      <c r="K48" s="67"/>
      <c r="L48" s="67"/>
      <c r="M48" s="67"/>
      <c r="N48" s="67"/>
      <c r="O48" s="67"/>
      <c r="P48" s="67"/>
      <c r="Q48" s="69"/>
      <c r="R48"/>
    </row>
    <row r="49" spans="1:18" s="4" customFormat="1" ht="12.75" customHeight="1" x14ac:dyDescent="0.25">
      <c r="A49" s="70"/>
      <c r="B49" s="70"/>
      <c r="C49" s="71"/>
      <c r="D49" s="71"/>
      <c r="E49" s="70"/>
      <c r="F49" s="67"/>
      <c r="G49" s="67"/>
      <c r="H49" s="67"/>
      <c r="I49" s="67"/>
      <c r="J49" s="67"/>
      <c r="K49" s="67"/>
      <c r="L49" s="67"/>
      <c r="M49" s="67"/>
      <c r="N49" s="67"/>
      <c r="O49" s="67"/>
      <c r="P49" s="67"/>
      <c r="Q49" s="69"/>
      <c r="R49"/>
    </row>
    <row r="50" spans="1:18" s="4" customFormat="1" ht="12.75" customHeight="1" x14ac:dyDescent="0.25">
      <c r="A50" s="70"/>
      <c r="B50" s="70"/>
      <c r="C50" s="71"/>
      <c r="D50" s="71"/>
      <c r="E50" s="70"/>
      <c r="F50" s="67"/>
      <c r="G50" s="67"/>
      <c r="H50" s="67"/>
      <c r="I50" s="67"/>
      <c r="J50" s="67"/>
      <c r="K50" s="67"/>
      <c r="L50" s="67"/>
      <c r="M50" s="67"/>
      <c r="N50" s="67"/>
      <c r="O50" s="67"/>
      <c r="P50" s="67"/>
      <c r="Q50" s="69"/>
      <c r="R50"/>
    </row>
    <row r="51" spans="1:18" s="4" customFormat="1" ht="12.75" customHeight="1" x14ac:dyDescent="0.25">
      <c r="A51" s="70"/>
      <c r="B51" s="70"/>
      <c r="C51" s="71"/>
      <c r="D51" s="71"/>
      <c r="E51" s="70"/>
      <c r="F51" s="67"/>
      <c r="G51" s="67"/>
      <c r="H51" s="67"/>
      <c r="I51" s="67"/>
      <c r="J51" s="67"/>
      <c r="K51" s="67"/>
      <c r="L51" s="67"/>
      <c r="M51" s="67"/>
      <c r="N51" s="67"/>
      <c r="O51" s="67"/>
      <c r="P51" s="67"/>
      <c r="Q51" s="69"/>
      <c r="R51"/>
    </row>
    <row r="52" spans="1:18" s="4" customFormat="1" ht="12.75" customHeight="1" x14ac:dyDescent="0.25">
      <c r="A52" s="70"/>
      <c r="B52" s="70"/>
      <c r="C52" s="71"/>
      <c r="D52" s="71"/>
      <c r="E52" s="70"/>
      <c r="F52" s="67"/>
      <c r="G52" s="67"/>
      <c r="H52" s="67"/>
      <c r="I52" s="67"/>
      <c r="J52" s="67"/>
      <c r="K52" s="67"/>
      <c r="L52" s="67"/>
      <c r="M52" s="67"/>
      <c r="N52" s="67"/>
      <c r="O52" s="67"/>
      <c r="P52" s="67"/>
      <c r="Q52" s="69"/>
      <c r="R52"/>
    </row>
    <row r="53" spans="1:18" s="4" customFormat="1" ht="12.75" customHeight="1" x14ac:dyDescent="0.25">
      <c r="A53" s="70"/>
      <c r="B53" s="70"/>
      <c r="C53" s="71"/>
      <c r="D53" s="71"/>
      <c r="E53" s="70"/>
      <c r="F53" s="67"/>
      <c r="G53" s="67"/>
      <c r="H53" s="67"/>
      <c r="I53" s="67"/>
      <c r="J53" s="67"/>
      <c r="K53" s="67"/>
      <c r="L53" s="67"/>
      <c r="M53" s="67"/>
      <c r="N53" s="67"/>
      <c r="O53" s="67"/>
      <c r="P53" s="67"/>
      <c r="Q53" s="69"/>
      <c r="R53"/>
    </row>
    <row r="54" spans="1:18" s="4" customFormat="1" ht="12.75" customHeight="1" x14ac:dyDescent="0.25">
      <c r="A54" s="70"/>
      <c r="B54" s="70"/>
      <c r="C54" s="71"/>
      <c r="D54" s="71"/>
      <c r="E54" s="70"/>
      <c r="F54" s="67"/>
      <c r="G54" s="67"/>
      <c r="H54" s="67"/>
      <c r="I54" s="67"/>
      <c r="J54" s="67"/>
      <c r="K54" s="67"/>
      <c r="L54" s="67"/>
      <c r="M54" s="67"/>
      <c r="N54" s="67"/>
      <c r="O54" s="67"/>
      <c r="P54" s="67"/>
      <c r="Q54" s="69"/>
      <c r="R54"/>
    </row>
    <row r="55" spans="1:18" s="4" customFormat="1" ht="12.75" customHeight="1" x14ac:dyDescent="0.25">
      <c r="A55" s="70"/>
      <c r="B55" s="70"/>
      <c r="C55" s="71"/>
      <c r="D55" s="71"/>
      <c r="E55" s="70"/>
      <c r="F55" s="67"/>
      <c r="G55" s="67"/>
      <c r="H55" s="67"/>
      <c r="I55" s="67"/>
      <c r="J55" s="67"/>
      <c r="K55" s="67"/>
      <c r="L55" s="67"/>
      <c r="M55" s="67"/>
      <c r="N55" s="67"/>
      <c r="O55" s="67"/>
      <c r="P55" s="67"/>
      <c r="Q55" s="69"/>
      <c r="R55"/>
    </row>
    <row r="56" spans="1:18" s="4" customFormat="1" ht="12.75" customHeight="1" x14ac:dyDescent="0.25">
      <c r="A56" s="70"/>
      <c r="B56" s="70"/>
      <c r="C56" s="71"/>
      <c r="D56" s="71"/>
      <c r="E56" s="70"/>
      <c r="F56" s="67"/>
      <c r="G56" s="67"/>
      <c r="H56" s="67"/>
      <c r="I56" s="67"/>
      <c r="J56" s="67"/>
      <c r="K56" s="67"/>
      <c r="L56" s="67"/>
      <c r="M56" s="67"/>
      <c r="N56" s="67"/>
      <c r="O56" s="67"/>
      <c r="P56" s="67"/>
      <c r="Q56" s="69"/>
      <c r="R56"/>
    </row>
    <row r="57" spans="1:18" s="4" customFormat="1" ht="12.75" customHeight="1" x14ac:dyDescent="0.25">
      <c r="A57" s="70"/>
      <c r="B57" s="70"/>
      <c r="C57" s="71"/>
      <c r="D57" s="71"/>
      <c r="E57" s="70"/>
      <c r="F57" s="67"/>
      <c r="G57" s="67"/>
      <c r="H57" s="67"/>
      <c r="I57" s="67"/>
      <c r="J57" s="67"/>
      <c r="K57" s="67"/>
      <c r="L57" s="67"/>
      <c r="M57" s="67"/>
      <c r="N57" s="67"/>
      <c r="O57" s="67"/>
      <c r="P57" s="67"/>
      <c r="Q57" s="69"/>
      <c r="R57"/>
    </row>
    <row r="58" spans="1:18" s="4" customFormat="1" ht="12.75" customHeight="1" x14ac:dyDescent="0.25">
      <c r="A58" s="70"/>
      <c r="B58" s="70"/>
      <c r="C58" s="71"/>
      <c r="D58" s="71"/>
      <c r="E58" s="70"/>
      <c r="F58" s="67"/>
      <c r="G58" s="67"/>
      <c r="H58" s="67"/>
      <c r="I58" s="67"/>
      <c r="J58" s="67"/>
      <c r="K58" s="67"/>
      <c r="L58" s="67"/>
      <c r="M58" s="67"/>
      <c r="N58" s="67"/>
      <c r="O58" s="67"/>
      <c r="P58" s="67"/>
      <c r="Q58" s="69"/>
      <c r="R58"/>
    </row>
    <row r="59" spans="1:18" s="4" customFormat="1" ht="12.75" customHeight="1" x14ac:dyDescent="0.25">
      <c r="A59" s="70"/>
      <c r="B59" s="70"/>
      <c r="C59" s="71"/>
      <c r="D59" s="71"/>
      <c r="E59" s="70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9"/>
      <c r="R59"/>
    </row>
    <row r="60" spans="1:18" s="4" customFormat="1" ht="12.75" customHeight="1" x14ac:dyDescent="0.25">
      <c r="A60" s="70"/>
      <c r="B60" s="70"/>
      <c r="C60" s="71"/>
      <c r="D60" s="71"/>
      <c r="E60" s="70"/>
      <c r="F60" s="67"/>
      <c r="G60" s="67"/>
      <c r="H60" s="67"/>
      <c r="I60" s="67"/>
      <c r="J60" s="67"/>
      <c r="K60" s="67"/>
      <c r="L60" s="67"/>
      <c r="M60" s="67"/>
      <c r="N60" s="67"/>
      <c r="O60" s="67"/>
      <c r="P60" s="67"/>
      <c r="Q60" s="69"/>
      <c r="R60"/>
    </row>
    <row r="61" spans="1:18" s="4" customFormat="1" ht="12.75" customHeight="1" x14ac:dyDescent="0.25">
      <c r="A61" s="70"/>
      <c r="B61" s="70"/>
      <c r="C61" s="71"/>
      <c r="D61" s="71"/>
      <c r="E61" s="70"/>
      <c r="F61" s="67"/>
      <c r="G61" s="67"/>
      <c r="H61" s="67"/>
      <c r="I61" s="67"/>
      <c r="J61" s="67"/>
      <c r="K61" s="67"/>
      <c r="L61" s="67"/>
      <c r="M61" s="67"/>
      <c r="N61" s="67"/>
      <c r="O61" s="67"/>
      <c r="P61" s="67"/>
      <c r="Q61" s="69"/>
      <c r="R61"/>
    </row>
    <row r="62" spans="1:18" s="4" customFormat="1" ht="12.75" customHeight="1" x14ac:dyDescent="0.25">
      <c r="A62" s="70"/>
      <c r="B62" s="70"/>
      <c r="C62" s="71"/>
      <c r="D62" s="71"/>
      <c r="E62" s="70"/>
      <c r="F62" s="67"/>
      <c r="G62" s="67"/>
      <c r="H62" s="67"/>
      <c r="I62" s="67"/>
      <c r="J62" s="67"/>
      <c r="K62" s="67"/>
      <c r="L62" s="67"/>
      <c r="M62" s="67"/>
      <c r="N62" s="67"/>
      <c r="O62" s="67"/>
      <c r="P62" s="67"/>
      <c r="Q62" s="69"/>
      <c r="R62"/>
    </row>
    <row r="63" spans="1:18" s="4" customFormat="1" ht="12.75" customHeight="1" x14ac:dyDescent="0.25">
      <c r="A63" s="70"/>
      <c r="B63" s="70"/>
      <c r="C63" s="71"/>
      <c r="D63" s="71"/>
      <c r="E63" s="70"/>
      <c r="F63" s="67"/>
      <c r="G63" s="67"/>
      <c r="H63" s="67"/>
      <c r="I63" s="67"/>
      <c r="J63" s="67"/>
      <c r="K63" s="67"/>
      <c r="L63" s="67"/>
      <c r="M63" s="67"/>
      <c r="N63" s="67"/>
      <c r="O63" s="67"/>
      <c r="P63" s="67"/>
      <c r="Q63" s="69"/>
      <c r="R63"/>
    </row>
    <row r="64" spans="1:18" s="4" customFormat="1" ht="12.75" customHeight="1" x14ac:dyDescent="0.25">
      <c r="A64" s="70"/>
      <c r="B64" s="70"/>
      <c r="C64" s="71"/>
      <c r="D64" s="71"/>
      <c r="E64" s="70"/>
      <c r="F64" s="67"/>
      <c r="G64" s="67"/>
      <c r="H64" s="67"/>
      <c r="I64" s="67"/>
      <c r="J64" s="67"/>
      <c r="K64" s="67"/>
      <c r="L64" s="67"/>
      <c r="M64" s="67"/>
      <c r="N64" s="67"/>
      <c r="O64" s="67"/>
      <c r="P64" s="67"/>
      <c r="Q64" s="69"/>
      <c r="R64"/>
    </row>
    <row r="65" spans="1:18" s="4" customFormat="1" ht="12.75" customHeight="1" x14ac:dyDescent="0.25">
      <c r="A65" s="70"/>
      <c r="B65" s="70"/>
      <c r="C65" s="71"/>
      <c r="D65" s="71"/>
      <c r="E65" s="70"/>
      <c r="F65" s="67"/>
      <c r="G65" s="67"/>
      <c r="H65" s="67"/>
      <c r="I65" s="67"/>
      <c r="J65" s="67"/>
      <c r="K65" s="67"/>
      <c r="L65" s="67"/>
      <c r="M65" s="67"/>
      <c r="N65" s="67"/>
      <c r="O65" s="67"/>
      <c r="P65" s="67"/>
      <c r="Q65" s="69"/>
      <c r="R65"/>
    </row>
    <row r="66" spans="1:18" s="4" customFormat="1" ht="12.75" customHeight="1" x14ac:dyDescent="0.25">
      <c r="A66" s="70"/>
      <c r="B66" s="70"/>
      <c r="C66" s="71"/>
      <c r="D66" s="71"/>
      <c r="E66" s="70"/>
      <c r="F66" s="67"/>
      <c r="G66" s="67"/>
      <c r="H66" s="67"/>
      <c r="I66" s="67"/>
      <c r="J66" s="67"/>
      <c r="K66" s="67"/>
      <c r="L66" s="67"/>
      <c r="M66" s="67"/>
      <c r="N66" s="67"/>
      <c r="O66" s="67"/>
      <c r="P66" s="67"/>
      <c r="Q66" s="69"/>
      <c r="R66"/>
    </row>
    <row r="67" spans="1:18" s="4" customFormat="1" ht="12.75" customHeight="1" x14ac:dyDescent="0.25">
      <c r="A67" s="70"/>
      <c r="B67" s="70"/>
      <c r="C67" s="71"/>
      <c r="D67" s="71"/>
      <c r="E67" s="70"/>
      <c r="F67" s="67"/>
      <c r="G67" s="67"/>
      <c r="H67" s="67"/>
      <c r="I67" s="67"/>
      <c r="J67" s="67"/>
      <c r="K67" s="67"/>
      <c r="L67" s="67"/>
      <c r="M67" s="67"/>
      <c r="N67" s="67"/>
      <c r="O67" s="67"/>
      <c r="P67" s="67"/>
      <c r="Q67" s="69"/>
      <c r="R67"/>
    </row>
    <row r="68" spans="1:18" s="4" customFormat="1" ht="12.75" customHeight="1" x14ac:dyDescent="0.25">
      <c r="A68" s="70"/>
      <c r="B68" s="70"/>
      <c r="C68" s="71"/>
      <c r="D68" s="71"/>
      <c r="E68" s="70"/>
      <c r="F68" s="67"/>
      <c r="G68" s="67"/>
      <c r="H68" s="67"/>
      <c r="I68" s="67"/>
      <c r="J68" s="67"/>
      <c r="K68" s="67"/>
      <c r="L68" s="67"/>
      <c r="M68" s="67"/>
      <c r="N68" s="67"/>
      <c r="O68" s="67"/>
      <c r="P68" s="67"/>
      <c r="Q68" s="69"/>
      <c r="R68"/>
    </row>
    <row r="69" spans="1:18" s="4" customFormat="1" ht="12.75" customHeight="1" x14ac:dyDescent="0.25">
      <c r="A69" s="70"/>
      <c r="B69" s="70"/>
      <c r="C69" s="71"/>
      <c r="D69" s="71"/>
      <c r="E69" s="70"/>
      <c r="F69" s="67"/>
      <c r="G69" s="67"/>
      <c r="H69" s="67"/>
      <c r="I69" s="67"/>
      <c r="J69" s="67"/>
      <c r="K69" s="67"/>
      <c r="L69" s="67"/>
      <c r="M69" s="67"/>
      <c r="N69" s="67"/>
      <c r="O69" s="67"/>
      <c r="P69" s="67"/>
      <c r="Q69" s="69"/>
      <c r="R69"/>
    </row>
    <row r="70" spans="1:18" s="4" customFormat="1" ht="12.75" customHeight="1" x14ac:dyDescent="0.25">
      <c r="A70" s="70"/>
      <c r="B70" s="70"/>
      <c r="C70" s="71"/>
      <c r="D70" s="71"/>
      <c r="E70" s="70"/>
      <c r="F70" s="67"/>
      <c r="G70" s="67"/>
      <c r="H70" s="67"/>
      <c r="I70" s="67"/>
      <c r="J70" s="67"/>
      <c r="K70" s="67"/>
      <c r="L70" s="67"/>
      <c r="M70" s="67"/>
      <c r="N70" s="67"/>
      <c r="O70" s="67"/>
      <c r="P70" s="67"/>
      <c r="Q70" s="69"/>
      <c r="R70"/>
    </row>
    <row r="71" spans="1:18" s="4" customFormat="1" ht="12.75" customHeight="1" x14ac:dyDescent="0.25">
      <c r="A71" s="70"/>
      <c r="B71" s="70"/>
      <c r="C71" s="71"/>
      <c r="D71" s="71"/>
      <c r="E71" s="70"/>
      <c r="F71" s="67"/>
      <c r="G71" s="67"/>
      <c r="H71" s="67"/>
      <c r="I71" s="67"/>
      <c r="J71" s="67"/>
      <c r="K71" s="67"/>
      <c r="L71" s="67"/>
      <c r="M71" s="67"/>
      <c r="N71" s="67"/>
      <c r="O71" s="67"/>
      <c r="P71" s="67"/>
      <c r="Q71" s="69"/>
      <c r="R71"/>
    </row>
    <row r="72" spans="1:18" s="4" customFormat="1" ht="12.75" customHeight="1" x14ac:dyDescent="0.25">
      <c r="A72" s="70"/>
      <c r="B72" s="70"/>
      <c r="C72" s="71"/>
      <c r="D72" s="71"/>
      <c r="E72" s="70"/>
      <c r="F72" s="67"/>
      <c r="G72" s="67"/>
      <c r="H72" s="67"/>
      <c r="I72" s="67"/>
      <c r="J72" s="67"/>
      <c r="K72" s="67"/>
      <c r="L72" s="67"/>
      <c r="M72" s="67"/>
      <c r="N72" s="67"/>
      <c r="O72" s="67"/>
      <c r="P72" s="67"/>
      <c r="Q72" s="69"/>
      <c r="R72"/>
    </row>
    <row r="73" spans="1:18" s="4" customFormat="1" ht="12.75" customHeight="1" x14ac:dyDescent="0.25">
      <c r="A73" s="70"/>
      <c r="B73" s="70"/>
      <c r="C73" s="71"/>
      <c r="D73" s="71"/>
      <c r="E73" s="70"/>
      <c r="F73" s="67"/>
      <c r="G73" s="67"/>
      <c r="H73" s="67"/>
      <c r="I73" s="67"/>
      <c r="J73" s="67"/>
      <c r="K73" s="67"/>
      <c r="L73" s="67"/>
      <c r="M73" s="67"/>
      <c r="N73" s="67"/>
      <c r="O73" s="67"/>
      <c r="P73" s="67"/>
      <c r="Q73" s="69"/>
      <c r="R73"/>
    </row>
    <row r="74" spans="1:18" s="4" customFormat="1" ht="12.75" customHeight="1" x14ac:dyDescent="0.25">
      <c r="A74" s="70"/>
      <c r="B74" s="70"/>
      <c r="C74" s="71"/>
      <c r="D74" s="71"/>
      <c r="E74" s="70"/>
      <c r="F74" s="67"/>
      <c r="G74" s="67"/>
      <c r="H74" s="67"/>
      <c r="I74" s="67"/>
      <c r="J74" s="67"/>
      <c r="K74" s="67"/>
      <c r="L74" s="67"/>
      <c r="M74" s="67"/>
      <c r="N74" s="67"/>
      <c r="O74" s="67"/>
      <c r="P74" s="67"/>
      <c r="Q74" s="69"/>
      <c r="R74"/>
    </row>
    <row r="75" spans="1:18" s="4" customFormat="1" ht="12.75" customHeight="1" x14ac:dyDescent="0.25">
      <c r="A75" s="70"/>
      <c r="B75" s="70"/>
      <c r="C75" s="71"/>
      <c r="D75" s="71"/>
      <c r="E75" s="70"/>
      <c r="F75" s="67"/>
      <c r="G75" s="67"/>
      <c r="H75" s="67"/>
      <c r="I75" s="67"/>
      <c r="J75" s="67"/>
      <c r="K75" s="67"/>
      <c r="L75" s="67"/>
      <c r="M75" s="67"/>
      <c r="N75" s="67"/>
      <c r="O75" s="67"/>
      <c r="P75" s="67"/>
      <c r="Q75" s="69"/>
      <c r="R75"/>
    </row>
    <row r="76" spans="1:18" s="4" customFormat="1" ht="12.75" customHeight="1" x14ac:dyDescent="0.25">
      <c r="A76" s="70"/>
      <c r="B76" s="70"/>
      <c r="C76" s="71"/>
      <c r="D76" s="71"/>
      <c r="E76" s="70"/>
      <c r="F76" s="67"/>
      <c r="G76" s="67"/>
      <c r="H76" s="67"/>
      <c r="I76" s="67"/>
      <c r="J76" s="67"/>
      <c r="K76" s="67"/>
      <c r="L76" s="67"/>
      <c r="M76" s="67"/>
      <c r="N76" s="67"/>
      <c r="O76" s="67"/>
      <c r="P76" s="67"/>
      <c r="Q76" s="69"/>
      <c r="R76"/>
    </row>
    <row r="77" spans="1:18" s="4" customFormat="1" ht="12.75" customHeight="1" x14ac:dyDescent="0.25">
      <c r="A77" s="70"/>
      <c r="B77" s="70"/>
      <c r="C77" s="71"/>
      <c r="D77" s="71"/>
      <c r="E77" s="70"/>
      <c r="F77" s="67"/>
      <c r="G77" s="67"/>
      <c r="H77" s="67"/>
      <c r="I77" s="67"/>
      <c r="J77" s="67"/>
      <c r="K77" s="67"/>
      <c r="L77" s="67"/>
      <c r="M77" s="67"/>
      <c r="N77" s="67"/>
      <c r="O77" s="67"/>
      <c r="P77" s="67"/>
      <c r="Q77" s="69"/>
      <c r="R77"/>
    </row>
    <row r="78" spans="1:18" s="4" customFormat="1" ht="12.75" customHeight="1" x14ac:dyDescent="0.25">
      <c r="A78" s="70"/>
      <c r="B78" s="70"/>
      <c r="C78" s="71"/>
      <c r="D78" s="71"/>
      <c r="E78" s="70"/>
      <c r="F78" s="67"/>
      <c r="G78" s="67"/>
      <c r="H78" s="67"/>
      <c r="I78" s="67"/>
      <c r="J78" s="67"/>
      <c r="K78" s="67"/>
      <c r="L78" s="67"/>
      <c r="M78" s="67"/>
      <c r="N78" s="67"/>
      <c r="O78" s="67"/>
      <c r="P78" s="67"/>
      <c r="Q78" s="69"/>
      <c r="R78"/>
    </row>
    <row r="79" spans="1:18" s="4" customFormat="1" ht="12.75" customHeight="1" x14ac:dyDescent="0.25">
      <c r="A79" s="70"/>
      <c r="B79" s="70"/>
      <c r="C79" s="71"/>
      <c r="D79" s="71"/>
      <c r="E79" s="70"/>
      <c r="F79" s="67"/>
      <c r="G79" s="67"/>
      <c r="H79" s="67"/>
      <c r="I79" s="67"/>
      <c r="J79" s="67"/>
      <c r="K79" s="67"/>
      <c r="L79" s="67"/>
      <c r="M79" s="67"/>
      <c r="N79" s="67"/>
      <c r="O79" s="67"/>
      <c r="P79" s="67"/>
      <c r="Q79" s="69"/>
      <c r="R79"/>
    </row>
    <row r="80" spans="1:18" s="4" customFormat="1" ht="12.75" customHeight="1" x14ac:dyDescent="0.25">
      <c r="A80" s="70"/>
      <c r="B80" s="70"/>
      <c r="C80" s="71"/>
      <c r="D80" s="71"/>
      <c r="E80" s="70"/>
      <c r="F80" s="67"/>
      <c r="G80" s="67"/>
      <c r="H80" s="67"/>
      <c r="I80" s="67"/>
      <c r="J80" s="67"/>
      <c r="K80" s="67"/>
      <c r="L80" s="67"/>
      <c r="M80" s="67"/>
      <c r="N80" s="67"/>
      <c r="O80" s="67"/>
      <c r="P80" s="67"/>
      <c r="Q80" s="69"/>
      <c r="R80"/>
    </row>
    <row r="81" spans="1:18" s="4" customFormat="1" ht="12.75" customHeight="1" x14ac:dyDescent="0.25">
      <c r="A81" s="70"/>
      <c r="B81" s="70"/>
      <c r="C81" s="71"/>
      <c r="D81" s="71"/>
      <c r="E81" s="70"/>
      <c r="F81" s="67"/>
      <c r="G81" s="67"/>
      <c r="H81" s="67"/>
      <c r="I81" s="67"/>
      <c r="J81" s="67"/>
      <c r="K81" s="67"/>
      <c r="L81" s="67"/>
      <c r="M81" s="67"/>
      <c r="N81" s="67"/>
      <c r="O81" s="67"/>
      <c r="P81" s="67"/>
      <c r="Q81" s="69"/>
      <c r="R81"/>
    </row>
    <row r="82" spans="1:18" s="4" customFormat="1" ht="12.75" customHeight="1" x14ac:dyDescent="0.25">
      <c r="A82" s="70"/>
      <c r="B82" s="70"/>
      <c r="C82" s="71"/>
      <c r="D82" s="71"/>
      <c r="E82" s="70"/>
      <c r="F82" s="67"/>
      <c r="G82" s="67"/>
      <c r="H82" s="67"/>
      <c r="I82" s="67"/>
      <c r="J82" s="67"/>
      <c r="K82" s="67"/>
      <c r="L82" s="67"/>
      <c r="M82" s="67"/>
      <c r="N82" s="67"/>
      <c r="O82" s="67"/>
      <c r="P82" s="67"/>
      <c r="Q82" s="69"/>
      <c r="R82"/>
    </row>
    <row r="83" spans="1:18" ht="12.75" customHeight="1" x14ac:dyDescent="0.25">
      <c r="A83" s="67"/>
      <c r="B83" s="67"/>
      <c r="C83" s="68"/>
      <c r="D83" s="68"/>
      <c r="E83" s="67"/>
      <c r="F83" s="67"/>
      <c r="G83" s="67"/>
      <c r="H83" s="67"/>
      <c r="I83" s="67"/>
      <c r="J83" s="67"/>
      <c r="K83" s="67"/>
      <c r="L83" s="67"/>
      <c r="M83" s="67"/>
      <c r="N83" s="67"/>
      <c r="O83" s="67"/>
      <c r="P83" s="67"/>
      <c r="Q83" s="69"/>
    </row>
    <row r="84" spans="1:18" s="4" customFormat="1" ht="12.75" customHeight="1" x14ac:dyDescent="0.25">
      <c r="A84" s="70"/>
      <c r="B84" s="70"/>
      <c r="C84" s="71"/>
      <c r="D84" s="71"/>
      <c r="E84" s="70"/>
      <c r="F84" s="67"/>
      <c r="G84" s="67"/>
      <c r="H84" s="67"/>
      <c r="I84" s="67"/>
      <c r="J84" s="67"/>
      <c r="K84" s="67"/>
      <c r="L84" s="67"/>
      <c r="M84" s="67"/>
      <c r="N84" s="67"/>
      <c r="O84" s="67"/>
      <c r="P84" s="67"/>
      <c r="Q84" s="69"/>
      <c r="R84"/>
    </row>
    <row r="85" spans="1:18" s="4" customFormat="1" ht="12.75" customHeight="1" x14ac:dyDescent="0.25">
      <c r="A85" s="70"/>
      <c r="B85" s="70"/>
      <c r="C85" s="71"/>
      <c r="D85" s="71"/>
      <c r="E85" s="70"/>
      <c r="F85" s="67"/>
      <c r="G85" s="67"/>
      <c r="H85" s="67"/>
      <c r="I85" s="67"/>
      <c r="J85" s="67"/>
      <c r="K85" s="67"/>
      <c r="L85" s="67"/>
      <c r="M85" s="67"/>
      <c r="N85" s="67"/>
      <c r="O85" s="67"/>
      <c r="P85" s="67"/>
      <c r="Q85" s="69"/>
      <c r="R85"/>
    </row>
    <row r="86" spans="1:18" s="4" customFormat="1" ht="12.75" customHeight="1" x14ac:dyDescent="0.25">
      <c r="A86" s="70"/>
      <c r="B86" s="70"/>
      <c r="C86" s="71"/>
      <c r="D86" s="71"/>
      <c r="E86" s="70"/>
      <c r="F86" s="67"/>
      <c r="G86" s="67"/>
      <c r="H86" s="67"/>
      <c r="I86" s="67"/>
      <c r="J86" s="67"/>
      <c r="K86" s="67"/>
      <c r="L86" s="67"/>
      <c r="M86" s="67"/>
      <c r="N86" s="67"/>
      <c r="O86" s="67"/>
      <c r="P86" s="67"/>
      <c r="Q86" s="69"/>
      <c r="R86"/>
    </row>
    <row r="87" spans="1:18" ht="12.75" customHeight="1" x14ac:dyDescent="0.25">
      <c r="A87" s="67"/>
      <c r="B87" s="67"/>
      <c r="C87" s="68"/>
      <c r="D87" s="68"/>
      <c r="E87" s="67"/>
      <c r="F87" s="67"/>
      <c r="G87" s="67"/>
      <c r="H87" s="67"/>
      <c r="I87" s="67"/>
      <c r="J87" s="67"/>
      <c r="K87" s="67"/>
      <c r="L87" s="67"/>
      <c r="M87" s="67"/>
      <c r="N87" s="67"/>
      <c r="O87" s="67"/>
      <c r="P87" s="67"/>
      <c r="Q87" s="69"/>
    </row>
    <row r="88" spans="1:18" s="4" customFormat="1" ht="12.75" customHeight="1" x14ac:dyDescent="0.25">
      <c r="A88" s="67"/>
      <c r="B88" s="67"/>
      <c r="C88" s="68"/>
      <c r="D88" s="68"/>
      <c r="E88" s="67"/>
      <c r="F88" s="67"/>
      <c r="G88" s="67"/>
      <c r="H88" s="67"/>
      <c r="I88" s="67"/>
      <c r="J88" s="67"/>
      <c r="K88" s="67"/>
      <c r="L88" s="67"/>
      <c r="M88" s="67"/>
      <c r="N88" s="67"/>
      <c r="O88" s="67"/>
      <c r="P88" s="67"/>
      <c r="Q88" s="69"/>
      <c r="R88"/>
    </row>
    <row r="89" spans="1:18" ht="12.75" customHeight="1" x14ac:dyDescent="0.25">
      <c r="A89" s="67"/>
      <c r="B89" s="67"/>
      <c r="C89" s="68"/>
      <c r="D89" s="68"/>
      <c r="E89" s="67"/>
      <c r="F89" s="67"/>
      <c r="G89" s="67"/>
      <c r="H89" s="67"/>
      <c r="I89" s="67"/>
      <c r="J89" s="67"/>
      <c r="K89" s="67"/>
      <c r="L89" s="67"/>
      <c r="M89" s="67"/>
      <c r="N89" s="67"/>
      <c r="O89" s="67"/>
      <c r="P89" s="67"/>
      <c r="Q89" s="69"/>
    </row>
    <row r="90" spans="1:18" s="4" customFormat="1" ht="12.75" customHeight="1" x14ac:dyDescent="0.25">
      <c r="A90" s="70"/>
      <c r="B90" s="70"/>
      <c r="C90" s="71"/>
      <c r="D90" s="71"/>
      <c r="E90" s="70"/>
      <c r="F90" s="67"/>
      <c r="G90" s="67"/>
      <c r="H90" s="67"/>
      <c r="I90" s="67"/>
      <c r="J90" s="67"/>
      <c r="K90" s="67"/>
      <c r="L90" s="67"/>
      <c r="M90" s="67"/>
      <c r="N90" s="67"/>
      <c r="O90" s="67"/>
      <c r="P90" s="67"/>
      <c r="Q90" s="69"/>
      <c r="R90"/>
    </row>
    <row r="91" spans="1:18" s="4" customFormat="1" ht="12.75" customHeight="1" x14ac:dyDescent="0.25">
      <c r="A91" s="70"/>
      <c r="B91" s="70"/>
      <c r="C91" s="71"/>
      <c r="D91" s="71"/>
      <c r="E91" s="70"/>
      <c r="F91" s="67"/>
      <c r="G91" s="67"/>
      <c r="H91" s="67"/>
      <c r="I91" s="67"/>
      <c r="J91" s="67"/>
      <c r="K91" s="67"/>
      <c r="L91" s="67"/>
      <c r="M91" s="67"/>
      <c r="N91" s="67"/>
      <c r="O91" s="67"/>
      <c r="P91" s="67"/>
      <c r="Q91" s="69"/>
      <c r="R91"/>
    </row>
    <row r="92" spans="1:18" ht="12.75" customHeight="1" x14ac:dyDescent="0.25">
      <c r="A92" s="67"/>
      <c r="B92" s="67"/>
      <c r="C92" s="68"/>
      <c r="D92" s="68"/>
      <c r="E92" s="67"/>
      <c r="F92" s="67"/>
      <c r="G92" s="67"/>
      <c r="H92" s="67"/>
      <c r="I92" s="67"/>
      <c r="J92" s="67"/>
      <c r="K92" s="67"/>
      <c r="L92" s="67"/>
      <c r="M92" s="67"/>
      <c r="N92" s="67"/>
      <c r="O92" s="67"/>
      <c r="P92" s="67"/>
      <c r="Q92" s="69"/>
    </row>
    <row r="93" spans="1:18" ht="12.75" customHeight="1" x14ac:dyDescent="0.25">
      <c r="A93" s="67"/>
      <c r="B93" s="67"/>
      <c r="C93" s="68"/>
      <c r="D93" s="68"/>
      <c r="E93" s="67"/>
      <c r="F93" s="67"/>
      <c r="G93" s="67"/>
      <c r="H93" s="67"/>
      <c r="I93" s="67"/>
      <c r="J93" s="67"/>
      <c r="K93" s="67"/>
      <c r="L93" s="67"/>
      <c r="M93" s="67"/>
      <c r="N93" s="67"/>
      <c r="O93" s="67"/>
      <c r="P93" s="67"/>
      <c r="Q93" s="69"/>
    </row>
    <row r="94" spans="1:18" s="4" customFormat="1" ht="12.75" customHeight="1" x14ac:dyDescent="0.25">
      <c r="A94" s="206"/>
      <c r="B94" s="207"/>
      <c r="C94" s="207"/>
      <c r="D94" s="207"/>
      <c r="E94" s="207"/>
      <c r="F94" s="72"/>
      <c r="G94" s="72"/>
      <c r="H94" s="72"/>
      <c r="I94" s="72"/>
      <c r="J94" s="72"/>
      <c r="K94" s="72"/>
      <c r="L94" s="72"/>
      <c r="M94" s="72"/>
      <c r="N94" s="72"/>
      <c r="O94" s="72"/>
      <c r="P94" s="72"/>
      <c r="Q94" s="69"/>
      <c r="R94"/>
    </row>
    <row r="95" spans="1:18" s="4" customFormat="1" ht="12.75" customHeight="1" x14ac:dyDescent="0.25">
      <c r="A95" s="207"/>
      <c r="B95" s="207"/>
      <c r="C95" s="207"/>
      <c r="D95" s="207"/>
      <c r="E95" s="207"/>
      <c r="F95" s="72"/>
      <c r="G95" s="72"/>
      <c r="H95" s="72"/>
      <c r="I95" s="72"/>
      <c r="J95" s="72"/>
      <c r="K95" s="72"/>
      <c r="L95" s="72"/>
      <c r="M95" s="72"/>
      <c r="N95" s="72"/>
      <c r="O95" s="72"/>
      <c r="P95" s="72"/>
      <c r="Q95" s="73"/>
      <c r="R95"/>
    </row>
    <row r="97" spans="1:17" ht="12.75" customHeight="1" x14ac:dyDescent="0.25">
      <c r="A97" s="70"/>
      <c r="B97" s="70"/>
      <c r="C97" s="71"/>
      <c r="D97" s="71"/>
      <c r="E97" s="70"/>
      <c r="F97" s="67"/>
      <c r="G97" s="67"/>
      <c r="H97" s="67"/>
      <c r="I97" s="67"/>
      <c r="J97" s="67"/>
      <c r="K97" s="67"/>
      <c r="L97" s="67"/>
      <c r="M97" s="67"/>
      <c r="N97" s="67"/>
      <c r="O97" s="67"/>
      <c r="P97" s="67"/>
      <c r="Q97" s="69"/>
    </row>
    <row r="98" spans="1:17" ht="12.75" customHeight="1" x14ac:dyDescent="0.25">
      <c r="A98" s="70"/>
      <c r="B98" s="70"/>
      <c r="C98" s="71"/>
      <c r="D98" s="71"/>
      <c r="E98" s="70"/>
      <c r="F98" s="67"/>
      <c r="G98" s="67"/>
      <c r="H98" s="67"/>
      <c r="I98" s="67"/>
      <c r="J98" s="67"/>
      <c r="K98" s="67"/>
      <c r="L98" s="67"/>
      <c r="M98" s="67"/>
      <c r="N98" s="67"/>
      <c r="O98" s="67"/>
      <c r="P98" s="67"/>
      <c r="Q98" s="69"/>
    </row>
    <row r="99" spans="1:17" ht="12.75" customHeight="1" x14ac:dyDescent="0.25">
      <c r="A99" s="70"/>
      <c r="B99" s="70"/>
      <c r="C99" s="71"/>
      <c r="D99" s="71"/>
      <c r="E99" s="70"/>
      <c r="F99" s="67"/>
      <c r="G99" s="67"/>
      <c r="H99" s="67"/>
      <c r="I99" s="67"/>
      <c r="J99" s="67"/>
      <c r="K99" s="67"/>
      <c r="L99" s="67"/>
      <c r="M99" s="67"/>
      <c r="N99" s="67"/>
      <c r="O99" s="67"/>
      <c r="P99" s="67"/>
      <c r="Q99" s="69"/>
    </row>
    <row r="100" spans="1:17" ht="12.75" customHeight="1" x14ac:dyDescent="0.25">
      <c r="A100" s="70"/>
      <c r="B100" s="70"/>
      <c r="C100" s="71"/>
      <c r="D100" s="71"/>
      <c r="E100" s="70"/>
      <c r="F100" s="67"/>
      <c r="G100" s="67"/>
      <c r="H100" s="67"/>
      <c r="I100" s="67"/>
      <c r="J100" s="67"/>
      <c r="K100" s="67"/>
      <c r="L100" s="67"/>
      <c r="M100" s="67"/>
      <c r="N100" s="67"/>
      <c r="O100" s="67"/>
      <c r="P100" s="67"/>
      <c r="Q100" s="69"/>
    </row>
    <row r="101" spans="1:17" ht="12.75" customHeight="1" x14ac:dyDescent="0.25">
      <c r="A101" s="70"/>
      <c r="B101" s="70"/>
      <c r="C101" s="71"/>
      <c r="D101" s="71"/>
      <c r="E101" s="70"/>
      <c r="F101" s="67"/>
      <c r="G101" s="67"/>
      <c r="H101" s="67"/>
      <c r="I101" s="67"/>
      <c r="J101" s="67"/>
      <c r="K101" s="67"/>
      <c r="L101" s="67"/>
      <c r="M101" s="67"/>
      <c r="N101" s="67"/>
      <c r="O101" s="67"/>
      <c r="P101" s="67"/>
      <c r="Q101" s="69"/>
    </row>
    <row r="102" spans="1:17" ht="12.75" customHeight="1" x14ac:dyDescent="0.25">
      <c r="A102" s="70"/>
      <c r="B102" s="70"/>
      <c r="C102" s="71"/>
      <c r="D102" s="71"/>
      <c r="E102" s="70"/>
      <c r="F102" s="67"/>
      <c r="G102" s="67"/>
      <c r="H102" s="67"/>
      <c r="I102" s="67"/>
      <c r="J102" s="67"/>
      <c r="K102" s="67"/>
      <c r="L102" s="67"/>
      <c r="M102" s="67"/>
      <c r="N102" s="67"/>
      <c r="O102" s="67"/>
      <c r="P102" s="67"/>
      <c r="Q102" s="69"/>
    </row>
    <row r="103" spans="1:17" ht="12.75" customHeight="1" x14ac:dyDescent="0.25">
      <c r="A103" s="70"/>
      <c r="B103" s="70"/>
      <c r="C103" s="71"/>
      <c r="D103" s="71"/>
      <c r="E103" s="70"/>
      <c r="F103" s="67"/>
      <c r="G103" s="67"/>
      <c r="H103" s="67"/>
      <c r="I103" s="67"/>
      <c r="J103" s="67"/>
      <c r="K103" s="67"/>
      <c r="L103" s="67"/>
      <c r="M103" s="67"/>
      <c r="N103" s="67"/>
      <c r="O103" s="67"/>
      <c r="P103" s="67"/>
      <c r="Q103" s="69"/>
    </row>
    <row r="104" spans="1:17" ht="12.75" customHeight="1" x14ac:dyDescent="0.25">
      <c r="A104" s="70"/>
      <c r="B104" s="70"/>
      <c r="C104" s="71"/>
      <c r="D104" s="71"/>
      <c r="E104" s="70"/>
      <c r="F104" s="67"/>
      <c r="G104" s="67"/>
      <c r="H104" s="67"/>
      <c r="I104" s="67"/>
      <c r="J104" s="67"/>
      <c r="K104" s="67"/>
      <c r="L104" s="67"/>
      <c r="M104" s="67"/>
      <c r="N104" s="67"/>
      <c r="O104" s="67"/>
      <c r="P104" s="67"/>
      <c r="Q104" s="69"/>
    </row>
    <row r="105" spans="1:17" ht="12.75" customHeight="1" x14ac:dyDescent="0.25">
      <c r="A105" s="70"/>
      <c r="B105" s="70"/>
      <c r="C105" s="71"/>
      <c r="D105" s="71"/>
      <c r="E105" s="70"/>
      <c r="F105" s="67"/>
      <c r="G105" s="67"/>
      <c r="H105" s="67"/>
      <c r="I105" s="67"/>
      <c r="J105" s="67"/>
      <c r="K105" s="67"/>
      <c r="L105" s="67"/>
      <c r="M105" s="67"/>
      <c r="N105" s="67"/>
      <c r="O105" s="67"/>
      <c r="P105" s="67"/>
      <c r="Q105" s="69"/>
    </row>
    <row r="106" spans="1:17" ht="12.75" customHeight="1" x14ac:dyDescent="0.25">
      <c r="A106" s="70"/>
      <c r="B106" s="70"/>
      <c r="C106" s="71"/>
      <c r="D106" s="71"/>
      <c r="E106" s="70"/>
      <c r="F106" s="67"/>
      <c r="G106" s="67"/>
      <c r="H106" s="67"/>
      <c r="I106" s="67"/>
      <c r="J106" s="67"/>
      <c r="K106" s="67"/>
      <c r="L106" s="67"/>
      <c r="M106" s="67"/>
      <c r="N106" s="67"/>
      <c r="O106" s="67"/>
      <c r="P106" s="67"/>
      <c r="Q106" s="69"/>
    </row>
    <row r="107" spans="1:17" ht="12.75" customHeight="1" x14ac:dyDescent="0.25">
      <c r="A107" s="70"/>
      <c r="B107" s="70"/>
      <c r="C107" s="71"/>
      <c r="D107" s="71"/>
      <c r="E107" s="70"/>
      <c r="F107" s="67"/>
      <c r="G107" s="67"/>
      <c r="H107" s="67"/>
      <c r="I107" s="67"/>
      <c r="J107" s="67"/>
      <c r="K107" s="67"/>
      <c r="L107" s="67"/>
      <c r="M107" s="67"/>
      <c r="N107" s="67"/>
      <c r="O107" s="67"/>
      <c r="P107" s="67"/>
      <c r="Q107" s="69"/>
    </row>
    <row r="108" spans="1:17" ht="12.75" customHeight="1" x14ac:dyDescent="0.25">
      <c r="A108" s="70"/>
      <c r="B108" s="70"/>
      <c r="C108" s="71"/>
      <c r="D108" s="71"/>
      <c r="E108" s="70"/>
      <c r="F108" s="67"/>
      <c r="G108" s="67"/>
      <c r="H108" s="67"/>
      <c r="I108" s="67"/>
      <c r="J108" s="67"/>
      <c r="K108" s="67"/>
      <c r="L108" s="67"/>
      <c r="M108" s="67"/>
      <c r="N108" s="67"/>
      <c r="O108" s="67"/>
      <c r="P108" s="67"/>
      <c r="Q108" s="69"/>
    </row>
    <row r="109" spans="1:17" ht="12.75" customHeight="1" x14ac:dyDescent="0.25">
      <c r="A109" s="67"/>
      <c r="B109" s="67"/>
      <c r="C109" s="68"/>
      <c r="D109" s="68"/>
      <c r="E109" s="67"/>
      <c r="F109" s="67"/>
      <c r="G109" s="67"/>
      <c r="H109" s="67"/>
      <c r="I109" s="67"/>
      <c r="J109" s="67"/>
      <c r="K109" s="67"/>
      <c r="L109" s="67"/>
      <c r="M109" s="67"/>
      <c r="N109" s="67"/>
      <c r="O109" s="67"/>
      <c r="P109" s="67"/>
      <c r="Q109" s="69"/>
    </row>
    <row r="110" spans="1:17" ht="12.75" customHeight="1" x14ac:dyDescent="0.25">
      <c r="A110" s="70"/>
      <c r="B110" s="70"/>
      <c r="C110" s="71"/>
      <c r="D110" s="71"/>
      <c r="E110" s="70"/>
      <c r="F110" s="67"/>
      <c r="G110" s="67"/>
      <c r="H110" s="67"/>
      <c r="I110" s="67"/>
      <c r="J110" s="67"/>
      <c r="K110" s="67"/>
      <c r="L110" s="67"/>
      <c r="M110" s="67"/>
      <c r="N110" s="67"/>
      <c r="O110" s="67"/>
      <c r="P110" s="67"/>
      <c r="Q110" s="69"/>
    </row>
    <row r="111" spans="1:17" ht="12.75" customHeight="1" x14ac:dyDescent="0.25">
      <c r="A111" s="70"/>
      <c r="B111" s="70"/>
      <c r="C111" s="71"/>
      <c r="D111" s="71"/>
      <c r="E111" s="70"/>
      <c r="F111" s="67"/>
      <c r="G111" s="67"/>
      <c r="H111" s="67"/>
      <c r="I111" s="67"/>
      <c r="J111" s="67"/>
      <c r="K111" s="67"/>
      <c r="L111" s="67"/>
      <c r="M111" s="67"/>
      <c r="N111" s="67"/>
      <c r="O111" s="67"/>
      <c r="P111" s="67"/>
      <c r="Q111" s="69"/>
    </row>
    <row r="112" spans="1:17" ht="12.75" customHeight="1" x14ac:dyDescent="0.25">
      <c r="A112" s="70"/>
      <c r="B112" s="70"/>
      <c r="C112" s="71"/>
      <c r="D112" s="71"/>
      <c r="E112" s="70"/>
      <c r="F112" s="67"/>
      <c r="G112" s="67"/>
      <c r="H112" s="67"/>
      <c r="I112" s="67"/>
      <c r="J112" s="67"/>
      <c r="K112" s="67"/>
      <c r="L112" s="67"/>
      <c r="M112" s="67"/>
      <c r="N112" s="67"/>
      <c r="O112" s="67"/>
      <c r="P112" s="67"/>
      <c r="Q112" s="69"/>
    </row>
    <row r="113" spans="1:17" ht="12.75" customHeight="1" x14ac:dyDescent="0.25">
      <c r="A113" s="70"/>
      <c r="B113" s="70"/>
      <c r="C113" s="71"/>
      <c r="D113" s="71"/>
      <c r="E113" s="70"/>
      <c r="F113" s="67"/>
      <c r="G113" s="67"/>
      <c r="H113" s="67"/>
      <c r="I113" s="67"/>
      <c r="J113" s="67"/>
      <c r="K113" s="67"/>
      <c r="L113" s="67"/>
      <c r="M113" s="67"/>
      <c r="N113" s="67"/>
      <c r="O113" s="67"/>
      <c r="P113" s="67"/>
      <c r="Q113" s="69"/>
    </row>
    <row r="114" spans="1:17" ht="12.75" customHeight="1" x14ac:dyDescent="0.25">
      <c r="A114" s="70"/>
      <c r="B114" s="70"/>
      <c r="C114" s="71"/>
      <c r="D114" s="71"/>
      <c r="E114" s="70"/>
      <c r="F114" s="67"/>
      <c r="G114" s="67"/>
      <c r="H114" s="67"/>
      <c r="I114" s="67"/>
      <c r="J114" s="67"/>
      <c r="K114" s="67"/>
      <c r="L114" s="67"/>
      <c r="M114" s="67"/>
      <c r="N114" s="67"/>
      <c r="O114" s="67"/>
      <c r="P114" s="67"/>
      <c r="Q114" s="69"/>
    </row>
    <row r="115" spans="1:17" ht="12.75" customHeight="1" x14ac:dyDescent="0.25">
      <c r="A115" s="70"/>
      <c r="B115" s="70"/>
      <c r="C115" s="71"/>
      <c r="D115" s="71"/>
      <c r="E115" s="70"/>
      <c r="F115" s="67"/>
      <c r="G115" s="67"/>
      <c r="H115" s="67"/>
      <c r="I115" s="67"/>
      <c r="J115" s="67"/>
      <c r="K115" s="67"/>
      <c r="L115" s="67"/>
      <c r="M115" s="67"/>
      <c r="N115" s="67"/>
      <c r="O115" s="67"/>
      <c r="P115" s="67"/>
      <c r="Q115" s="69"/>
    </row>
    <row r="116" spans="1:17" ht="12.75" customHeight="1" x14ac:dyDescent="0.25">
      <c r="A116" s="70"/>
      <c r="B116" s="70"/>
      <c r="C116" s="71"/>
      <c r="D116" s="71"/>
      <c r="E116" s="70"/>
      <c r="F116" s="67"/>
      <c r="G116" s="67"/>
      <c r="H116" s="67"/>
      <c r="I116" s="67"/>
      <c r="J116" s="67"/>
      <c r="K116" s="67"/>
      <c r="L116" s="67"/>
      <c r="M116" s="67"/>
      <c r="N116" s="67"/>
      <c r="O116" s="67"/>
      <c r="P116" s="67"/>
      <c r="Q116" s="69"/>
    </row>
    <row r="117" spans="1:17" ht="12.75" customHeight="1" x14ac:dyDescent="0.25">
      <c r="A117" s="70"/>
      <c r="B117" s="70"/>
      <c r="C117" s="71"/>
      <c r="D117" s="71"/>
      <c r="E117" s="70"/>
      <c r="F117" s="67"/>
      <c r="G117" s="67"/>
      <c r="H117" s="67"/>
      <c r="I117" s="67"/>
      <c r="J117" s="67"/>
      <c r="K117" s="67"/>
      <c r="L117" s="67"/>
      <c r="M117" s="67"/>
      <c r="N117" s="67"/>
      <c r="O117" s="67"/>
      <c r="P117" s="67"/>
      <c r="Q117" s="69"/>
    </row>
    <row r="118" spans="1:17" ht="12.75" customHeight="1" x14ac:dyDescent="0.25">
      <c r="A118" s="70"/>
      <c r="B118" s="70"/>
      <c r="C118" s="71"/>
      <c r="D118" s="71"/>
      <c r="E118" s="70"/>
      <c r="F118" s="67"/>
      <c r="G118" s="67"/>
      <c r="H118" s="67"/>
      <c r="I118" s="67"/>
      <c r="J118" s="67"/>
      <c r="K118" s="67"/>
      <c r="L118" s="67"/>
      <c r="M118" s="67"/>
      <c r="N118" s="67"/>
      <c r="O118" s="67"/>
      <c r="P118" s="67"/>
      <c r="Q118" s="69"/>
    </row>
    <row r="119" spans="1:17" ht="12.75" customHeight="1" x14ac:dyDescent="0.25">
      <c r="A119" s="67"/>
      <c r="B119" s="67"/>
      <c r="C119" s="68"/>
      <c r="D119" s="68"/>
      <c r="E119" s="67"/>
      <c r="F119" s="67"/>
      <c r="G119" s="67"/>
      <c r="H119" s="67"/>
      <c r="I119" s="67"/>
      <c r="J119" s="67"/>
      <c r="K119" s="67"/>
      <c r="L119" s="67"/>
      <c r="M119" s="67"/>
      <c r="N119" s="67"/>
      <c r="O119" s="67"/>
      <c r="P119" s="67"/>
      <c r="Q119" s="69"/>
    </row>
    <row r="120" spans="1:17" ht="12.75" customHeight="1" x14ac:dyDescent="0.25">
      <c r="A120" s="67"/>
      <c r="B120" s="67"/>
      <c r="C120" s="68"/>
      <c r="D120" s="68"/>
      <c r="E120" s="67"/>
      <c r="F120" s="67"/>
      <c r="G120" s="67"/>
      <c r="H120" s="67"/>
      <c r="I120" s="67"/>
      <c r="J120" s="67"/>
      <c r="K120" s="67"/>
      <c r="L120" s="67"/>
      <c r="M120" s="67"/>
      <c r="N120" s="67"/>
      <c r="O120" s="67"/>
      <c r="P120" s="67"/>
      <c r="Q120" s="69"/>
    </row>
    <row r="121" spans="1:17" ht="12.75" customHeight="1" x14ac:dyDescent="0.25">
      <c r="A121" s="70"/>
      <c r="B121" s="70"/>
      <c r="C121" s="216"/>
      <c r="D121" s="216"/>
      <c r="E121" s="70"/>
      <c r="F121" s="67"/>
      <c r="G121" s="67"/>
      <c r="H121" s="67"/>
      <c r="I121" s="67"/>
      <c r="J121" s="67"/>
      <c r="K121" s="67"/>
      <c r="L121" s="67"/>
      <c r="M121" s="67"/>
      <c r="N121" s="67"/>
      <c r="O121" s="67"/>
      <c r="P121" s="67"/>
      <c r="Q121" s="69"/>
    </row>
    <row r="122" spans="1:17" ht="12.75" customHeight="1" x14ac:dyDescent="0.25">
      <c r="A122" s="70"/>
      <c r="B122" s="70"/>
      <c r="C122" s="71"/>
      <c r="D122" s="71"/>
      <c r="E122" s="70"/>
      <c r="F122" s="67"/>
      <c r="G122" s="67"/>
      <c r="H122" s="67"/>
      <c r="I122" s="67"/>
      <c r="J122" s="67"/>
      <c r="K122" s="67"/>
      <c r="L122" s="67"/>
      <c r="M122" s="67"/>
      <c r="N122" s="67"/>
      <c r="O122" s="67"/>
      <c r="P122" s="67"/>
      <c r="Q122" s="69"/>
    </row>
    <row r="123" spans="1:17" ht="12.75" customHeight="1" x14ac:dyDescent="0.25">
      <c r="A123" s="70"/>
      <c r="B123" s="70"/>
      <c r="C123" s="71"/>
      <c r="D123" s="71"/>
      <c r="E123" s="70"/>
      <c r="F123" s="67"/>
      <c r="G123" s="67"/>
      <c r="H123" s="67"/>
      <c r="I123" s="67"/>
      <c r="J123" s="67"/>
      <c r="K123" s="67"/>
      <c r="L123" s="67"/>
      <c r="M123" s="67"/>
      <c r="N123" s="67"/>
      <c r="O123" s="67"/>
      <c r="P123" s="67"/>
      <c r="Q123" s="69"/>
    </row>
    <row r="124" spans="1:17" ht="12.75" customHeight="1" x14ac:dyDescent="0.25">
      <c r="A124" s="70"/>
      <c r="B124" s="70"/>
      <c r="C124" s="71"/>
      <c r="D124" s="71"/>
      <c r="E124" s="70"/>
      <c r="F124" s="67"/>
      <c r="G124" s="67"/>
      <c r="H124" s="67"/>
      <c r="I124" s="67"/>
      <c r="J124" s="67"/>
      <c r="K124" s="67"/>
      <c r="L124" s="67"/>
      <c r="M124" s="67"/>
      <c r="N124" s="67"/>
      <c r="O124" s="67"/>
      <c r="P124" s="67"/>
      <c r="Q124" s="69"/>
    </row>
    <row r="125" spans="1:17" ht="12.75" customHeight="1" x14ac:dyDescent="0.25">
      <c r="A125" s="70"/>
      <c r="B125" s="70"/>
      <c r="C125" s="71"/>
      <c r="D125" s="71"/>
      <c r="E125" s="70"/>
      <c r="F125" s="67"/>
      <c r="G125" s="67"/>
      <c r="H125" s="67"/>
      <c r="I125" s="67"/>
      <c r="J125" s="67"/>
      <c r="K125" s="67"/>
      <c r="L125" s="67"/>
      <c r="M125" s="67"/>
      <c r="N125" s="67"/>
      <c r="O125" s="67"/>
      <c r="P125" s="67"/>
      <c r="Q125" s="69"/>
    </row>
    <row r="126" spans="1:17" ht="12.75" customHeight="1" x14ac:dyDescent="0.25">
      <c r="A126" s="70"/>
      <c r="B126" s="70"/>
      <c r="C126" s="71"/>
      <c r="D126" s="71"/>
      <c r="E126" s="70"/>
      <c r="F126" s="67"/>
      <c r="G126" s="67"/>
      <c r="H126" s="67"/>
      <c r="I126" s="67"/>
      <c r="J126" s="67"/>
      <c r="K126" s="67"/>
      <c r="L126" s="67"/>
      <c r="M126" s="67"/>
      <c r="N126" s="67"/>
      <c r="O126" s="67"/>
      <c r="P126" s="67"/>
      <c r="Q126" s="69"/>
    </row>
    <row r="127" spans="1:17" ht="12.75" customHeight="1" x14ac:dyDescent="0.25">
      <c r="A127" s="70"/>
      <c r="B127" s="70"/>
      <c r="C127" s="71"/>
      <c r="D127" s="71"/>
      <c r="E127" s="70"/>
      <c r="F127" s="67"/>
      <c r="G127" s="67"/>
      <c r="H127" s="67"/>
      <c r="I127" s="67"/>
      <c r="J127" s="67"/>
      <c r="K127" s="67"/>
      <c r="L127" s="67"/>
      <c r="M127" s="67"/>
      <c r="N127" s="67"/>
      <c r="O127" s="67"/>
      <c r="P127" s="67"/>
      <c r="Q127" s="69"/>
    </row>
    <row r="128" spans="1:17" ht="12.75" customHeight="1" x14ac:dyDescent="0.25">
      <c r="A128" s="70"/>
      <c r="B128" s="70"/>
      <c r="C128" s="71"/>
      <c r="D128" s="71"/>
      <c r="E128" s="70"/>
      <c r="F128" s="67"/>
      <c r="G128" s="67"/>
      <c r="H128" s="67"/>
      <c r="I128" s="67"/>
      <c r="J128" s="67"/>
      <c r="K128" s="67"/>
      <c r="L128" s="67"/>
      <c r="M128" s="67"/>
      <c r="N128" s="67"/>
      <c r="O128" s="67"/>
      <c r="P128" s="67"/>
      <c r="Q128" s="69"/>
    </row>
    <row r="129" spans="1:17" ht="12.75" customHeight="1" x14ac:dyDescent="0.25">
      <c r="A129" s="70"/>
      <c r="B129" s="70"/>
      <c r="C129" s="71"/>
      <c r="D129" s="71"/>
      <c r="E129" s="70"/>
      <c r="F129" s="67"/>
      <c r="G129" s="67"/>
      <c r="H129" s="67"/>
      <c r="I129" s="67"/>
      <c r="J129" s="67"/>
      <c r="K129" s="67"/>
      <c r="L129" s="67"/>
      <c r="M129" s="67"/>
      <c r="N129" s="67"/>
      <c r="O129" s="67"/>
      <c r="P129" s="67"/>
      <c r="Q129" s="69"/>
    </row>
    <row r="130" spans="1:17" ht="12.75" customHeight="1" x14ac:dyDescent="0.25">
      <c r="A130" s="70"/>
      <c r="B130" s="70"/>
      <c r="C130" s="71"/>
      <c r="D130" s="71"/>
      <c r="E130" s="70"/>
      <c r="F130" s="67"/>
      <c r="G130" s="67"/>
      <c r="H130" s="67"/>
      <c r="I130" s="67"/>
      <c r="J130" s="67"/>
      <c r="K130" s="67"/>
      <c r="L130" s="67"/>
      <c r="M130" s="67"/>
      <c r="N130" s="67"/>
      <c r="O130" s="67"/>
      <c r="P130" s="67"/>
      <c r="Q130" s="69"/>
    </row>
    <row r="131" spans="1:17" ht="12.75" customHeight="1" x14ac:dyDescent="0.25">
      <c r="A131" s="70"/>
      <c r="B131" s="70"/>
      <c r="C131" s="71"/>
      <c r="D131" s="71"/>
      <c r="E131" s="70"/>
      <c r="F131" s="67"/>
      <c r="G131" s="67"/>
      <c r="H131" s="67"/>
      <c r="I131" s="67"/>
      <c r="J131" s="67"/>
      <c r="K131" s="67"/>
      <c r="L131" s="67"/>
      <c r="M131" s="67"/>
      <c r="N131" s="67"/>
      <c r="O131" s="67"/>
      <c r="P131" s="67"/>
      <c r="Q131" s="69"/>
    </row>
    <row r="132" spans="1:17" ht="12.75" customHeight="1" x14ac:dyDescent="0.25">
      <c r="A132" s="70"/>
      <c r="B132" s="70"/>
      <c r="C132" s="71"/>
      <c r="D132" s="71"/>
      <c r="E132" s="70"/>
      <c r="F132" s="67"/>
      <c r="G132" s="67"/>
      <c r="H132" s="67"/>
      <c r="I132" s="67"/>
      <c r="J132" s="67"/>
      <c r="K132" s="67"/>
      <c r="L132" s="67"/>
      <c r="M132" s="67"/>
      <c r="N132" s="67"/>
      <c r="O132" s="67"/>
      <c r="P132" s="67"/>
      <c r="Q132" s="69"/>
    </row>
    <row r="133" spans="1:17" ht="12.75" customHeight="1" x14ac:dyDescent="0.25">
      <c r="A133" s="70"/>
      <c r="B133" s="70"/>
      <c r="C133" s="71"/>
      <c r="D133" s="71"/>
      <c r="E133" s="70"/>
      <c r="F133" s="67"/>
      <c r="G133" s="67"/>
      <c r="H133" s="67"/>
      <c r="I133" s="67"/>
      <c r="J133" s="67"/>
      <c r="K133" s="67"/>
      <c r="L133" s="67"/>
      <c r="M133" s="67"/>
      <c r="N133" s="67"/>
      <c r="O133" s="67"/>
      <c r="P133" s="67"/>
      <c r="Q133" s="69"/>
    </row>
    <row r="134" spans="1:17" ht="12.75" customHeight="1" x14ac:dyDescent="0.25">
      <c r="A134" s="70"/>
      <c r="B134" s="70"/>
      <c r="C134" s="71"/>
      <c r="D134" s="71"/>
      <c r="E134" s="70"/>
      <c r="F134" s="67"/>
      <c r="G134" s="67"/>
      <c r="H134" s="67"/>
      <c r="I134" s="67"/>
      <c r="J134" s="67"/>
      <c r="K134" s="67"/>
      <c r="L134" s="67"/>
      <c r="M134" s="67"/>
      <c r="N134" s="67"/>
      <c r="O134" s="67"/>
      <c r="P134" s="67"/>
      <c r="Q134" s="69"/>
    </row>
    <row r="135" spans="1:17" ht="12.75" customHeight="1" x14ac:dyDescent="0.25">
      <c r="A135" s="70"/>
      <c r="B135" s="70"/>
      <c r="C135" s="71"/>
      <c r="D135" s="71"/>
      <c r="E135" s="70"/>
      <c r="F135" s="67"/>
      <c r="G135" s="67"/>
      <c r="H135" s="67"/>
      <c r="I135" s="67"/>
      <c r="J135" s="67"/>
      <c r="K135" s="67"/>
      <c r="L135" s="67"/>
      <c r="M135" s="67"/>
      <c r="N135" s="67"/>
      <c r="O135" s="67"/>
      <c r="P135" s="67"/>
      <c r="Q135" s="69"/>
    </row>
    <row r="136" spans="1:17" ht="12.75" customHeight="1" x14ac:dyDescent="0.25">
      <c r="A136" s="70"/>
      <c r="B136" s="70"/>
      <c r="C136" s="71"/>
      <c r="D136" s="71"/>
      <c r="E136" s="70"/>
      <c r="F136" s="67"/>
      <c r="G136" s="67"/>
      <c r="H136" s="67"/>
      <c r="I136" s="67"/>
      <c r="J136" s="67"/>
      <c r="K136" s="67"/>
      <c r="L136" s="67"/>
      <c r="M136" s="67"/>
      <c r="N136" s="67"/>
      <c r="O136" s="67"/>
      <c r="P136" s="67"/>
      <c r="Q136" s="69"/>
    </row>
    <row r="137" spans="1:17" ht="12.75" customHeight="1" x14ac:dyDescent="0.25">
      <c r="A137" s="70"/>
      <c r="B137" s="70"/>
      <c r="C137" s="71"/>
      <c r="D137" s="71"/>
      <c r="E137" s="70"/>
      <c r="F137" s="67"/>
      <c r="G137" s="67"/>
      <c r="H137" s="67"/>
      <c r="I137" s="67"/>
      <c r="J137" s="67"/>
      <c r="K137" s="67"/>
      <c r="L137" s="67"/>
      <c r="M137" s="67"/>
      <c r="N137" s="67"/>
      <c r="O137" s="67"/>
      <c r="P137" s="67"/>
      <c r="Q137" s="69"/>
    </row>
    <row r="138" spans="1:17" ht="12.75" customHeight="1" x14ac:dyDescent="0.25">
      <c r="A138" s="70"/>
      <c r="B138" s="70"/>
      <c r="C138" s="71"/>
      <c r="D138" s="71"/>
      <c r="E138" s="70"/>
      <c r="F138" s="67"/>
      <c r="G138" s="67"/>
      <c r="H138" s="67"/>
      <c r="I138" s="67"/>
      <c r="J138" s="67"/>
      <c r="K138" s="67"/>
      <c r="L138" s="67"/>
      <c r="M138" s="67"/>
      <c r="N138" s="67"/>
      <c r="O138" s="67"/>
      <c r="P138" s="67"/>
      <c r="Q138" s="69"/>
    </row>
    <row r="139" spans="1:17" ht="12.75" customHeight="1" x14ac:dyDescent="0.25">
      <c r="A139" s="70"/>
      <c r="B139" s="70"/>
      <c r="C139" s="71"/>
      <c r="D139" s="71"/>
      <c r="E139" s="70"/>
      <c r="F139" s="67"/>
      <c r="G139" s="67"/>
      <c r="H139" s="67"/>
      <c r="I139" s="67"/>
      <c r="J139" s="67"/>
      <c r="K139" s="67"/>
      <c r="L139" s="67"/>
      <c r="M139" s="67"/>
      <c r="N139" s="67"/>
      <c r="O139" s="67"/>
      <c r="P139" s="67"/>
      <c r="Q139" s="69"/>
    </row>
    <row r="140" spans="1:17" ht="12.75" customHeight="1" x14ac:dyDescent="0.25">
      <c r="A140" s="70"/>
      <c r="B140" s="70"/>
      <c r="C140" s="71"/>
      <c r="D140" s="71"/>
      <c r="E140" s="70"/>
      <c r="F140" s="67"/>
      <c r="G140" s="67"/>
      <c r="H140" s="67"/>
      <c r="I140" s="67"/>
      <c r="J140" s="67"/>
      <c r="K140" s="67"/>
      <c r="L140" s="67"/>
      <c r="M140" s="67"/>
      <c r="N140" s="67"/>
      <c r="O140" s="67"/>
      <c r="P140" s="67"/>
      <c r="Q140" s="69"/>
    </row>
    <row r="141" spans="1:17" ht="12.75" customHeight="1" x14ac:dyDescent="0.25">
      <c r="A141" s="70"/>
      <c r="B141" s="70"/>
      <c r="C141" s="71"/>
      <c r="D141" s="71"/>
      <c r="E141" s="70"/>
      <c r="F141" s="67"/>
      <c r="G141" s="67"/>
      <c r="H141" s="67"/>
      <c r="I141" s="67"/>
      <c r="J141" s="67"/>
      <c r="K141" s="67"/>
      <c r="L141" s="67"/>
      <c r="M141" s="67"/>
      <c r="N141" s="67"/>
      <c r="O141" s="67"/>
      <c r="P141" s="67"/>
      <c r="Q141" s="69"/>
    </row>
    <row r="142" spans="1:17" ht="12.75" customHeight="1" x14ac:dyDescent="0.25">
      <c r="A142" s="70"/>
      <c r="B142" s="70"/>
      <c r="C142" s="71"/>
      <c r="D142" s="71"/>
      <c r="E142" s="70"/>
      <c r="F142" s="67"/>
      <c r="G142" s="67"/>
      <c r="H142" s="67"/>
      <c r="I142" s="67"/>
      <c r="J142" s="67"/>
      <c r="K142" s="67"/>
      <c r="L142" s="67"/>
      <c r="M142" s="67"/>
      <c r="N142" s="67"/>
      <c r="O142" s="67"/>
      <c r="P142" s="67"/>
      <c r="Q142" s="69"/>
    </row>
    <row r="143" spans="1:17" ht="12.75" customHeight="1" x14ac:dyDescent="0.25">
      <c r="A143" s="70"/>
      <c r="B143" s="70"/>
      <c r="C143" s="71"/>
      <c r="D143" s="71"/>
      <c r="E143" s="70"/>
      <c r="F143" s="67"/>
      <c r="G143" s="67"/>
      <c r="H143" s="67"/>
      <c r="I143" s="67"/>
      <c r="J143" s="67"/>
      <c r="K143" s="67"/>
      <c r="L143" s="67"/>
      <c r="M143" s="67"/>
      <c r="N143" s="67"/>
      <c r="O143" s="67"/>
      <c r="P143" s="67"/>
      <c r="Q143" s="69"/>
    </row>
    <row r="144" spans="1:17" ht="12.75" customHeight="1" x14ac:dyDescent="0.25">
      <c r="A144" s="70"/>
      <c r="B144" s="70"/>
      <c r="C144" s="71"/>
      <c r="D144" s="71"/>
      <c r="E144" s="70"/>
      <c r="F144" s="67"/>
      <c r="G144" s="67"/>
      <c r="H144" s="67"/>
      <c r="I144" s="67"/>
      <c r="J144" s="67"/>
      <c r="K144" s="67"/>
      <c r="L144" s="67"/>
      <c r="M144" s="67"/>
      <c r="N144" s="67"/>
      <c r="O144" s="67"/>
      <c r="P144" s="67"/>
      <c r="Q144" s="69"/>
    </row>
    <row r="145" spans="1:17" ht="12.75" customHeight="1" x14ac:dyDescent="0.25">
      <c r="A145" s="70"/>
      <c r="B145" s="70"/>
      <c r="C145" s="71"/>
      <c r="D145" s="71"/>
      <c r="E145" s="70"/>
      <c r="F145" s="67"/>
      <c r="G145" s="67"/>
      <c r="H145" s="67"/>
      <c r="I145" s="67"/>
      <c r="J145" s="67"/>
      <c r="K145" s="67"/>
      <c r="L145" s="67"/>
      <c r="M145" s="67"/>
      <c r="N145" s="67"/>
      <c r="O145" s="67"/>
      <c r="P145" s="67"/>
      <c r="Q145" s="69"/>
    </row>
    <row r="146" spans="1:17" ht="12.75" customHeight="1" x14ac:dyDescent="0.25">
      <c r="A146" s="70"/>
      <c r="B146" s="70"/>
      <c r="C146" s="71"/>
      <c r="D146" s="71"/>
      <c r="E146" s="70"/>
      <c r="F146" s="67"/>
      <c r="G146" s="67"/>
      <c r="H146" s="67"/>
      <c r="I146" s="67"/>
      <c r="J146" s="67"/>
      <c r="K146" s="67"/>
      <c r="L146" s="67"/>
      <c r="M146" s="67"/>
      <c r="N146" s="67"/>
      <c r="O146" s="67"/>
      <c r="P146" s="67"/>
      <c r="Q146" s="69"/>
    </row>
    <row r="147" spans="1:17" ht="12.75" customHeight="1" x14ac:dyDescent="0.25">
      <c r="A147" s="70"/>
      <c r="B147" s="70"/>
      <c r="C147" s="71"/>
      <c r="D147" s="71"/>
      <c r="E147" s="70"/>
      <c r="F147" s="67"/>
      <c r="G147" s="67"/>
      <c r="H147" s="67"/>
      <c r="I147" s="67"/>
      <c r="J147" s="67"/>
      <c r="K147" s="67"/>
      <c r="L147" s="67"/>
      <c r="M147" s="67"/>
      <c r="N147" s="67"/>
      <c r="O147" s="67"/>
      <c r="P147" s="67"/>
      <c r="Q147" s="69"/>
    </row>
    <row r="148" spans="1:17" ht="12.75" customHeight="1" x14ac:dyDescent="0.25">
      <c r="A148" s="70"/>
      <c r="B148" s="70"/>
      <c r="C148" s="71"/>
      <c r="D148" s="71"/>
      <c r="E148" s="70"/>
      <c r="F148" s="67"/>
      <c r="G148" s="67"/>
      <c r="H148" s="67"/>
      <c r="I148" s="67"/>
      <c r="J148" s="67"/>
      <c r="K148" s="67"/>
      <c r="L148" s="67"/>
      <c r="M148" s="67"/>
      <c r="N148" s="67"/>
      <c r="O148" s="67"/>
      <c r="P148" s="67"/>
      <c r="Q148" s="69"/>
    </row>
    <row r="149" spans="1:17" ht="12.75" customHeight="1" x14ac:dyDescent="0.25">
      <c r="A149" s="70"/>
      <c r="B149" s="70"/>
      <c r="C149" s="71"/>
      <c r="D149" s="71"/>
      <c r="E149" s="70"/>
      <c r="F149" s="67"/>
      <c r="G149" s="67"/>
      <c r="H149" s="67"/>
      <c r="I149" s="67"/>
      <c r="J149" s="67"/>
      <c r="K149" s="67"/>
      <c r="L149" s="67"/>
      <c r="M149" s="67"/>
      <c r="N149" s="67"/>
      <c r="O149" s="67"/>
      <c r="P149" s="67"/>
      <c r="Q149" s="69"/>
    </row>
    <row r="150" spans="1:17" ht="12.75" customHeight="1" x14ac:dyDescent="0.25">
      <c r="A150" s="67"/>
      <c r="B150" s="67"/>
      <c r="C150" s="68"/>
      <c r="D150" s="68"/>
      <c r="E150" s="67"/>
      <c r="F150" s="67"/>
      <c r="G150" s="67"/>
      <c r="H150" s="67"/>
      <c r="I150" s="67"/>
      <c r="J150" s="67"/>
      <c r="K150" s="67"/>
      <c r="L150" s="67"/>
      <c r="M150" s="67"/>
      <c r="N150" s="67"/>
      <c r="O150" s="67"/>
      <c r="P150" s="67"/>
      <c r="Q150" s="69"/>
    </row>
    <row r="151" spans="1:17" ht="12.75" customHeight="1" x14ac:dyDescent="0.25">
      <c r="A151" s="67"/>
      <c r="B151" s="67"/>
      <c r="C151" s="68"/>
      <c r="D151" s="68"/>
      <c r="E151" s="67"/>
      <c r="F151" s="67"/>
      <c r="G151" s="67"/>
      <c r="H151" s="67"/>
      <c r="I151" s="67"/>
      <c r="J151" s="67"/>
      <c r="K151" s="67"/>
      <c r="L151" s="67"/>
      <c r="M151" s="67"/>
      <c r="N151" s="67"/>
      <c r="O151" s="67"/>
      <c r="P151" s="67"/>
      <c r="Q151" s="69"/>
    </row>
    <row r="152" spans="1:17" ht="12.75" customHeight="1" x14ac:dyDescent="0.25">
      <c r="A152" s="206"/>
      <c r="B152" s="207"/>
      <c r="C152" s="207"/>
      <c r="D152" s="207"/>
      <c r="E152" s="207"/>
      <c r="F152" s="72"/>
      <c r="G152" s="72"/>
      <c r="H152" s="72"/>
      <c r="I152" s="72"/>
      <c r="J152" s="72"/>
      <c r="K152" s="72"/>
      <c r="L152" s="72"/>
      <c r="M152" s="72"/>
      <c r="N152" s="72"/>
      <c r="O152" s="72"/>
      <c r="P152" s="72"/>
      <c r="Q152" s="74"/>
    </row>
    <row r="153" spans="1:17" ht="12.75" customHeight="1" x14ac:dyDescent="0.25">
      <c r="A153" s="207"/>
      <c r="B153" s="207"/>
      <c r="C153" s="207"/>
      <c r="D153" s="207"/>
      <c r="E153" s="207"/>
      <c r="F153" s="72"/>
      <c r="G153" s="72"/>
      <c r="H153" s="72"/>
      <c r="I153" s="72"/>
      <c r="J153" s="72"/>
      <c r="K153" s="72"/>
      <c r="L153" s="72"/>
      <c r="M153" s="72"/>
      <c r="N153" s="72"/>
      <c r="O153" s="72"/>
      <c r="P153" s="72"/>
      <c r="Q153" s="74"/>
    </row>
  </sheetData>
  <mergeCells count="38">
    <mergeCell ref="L3:L13"/>
    <mergeCell ref="C15:D15"/>
    <mergeCell ref="G3:G13"/>
    <mergeCell ref="H3:H13"/>
    <mergeCell ref="I3:I13"/>
    <mergeCell ref="J3:J13"/>
    <mergeCell ref="Q37:Q38"/>
    <mergeCell ref="A94:E95"/>
    <mergeCell ref="C121:D121"/>
    <mergeCell ref="O37:O38"/>
    <mergeCell ref="P37:P38"/>
    <mergeCell ref="A152:E153"/>
    <mergeCell ref="K37:K38"/>
    <mergeCell ref="L37:L38"/>
    <mergeCell ref="M37:M38"/>
    <mergeCell ref="N37:N38"/>
    <mergeCell ref="A37:E38"/>
    <mergeCell ref="F37:F38"/>
    <mergeCell ref="G37:G38"/>
    <mergeCell ref="H37:H38"/>
    <mergeCell ref="I37:I38"/>
    <mergeCell ref="J37:J38"/>
    <mergeCell ref="A1:Q1"/>
    <mergeCell ref="A2:A14"/>
    <mergeCell ref="B2:B14"/>
    <mergeCell ref="C2:D13"/>
    <mergeCell ref="E2:E14"/>
    <mergeCell ref="F2:G2"/>
    <mergeCell ref="H2:J2"/>
    <mergeCell ref="K2:M2"/>
    <mergeCell ref="N2:P2"/>
    <mergeCell ref="F3:F13"/>
    <mergeCell ref="M3:M13"/>
    <mergeCell ref="N3:N13"/>
    <mergeCell ref="O3:O13"/>
    <mergeCell ref="P3:P13"/>
    <mergeCell ref="Q3:Q13"/>
    <mergeCell ref="K3:K13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3"/>
  <sheetViews>
    <sheetView zoomScale="90" zoomScaleNormal="90" workbookViewId="0">
      <selection activeCell="B26" sqref="B26"/>
    </sheetView>
  </sheetViews>
  <sheetFormatPr defaultRowHeight="15" x14ac:dyDescent="0.25"/>
  <cols>
    <col min="1" max="1" width="11.140625" customWidth="1"/>
    <col min="2" max="2" width="81.28515625" customWidth="1"/>
    <col min="3" max="3" width="13.140625" customWidth="1"/>
    <col min="4" max="4" width="14.42578125" bestFit="1" customWidth="1"/>
    <col min="5" max="5" width="15.7109375" bestFit="1" customWidth="1"/>
    <col min="6" max="6" width="15.7109375" customWidth="1"/>
    <col min="9" max="9" width="12.85546875" bestFit="1" customWidth="1"/>
  </cols>
  <sheetData>
    <row r="1" spans="1:11" ht="22.9" customHeight="1" thickBot="1" x14ac:dyDescent="0.3">
      <c r="A1" s="219" t="s">
        <v>9</v>
      </c>
      <c r="B1" s="219" t="s">
        <v>11</v>
      </c>
      <c r="C1" s="219" t="s">
        <v>2</v>
      </c>
      <c r="D1" s="221" t="s">
        <v>7</v>
      </c>
      <c r="E1" s="222"/>
      <c r="F1" s="223"/>
      <c r="G1" s="42"/>
    </row>
    <row r="2" spans="1:11" ht="22.9" customHeight="1" thickBot="1" x14ac:dyDescent="0.3">
      <c r="A2" s="220"/>
      <c r="B2" s="220"/>
      <c r="C2" s="220"/>
      <c r="D2" s="51" t="s">
        <v>5</v>
      </c>
      <c r="E2" s="52" t="s">
        <v>6</v>
      </c>
      <c r="F2" s="53" t="s">
        <v>14</v>
      </c>
    </row>
    <row r="3" spans="1:11" x14ac:dyDescent="0.25">
      <c r="A3" s="43" t="s">
        <v>10</v>
      </c>
      <c r="B3" s="45" t="s">
        <v>17</v>
      </c>
      <c r="C3" s="47" t="s">
        <v>21</v>
      </c>
      <c r="D3" s="48"/>
      <c r="E3" s="17"/>
      <c r="F3" s="19"/>
      <c r="G3" s="41"/>
      <c r="H3" s="41"/>
      <c r="I3" s="41"/>
      <c r="J3" s="41"/>
      <c r="K3" s="41"/>
    </row>
    <row r="4" spans="1:11" x14ac:dyDescent="0.25">
      <c r="A4" s="43" t="s">
        <v>10</v>
      </c>
      <c r="B4" s="45" t="s">
        <v>16</v>
      </c>
      <c r="C4" s="47" t="s">
        <v>23</v>
      </c>
      <c r="D4" s="48"/>
      <c r="E4" s="17"/>
      <c r="F4" s="19"/>
      <c r="G4" s="41"/>
      <c r="H4" s="41"/>
      <c r="I4" s="41"/>
      <c r="J4" s="41"/>
      <c r="K4" s="41"/>
    </row>
    <row r="5" spans="1:11" x14ac:dyDescent="0.25">
      <c r="A5" s="43" t="s">
        <v>10</v>
      </c>
      <c r="B5" s="45" t="s">
        <v>15</v>
      </c>
      <c r="C5" s="47" t="s">
        <v>18</v>
      </c>
      <c r="D5" s="48"/>
      <c r="E5" s="17"/>
      <c r="F5" s="19"/>
      <c r="G5" s="41"/>
      <c r="H5" s="41"/>
      <c r="I5" s="41"/>
      <c r="J5" s="41"/>
      <c r="K5" s="41"/>
    </row>
    <row r="6" spans="1:11" x14ac:dyDescent="0.25">
      <c r="A6" s="43"/>
      <c r="B6" s="45"/>
      <c r="C6" s="47"/>
      <c r="D6" s="48"/>
      <c r="E6" s="17"/>
      <c r="F6" s="19"/>
      <c r="G6" s="41"/>
      <c r="H6" s="41"/>
      <c r="I6" s="41"/>
      <c r="J6" s="41"/>
      <c r="K6" s="41"/>
    </row>
    <row r="7" spans="1:11" x14ac:dyDescent="0.25">
      <c r="A7" s="43" t="s">
        <v>12</v>
      </c>
      <c r="B7" s="45" t="s">
        <v>17</v>
      </c>
      <c r="C7" s="47" t="s">
        <v>22</v>
      </c>
      <c r="D7" s="48"/>
      <c r="E7" s="17"/>
      <c r="F7" s="19"/>
      <c r="G7" s="41"/>
      <c r="H7" s="41"/>
      <c r="I7" s="41"/>
      <c r="J7" s="41"/>
      <c r="K7" s="41"/>
    </row>
    <row r="8" spans="1:11" x14ac:dyDescent="0.25">
      <c r="A8" s="43" t="s">
        <v>12</v>
      </c>
      <c r="B8" s="45" t="s">
        <v>16</v>
      </c>
      <c r="C8" s="47" t="s">
        <v>24</v>
      </c>
      <c r="D8" s="48"/>
      <c r="E8" s="17"/>
      <c r="F8" s="19"/>
      <c r="G8" s="41"/>
      <c r="H8" s="41"/>
      <c r="I8" s="41"/>
      <c r="J8" s="41"/>
      <c r="K8" s="41"/>
    </row>
    <row r="9" spans="1:11" x14ac:dyDescent="0.25">
      <c r="A9" s="43" t="s">
        <v>12</v>
      </c>
      <c r="B9" s="45" t="s">
        <v>15</v>
      </c>
      <c r="C9" s="47" t="s">
        <v>19</v>
      </c>
      <c r="D9" s="48"/>
      <c r="E9" s="17"/>
      <c r="F9" s="19"/>
      <c r="G9" s="41"/>
      <c r="H9" s="41"/>
      <c r="I9" s="41"/>
      <c r="J9" s="41"/>
      <c r="K9" s="41"/>
    </row>
    <row r="10" spans="1:11" x14ac:dyDescent="0.25">
      <c r="A10" s="43"/>
      <c r="B10" s="45"/>
      <c r="C10" s="47"/>
      <c r="D10" s="48"/>
      <c r="E10" s="17"/>
      <c r="F10" s="19"/>
      <c r="G10" s="41"/>
      <c r="H10" s="41"/>
      <c r="I10" s="41"/>
      <c r="J10" s="41"/>
      <c r="K10" s="41"/>
    </row>
    <row r="11" spans="1:11" x14ac:dyDescent="0.25">
      <c r="A11" s="43" t="s">
        <v>13</v>
      </c>
      <c r="B11" s="45" t="s">
        <v>17</v>
      </c>
      <c r="C11" s="47" t="s">
        <v>25</v>
      </c>
      <c r="D11" s="48"/>
      <c r="E11" s="17"/>
      <c r="F11" s="19"/>
      <c r="G11" s="41"/>
      <c r="H11" s="41"/>
      <c r="I11" s="41"/>
      <c r="J11" s="41"/>
      <c r="K11" s="41"/>
    </row>
    <row r="12" spans="1:11" x14ac:dyDescent="0.25">
      <c r="A12" s="43" t="s">
        <v>13</v>
      </c>
      <c r="B12" s="45" t="s">
        <v>16</v>
      </c>
      <c r="C12" s="47" t="s">
        <v>26</v>
      </c>
      <c r="D12" s="48"/>
      <c r="E12" s="17"/>
      <c r="F12" s="19"/>
      <c r="G12" s="41"/>
      <c r="H12" s="41"/>
      <c r="I12" s="41"/>
      <c r="J12" s="41"/>
      <c r="K12" s="41"/>
    </row>
    <row r="13" spans="1:11" s="55" customFormat="1" ht="15.75" thickBot="1" x14ac:dyDescent="0.3">
      <c r="A13" s="44" t="s">
        <v>13</v>
      </c>
      <c r="B13" s="46" t="s">
        <v>15</v>
      </c>
      <c r="C13" s="49" t="s">
        <v>20</v>
      </c>
      <c r="D13" s="50"/>
      <c r="E13" s="38"/>
      <c r="F13" s="40"/>
      <c r="G13" s="54"/>
      <c r="H13" s="54"/>
      <c r="I13" s="54"/>
      <c r="J13" s="54"/>
      <c r="K13" s="54"/>
    </row>
  </sheetData>
  <mergeCells count="4">
    <mergeCell ref="A1:A2"/>
    <mergeCell ref="B1:B2"/>
    <mergeCell ref="D1:F1"/>
    <mergeCell ref="C1:C2"/>
  </mergeCells>
  <pageMargins left="0.7" right="0.7" top="0.75" bottom="0.75" header="0.3" footer="0.3"/>
  <pageSetup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63"/>
  <sheetViews>
    <sheetView zoomScale="80" zoomScaleNormal="80" workbookViewId="0">
      <selection activeCell="H34" sqref="H34"/>
    </sheetView>
  </sheetViews>
  <sheetFormatPr defaultRowHeight="15" x14ac:dyDescent="0.25"/>
  <cols>
    <col min="1" max="1" width="15.28515625" bestFit="1" customWidth="1"/>
    <col min="2" max="2" width="8.85546875" bestFit="1" customWidth="1"/>
    <col min="3" max="3" width="13.140625" customWidth="1"/>
    <col min="4" max="4" width="10.5703125" bestFit="1" customWidth="1"/>
    <col min="6" max="7" width="15.7109375" customWidth="1"/>
    <col min="8" max="8" width="14.42578125" bestFit="1" customWidth="1"/>
    <col min="9" max="9" width="15.7109375" bestFit="1" customWidth="1"/>
  </cols>
  <sheetData>
    <row r="1" spans="1:9" ht="22.9" customHeight="1" x14ac:dyDescent="0.25">
      <c r="A1" s="226" t="s">
        <v>0</v>
      </c>
      <c r="B1" s="224" t="s">
        <v>1</v>
      </c>
      <c r="C1" s="224" t="s">
        <v>8</v>
      </c>
      <c r="D1" s="224"/>
      <c r="E1" s="224"/>
      <c r="F1" s="224"/>
      <c r="G1" s="224"/>
      <c r="H1" s="224" t="s">
        <v>7</v>
      </c>
      <c r="I1" s="225"/>
    </row>
    <row r="2" spans="1:9" ht="22.9" customHeight="1" thickBot="1" x14ac:dyDescent="0.3">
      <c r="A2" s="227"/>
      <c r="B2" s="228"/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3" t="s">
        <v>5</v>
      </c>
      <c r="I2" s="2" t="s">
        <v>6</v>
      </c>
    </row>
    <row r="3" spans="1:9" s="4" customFormat="1" x14ac:dyDescent="0.25">
      <c r="A3" s="6"/>
      <c r="B3" s="7"/>
      <c r="C3" s="8"/>
      <c r="D3" s="9"/>
      <c r="E3" s="9"/>
      <c r="F3" s="10"/>
      <c r="G3" s="11"/>
      <c r="H3" s="10"/>
      <c r="I3" s="12"/>
    </row>
    <row r="4" spans="1:9" s="1" customFormat="1" x14ac:dyDescent="0.25">
      <c r="A4" s="27"/>
      <c r="B4" s="28"/>
      <c r="C4" s="29"/>
      <c r="D4" s="30"/>
      <c r="E4" s="30"/>
      <c r="F4" s="31"/>
      <c r="G4" s="32"/>
      <c r="H4" s="31"/>
      <c r="I4" s="33"/>
    </row>
    <row r="5" spans="1:9" s="1" customFormat="1" x14ac:dyDescent="0.25">
      <c r="A5" s="27"/>
      <c r="B5" s="28"/>
      <c r="C5" s="29"/>
      <c r="D5" s="30"/>
      <c r="E5" s="30"/>
      <c r="F5" s="31"/>
      <c r="G5" s="32"/>
      <c r="H5" s="31"/>
      <c r="I5" s="33"/>
    </row>
    <row r="6" spans="1:9" x14ac:dyDescent="0.25">
      <c r="A6" s="13"/>
      <c r="B6" s="14"/>
      <c r="C6" s="15"/>
      <c r="D6" s="16"/>
      <c r="E6" s="16"/>
      <c r="F6" s="17"/>
      <c r="G6" s="18"/>
      <c r="H6" s="17"/>
      <c r="I6" s="19"/>
    </row>
    <row r="7" spans="1:9" x14ac:dyDescent="0.25">
      <c r="A7" s="13"/>
      <c r="B7" s="14"/>
      <c r="C7" s="15"/>
      <c r="D7" s="16"/>
      <c r="E7" s="16"/>
      <c r="F7" s="17"/>
      <c r="G7" s="18"/>
      <c r="H7" s="17"/>
      <c r="I7" s="19"/>
    </row>
    <row r="8" spans="1:9" x14ac:dyDescent="0.25">
      <c r="A8" s="13"/>
      <c r="B8" s="14"/>
      <c r="C8" s="15"/>
      <c r="D8" s="16"/>
      <c r="E8" s="16"/>
      <c r="F8" s="17"/>
      <c r="G8" s="18"/>
      <c r="H8" s="17"/>
      <c r="I8" s="19"/>
    </row>
    <row r="9" spans="1:9" x14ac:dyDescent="0.25">
      <c r="A9" s="13"/>
      <c r="B9" s="14"/>
      <c r="C9" s="15"/>
      <c r="D9" s="16"/>
      <c r="E9" s="16"/>
      <c r="F9" s="17"/>
      <c r="G9" s="18"/>
      <c r="H9" s="17"/>
      <c r="I9" s="19"/>
    </row>
    <row r="10" spans="1:9" x14ac:dyDescent="0.25">
      <c r="A10" s="13"/>
      <c r="B10" s="14"/>
      <c r="C10" s="15"/>
      <c r="D10" s="16"/>
      <c r="E10" s="16"/>
      <c r="F10" s="17"/>
      <c r="G10" s="18"/>
      <c r="H10" s="17"/>
      <c r="I10" s="19"/>
    </row>
    <row r="11" spans="1:9" x14ac:dyDescent="0.25">
      <c r="A11" s="13"/>
      <c r="B11" s="14"/>
      <c r="C11" s="15"/>
      <c r="D11" s="16"/>
      <c r="E11" s="16"/>
      <c r="F11" s="17"/>
      <c r="G11" s="18"/>
      <c r="H11" s="17"/>
      <c r="I11" s="19"/>
    </row>
    <row r="12" spans="1:9" s="4" customFormat="1" x14ac:dyDescent="0.25">
      <c r="A12" s="6"/>
      <c r="B12" s="7"/>
      <c r="C12" s="8"/>
      <c r="D12" s="9"/>
      <c r="E12" s="9"/>
      <c r="F12" s="10"/>
      <c r="G12" s="11"/>
      <c r="H12" s="10"/>
      <c r="I12" s="12"/>
    </row>
    <row r="13" spans="1:9" x14ac:dyDescent="0.25">
      <c r="A13" s="13"/>
      <c r="B13" s="14"/>
      <c r="C13" s="20"/>
      <c r="D13" s="16"/>
      <c r="E13" s="16"/>
      <c r="F13" s="17"/>
      <c r="G13" s="18"/>
      <c r="H13" s="17"/>
      <c r="I13" s="19"/>
    </row>
    <row r="14" spans="1:9" x14ac:dyDescent="0.25">
      <c r="A14" s="21"/>
      <c r="B14" s="22"/>
      <c r="C14" s="15"/>
      <c r="D14" s="23"/>
      <c r="E14" s="23"/>
      <c r="F14" s="24"/>
      <c r="G14" s="25"/>
      <c r="H14" s="24"/>
      <c r="I14" s="26"/>
    </row>
    <row r="15" spans="1:9" x14ac:dyDescent="0.25">
      <c r="A15" s="21"/>
      <c r="B15" s="22"/>
      <c r="C15" s="15"/>
      <c r="D15" s="23"/>
      <c r="E15" s="23"/>
      <c r="F15" s="24"/>
      <c r="G15" s="25"/>
      <c r="H15" s="24"/>
      <c r="I15" s="26"/>
    </row>
    <row r="16" spans="1:9" x14ac:dyDescent="0.25">
      <c r="A16" s="13"/>
      <c r="B16" s="14"/>
      <c r="C16" s="15"/>
      <c r="D16" s="16"/>
      <c r="E16" s="16"/>
      <c r="F16" s="17"/>
      <c r="G16" s="18"/>
      <c r="H16" s="17"/>
      <c r="I16" s="19"/>
    </row>
    <row r="17" spans="1:9" x14ac:dyDescent="0.25">
      <c r="A17" s="13"/>
      <c r="B17" s="14"/>
      <c r="C17" s="15"/>
      <c r="D17" s="16"/>
      <c r="E17" s="16"/>
      <c r="F17" s="17"/>
      <c r="G17" s="18"/>
      <c r="H17" s="17"/>
      <c r="I17" s="19"/>
    </row>
    <row r="18" spans="1:9" x14ac:dyDescent="0.25">
      <c r="A18" s="13"/>
      <c r="B18" s="14"/>
      <c r="C18" s="15"/>
      <c r="D18" s="16"/>
      <c r="E18" s="16"/>
      <c r="F18" s="17"/>
      <c r="G18" s="18"/>
      <c r="H18" s="17"/>
      <c r="I18" s="19"/>
    </row>
    <row r="19" spans="1:9" s="1" customFormat="1" x14ac:dyDescent="0.25">
      <c r="A19" s="27"/>
      <c r="B19" s="28"/>
      <c r="C19" s="29"/>
      <c r="D19" s="30"/>
      <c r="E19" s="30"/>
      <c r="F19" s="31"/>
      <c r="G19" s="32"/>
      <c r="H19" s="31"/>
      <c r="I19" s="33"/>
    </row>
    <row r="20" spans="1:9" x14ac:dyDescent="0.25">
      <c r="A20" s="13"/>
      <c r="B20" s="14"/>
      <c r="C20" s="15"/>
      <c r="D20" s="16"/>
      <c r="E20" s="16"/>
      <c r="F20" s="17"/>
      <c r="G20" s="18"/>
      <c r="H20" s="17"/>
      <c r="I20" s="19"/>
    </row>
    <row r="21" spans="1:9" x14ac:dyDescent="0.25">
      <c r="A21" s="13"/>
      <c r="B21" s="14"/>
      <c r="C21" s="15"/>
      <c r="D21" s="16"/>
      <c r="E21" s="16"/>
      <c r="F21" s="17"/>
      <c r="G21" s="18"/>
      <c r="H21" s="17"/>
      <c r="I21" s="19"/>
    </row>
    <row r="22" spans="1:9" x14ac:dyDescent="0.25">
      <c r="A22" s="13"/>
      <c r="B22" s="14"/>
      <c r="C22" s="15"/>
      <c r="D22" s="16"/>
      <c r="E22" s="16"/>
      <c r="F22" s="17"/>
      <c r="G22" s="18"/>
      <c r="H22" s="17"/>
      <c r="I22" s="19"/>
    </row>
    <row r="23" spans="1:9" x14ac:dyDescent="0.25">
      <c r="A23" s="13"/>
      <c r="B23" s="14"/>
      <c r="C23" s="15"/>
      <c r="D23" s="16"/>
      <c r="E23" s="16"/>
      <c r="F23" s="17"/>
      <c r="G23" s="18"/>
      <c r="H23" s="17"/>
      <c r="I23" s="19"/>
    </row>
    <row r="24" spans="1:9" x14ac:dyDescent="0.25">
      <c r="A24" s="13"/>
      <c r="B24" s="14"/>
      <c r="C24" s="15"/>
      <c r="D24" s="16"/>
      <c r="E24" s="16"/>
      <c r="F24" s="17"/>
      <c r="G24" s="18"/>
      <c r="H24" s="17"/>
      <c r="I24" s="19"/>
    </row>
    <row r="25" spans="1:9" x14ac:dyDescent="0.25">
      <c r="A25" s="13"/>
      <c r="B25" s="14"/>
      <c r="C25" s="15"/>
      <c r="D25" s="16"/>
      <c r="E25" s="16"/>
      <c r="F25" s="17"/>
      <c r="G25" s="18"/>
      <c r="H25" s="17"/>
      <c r="I25" s="19"/>
    </row>
    <row r="26" spans="1:9" x14ac:dyDescent="0.25">
      <c r="A26" s="13"/>
      <c r="B26" s="14"/>
      <c r="C26" s="15"/>
      <c r="D26" s="16"/>
      <c r="E26" s="16"/>
      <c r="F26" s="17"/>
      <c r="G26" s="18"/>
      <c r="H26" s="17"/>
      <c r="I26" s="19"/>
    </row>
    <row r="27" spans="1:9" x14ac:dyDescent="0.25">
      <c r="A27" s="13"/>
      <c r="B27" s="14"/>
      <c r="C27" s="15"/>
      <c r="D27" s="16"/>
      <c r="E27" s="16"/>
      <c r="F27" s="17"/>
      <c r="G27" s="18"/>
      <c r="H27" s="17"/>
      <c r="I27" s="19"/>
    </row>
    <row r="28" spans="1:9" x14ac:dyDescent="0.25">
      <c r="A28" s="13"/>
      <c r="B28" s="14"/>
      <c r="C28" s="15"/>
      <c r="D28" s="16"/>
      <c r="E28" s="16"/>
      <c r="F28" s="17"/>
      <c r="G28" s="18"/>
      <c r="H28" s="17"/>
      <c r="I28" s="19"/>
    </row>
    <row r="29" spans="1:9" x14ac:dyDescent="0.25">
      <c r="A29" s="13"/>
      <c r="B29" s="14"/>
      <c r="C29" s="15"/>
      <c r="D29" s="16"/>
      <c r="E29" s="16"/>
      <c r="F29" s="17"/>
      <c r="G29" s="18"/>
      <c r="H29" s="17"/>
      <c r="I29" s="19"/>
    </row>
    <row r="30" spans="1:9" x14ac:dyDescent="0.25">
      <c r="A30" s="13"/>
      <c r="B30" s="14"/>
      <c r="C30" s="15"/>
      <c r="D30" s="16"/>
      <c r="E30" s="16"/>
      <c r="F30" s="17"/>
      <c r="G30" s="18"/>
      <c r="H30" s="17"/>
      <c r="I30" s="19"/>
    </row>
    <row r="31" spans="1:9" x14ac:dyDescent="0.25">
      <c r="A31" s="13"/>
      <c r="B31" s="14"/>
      <c r="C31" s="15"/>
      <c r="D31" s="16"/>
      <c r="E31" s="16"/>
      <c r="F31" s="17"/>
      <c r="G31" s="18"/>
      <c r="H31" s="17"/>
      <c r="I31" s="19"/>
    </row>
    <row r="32" spans="1:9" x14ac:dyDescent="0.25">
      <c r="A32" s="13"/>
      <c r="B32" s="14"/>
      <c r="C32" s="15"/>
      <c r="D32" s="16"/>
      <c r="E32" s="16"/>
      <c r="F32" s="17"/>
      <c r="G32" s="18"/>
      <c r="H32" s="17"/>
      <c r="I32" s="19"/>
    </row>
    <row r="33" spans="1:9" x14ac:dyDescent="0.25">
      <c r="A33" s="13"/>
      <c r="B33" s="14"/>
      <c r="C33" s="15"/>
      <c r="D33" s="16"/>
      <c r="E33" s="16"/>
      <c r="F33" s="17"/>
      <c r="G33" s="18"/>
      <c r="H33" s="17"/>
      <c r="I33" s="19"/>
    </row>
    <row r="34" spans="1:9" x14ac:dyDescent="0.25">
      <c r="A34" s="13"/>
      <c r="B34" s="14"/>
      <c r="C34" s="15"/>
      <c r="D34" s="16"/>
      <c r="E34" s="16"/>
      <c r="F34" s="17"/>
      <c r="G34" s="18"/>
      <c r="H34" s="17"/>
      <c r="I34" s="19"/>
    </row>
    <row r="35" spans="1:9" x14ac:dyDescent="0.25">
      <c r="A35" s="13"/>
      <c r="B35" s="14"/>
      <c r="C35" s="15"/>
      <c r="D35" s="16"/>
      <c r="E35" s="16"/>
      <c r="F35" s="17"/>
      <c r="G35" s="18"/>
      <c r="H35" s="17"/>
      <c r="I35" s="19"/>
    </row>
    <row r="36" spans="1:9" x14ac:dyDescent="0.25">
      <c r="A36" s="13"/>
      <c r="B36" s="14"/>
      <c r="C36" s="15"/>
      <c r="D36" s="16"/>
      <c r="E36" s="16"/>
      <c r="F36" s="17"/>
      <c r="G36" s="18"/>
      <c r="H36" s="17"/>
      <c r="I36" s="19"/>
    </row>
    <row r="37" spans="1:9" x14ac:dyDescent="0.25">
      <c r="A37" s="13"/>
      <c r="B37" s="14"/>
      <c r="C37" s="15"/>
      <c r="D37" s="16"/>
      <c r="E37" s="16"/>
      <c r="F37" s="17"/>
      <c r="G37" s="18"/>
      <c r="H37" s="17"/>
      <c r="I37" s="19"/>
    </row>
    <row r="38" spans="1:9" x14ac:dyDescent="0.25">
      <c r="A38" s="13"/>
      <c r="B38" s="14"/>
      <c r="C38" s="15"/>
      <c r="D38" s="16"/>
      <c r="E38" s="16"/>
      <c r="F38" s="17"/>
      <c r="G38" s="18"/>
      <c r="H38" s="17"/>
      <c r="I38" s="19"/>
    </row>
    <row r="39" spans="1:9" x14ac:dyDescent="0.25">
      <c r="A39" s="13"/>
      <c r="B39" s="14"/>
      <c r="C39" s="15"/>
      <c r="D39" s="16"/>
      <c r="E39" s="16"/>
      <c r="F39" s="17"/>
      <c r="G39" s="18"/>
      <c r="H39" s="17"/>
      <c r="I39" s="19"/>
    </row>
    <row r="40" spans="1:9" x14ac:dyDescent="0.25">
      <c r="A40" s="13"/>
      <c r="B40" s="14"/>
      <c r="C40" s="15"/>
      <c r="D40" s="16"/>
      <c r="E40" s="16"/>
      <c r="F40" s="17"/>
      <c r="G40" s="18"/>
      <c r="H40" s="17"/>
      <c r="I40" s="19"/>
    </row>
    <row r="41" spans="1:9" x14ac:dyDescent="0.25">
      <c r="A41" s="13"/>
      <c r="B41" s="14"/>
      <c r="C41" s="15"/>
      <c r="D41" s="16"/>
      <c r="E41" s="16"/>
      <c r="F41" s="17"/>
      <c r="G41" s="18"/>
      <c r="H41" s="17"/>
      <c r="I41" s="19"/>
    </row>
    <row r="42" spans="1:9" x14ac:dyDescent="0.25">
      <c r="A42" s="13"/>
      <c r="B42" s="14"/>
      <c r="C42" s="15"/>
      <c r="D42" s="16"/>
      <c r="E42" s="16"/>
      <c r="F42" s="17"/>
      <c r="G42" s="18"/>
      <c r="H42" s="17"/>
      <c r="I42" s="19"/>
    </row>
    <row r="43" spans="1:9" x14ac:dyDescent="0.25">
      <c r="A43" s="13"/>
      <c r="B43" s="14"/>
      <c r="C43" s="15"/>
      <c r="D43" s="16"/>
      <c r="E43" s="16"/>
      <c r="F43" s="17"/>
      <c r="G43" s="18"/>
      <c r="H43" s="17"/>
      <c r="I43" s="19"/>
    </row>
    <row r="44" spans="1:9" x14ac:dyDescent="0.25">
      <c r="A44" s="13"/>
      <c r="B44" s="14"/>
      <c r="C44" s="15"/>
      <c r="D44" s="16"/>
      <c r="E44" s="16"/>
      <c r="F44" s="17"/>
      <c r="G44" s="18"/>
      <c r="H44" s="17"/>
      <c r="I44" s="19"/>
    </row>
    <row r="45" spans="1:9" x14ac:dyDescent="0.25">
      <c r="A45" s="13"/>
      <c r="B45" s="14"/>
      <c r="C45" s="15"/>
      <c r="D45" s="16"/>
      <c r="E45" s="16"/>
      <c r="F45" s="17"/>
      <c r="G45" s="18"/>
      <c r="H45" s="17"/>
      <c r="I45" s="19"/>
    </row>
    <row r="46" spans="1:9" x14ac:dyDescent="0.25">
      <c r="A46" s="13"/>
      <c r="B46" s="14"/>
      <c r="C46" s="15"/>
      <c r="D46" s="16"/>
      <c r="E46" s="16"/>
      <c r="F46" s="17"/>
      <c r="G46" s="18"/>
      <c r="H46" s="17"/>
      <c r="I46" s="19"/>
    </row>
    <row r="47" spans="1:9" x14ac:dyDescent="0.25">
      <c r="A47" s="13"/>
      <c r="B47" s="14"/>
      <c r="C47" s="15"/>
      <c r="D47" s="16"/>
      <c r="E47" s="16"/>
      <c r="F47" s="17"/>
      <c r="G47" s="18"/>
      <c r="H47" s="17"/>
      <c r="I47" s="19"/>
    </row>
    <row r="48" spans="1:9" x14ac:dyDescent="0.25">
      <c r="A48" s="13"/>
      <c r="B48" s="14"/>
      <c r="C48" s="15"/>
      <c r="D48" s="16"/>
      <c r="E48" s="16"/>
      <c r="F48" s="17"/>
      <c r="G48" s="18"/>
      <c r="H48" s="17"/>
      <c r="I48" s="19"/>
    </row>
    <row r="49" spans="1:9" x14ac:dyDescent="0.25">
      <c r="A49" s="13"/>
      <c r="B49" s="14"/>
      <c r="C49" s="15"/>
      <c r="D49" s="16"/>
      <c r="E49" s="16"/>
      <c r="F49" s="17"/>
      <c r="G49" s="18"/>
      <c r="H49" s="17"/>
      <c r="I49" s="19"/>
    </row>
    <row r="50" spans="1:9" x14ac:dyDescent="0.25">
      <c r="A50" s="13"/>
      <c r="B50" s="14"/>
      <c r="C50" s="15"/>
      <c r="D50" s="16"/>
      <c r="E50" s="16"/>
      <c r="F50" s="17"/>
      <c r="G50" s="18"/>
      <c r="H50" s="17"/>
      <c r="I50" s="19"/>
    </row>
    <row r="51" spans="1:9" x14ac:dyDescent="0.25">
      <c r="A51" s="13"/>
      <c r="B51" s="14"/>
      <c r="C51" s="15"/>
      <c r="D51" s="16"/>
      <c r="E51" s="16"/>
      <c r="F51" s="17"/>
      <c r="G51" s="18"/>
      <c r="H51" s="17"/>
      <c r="I51" s="19"/>
    </row>
    <row r="52" spans="1:9" x14ac:dyDescent="0.25">
      <c r="A52" s="13"/>
      <c r="B52" s="14"/>
      <c r="C52" s="15"/>
      <c r="D52" s="16"/>
      <c r="E52" s="16"/>
      <c r="F52" s="17"/>
      <c r="G52" s="18"/>
      <c r="H52" s="17"/>
      <c r="I52" s="19"/>
    </row>
    <row r="53" spans="1:9" x14ac:dyDescent="0.25">
      <c r="A53" s="13"/>
      <c r="B53" s="14"/>
      <c r="C53" s="15"/>
      <c r="D53" s="16"/>
      <c r="E53" s="16"/>
      <c r="F53" s="17"/>
      <c r="G53" s="18"/>
      <c r="H53" s="17"/>
      <c r="I53" s="19"/>
    </row>
    <row r="54" spans="1:9" x14ac:dyDescent="0.25">
      <c r="A54" s="13"/>
      <c r="B54" s="14"/>
      <c r="C54" s="15"/>
      <c r="D54" s="16"/>
      <c r="E54" s="16"/>
      <c r="F54" s="17"/>
      <c r="G54" s="18"/>
      <c r="H54" s="17"/>
      <c r="I54" s="19"/>
    </row>
    <row r="55" spans="1:9" x14ac:dyDescent="0.25">
      <c r="A55" s="13"/>
      <c r="B55" s="14"/>
      <c r="C55" s="15"/>
      <c r="D55" s="16"/>
      <c r="E55" s="16"/>
      <c r="F55" s="17"/>
      <c r="G55" s="18"/>
      <c r="H55" s="17"/>
      <c r="I55" s="19"/>
    </row>
    <row r="56" spans="1:9" s="1" customFormat="1" x14ac:dyDescent="0.25">
      <c r="A56" s="27"/>
      <c r="B56" s="28"/>
      <c r="C56" s="29"/>
      <c r="D56" s="30"/>
      <c r="E56" s="30"/>
      <c r="F56" s="31"/>
      <c r="G56" s="32"/>
      <c r="H56" s="31"/>
      <c r="I56" s="33"/>
    </row>
    <row r="57" spans="1:9" x14ac:dyDescent="0.25">
      <c r="A57" s="13"/>
      <c r="B57" s="14"/>
      <c r="C57" s="15"/>
      <c r="D57" s="16"/>
      <c r="E57" s="16"/>
      <c r="F57" s="17"/>
      <c r="G57" s="18"/>
      <c r="H57" s="17"/>
      <c r="I57" s="19"/>
    </row>
    <row r="58" spans="1:9" x14ac:dyDescent="0.25">
      <c r="A58" s="13"/>
      <c r="B58" s="14"/>
      <c r="C58" s="15"/>
      <c r="D58" s="16"/>
      <c r="E58" s="16"/>
      <c r="F58" s="17"/>
      <c r="G58" s="18"/>
      <c r="H58" s="17"/>
      <c r="I58" s="19"/>
    </row>
    <row r="59" spans="1:9" x14ac:dyDescent="0.25">
      <c r="A59" s="13"/>
      <c r="B59" s="14"/>
      <c r="C59" s="15"/>
      <c r="D59" s="16"/>
      <c r="E59" s="16"/>
      <c r="F59" s="17"/>
      <c r="G59" s="18"/>
      <c r="H59" s="17"/>
      <c r="I59" s="19"/>
    </row>
    <row r="60" spans="1:9" x14ac:dyDescent="0.25">
      <c r="A60" s="13"/>
      <c r="B60" s="14"/>
      <c r="C60" s="15"/>
      <c r="D60" s="16"/>
      <c r="E60" s="16"/>
      <c r="F60" s="17"/>
      <c r="G60" s="18"/>
      <c r="H60" s="17"/>
      <c r="I60" s="19"/>
    </row>
    <row r="61" spans="1:9" x14ac:dyDescent="0.25">
      <c r="A61" s="13"/>
      <c r="B61" s="14"/>
      <c r="C61" s="15"/>
      <c r="D61" s="16"/>
      <c r="E61" s="16"/>
      <c r="F61" s="17"/>
      <c r="G61" s="18"/>
      <c r="H61" s="17"/>
      <c r="I61" s="19"/>
    </row>
    <row r="62" spans="1:9" x14ac:dyDescent="0.25">
      <c r="A62" s="13"/>
      <c r="B62" s="14"/>
      <c r="C62" s="15"/>
      <c r="D62" s="16"/>
      <c r="E62" s="16"/>
      <c r="F62" s="17"/>
      <c r="G62" s="18"/>
      <c r="H62" s="17"/>
      <c r="I62" s="19"/>
    </row>
    <row r="63" spans="1:9" ht="15.75" thickBot="1" x14ac:dyDescent="0.3">
      <c r="A63" s="34"/>
      <c r="B63" s="35"/>
      <c r="C63" s="36"/>
      <c r="D63" s="37"/>
      <c r="E63" s="37"/>
      <c r="F63" s="38"/>
      <c r="G63" s="39"/>
      <c r="H63" s="38"/>
      <c r="I63" s="40"/>
    </row>
  </sheetData>
  <mergeCells count="4">
    <mergeCell ref="H1:I1"/>
    <mergeCell ref="A1:A2"/>
    <mergeCell ref="B1:B2"/>
    <mergeCell ref="C1:G1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Sheet1</vt:lpstr>
      <vt:lpstr>Sheet2</vt:lpstr>
      <vt:lpstr>Example</vt:lpstr>
      <vt:lpstr>Medina Example</vt:lpstr>
      <vt:lpstr>Example 2</vt:lpstr>
      <vt:lpstr>Sheet1!Print_Area</vt:lpstr>
    </vt:vector>
  </TitlesOfParts>
  <Company>M•E Companies,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tyler.pike</dc:creator>
  <cp:lastModifiedBy>William Croxton</cp:lastModifiedBy>
  <dcterms:created xsi:type="dcterms:W3CDTF">2014-08-07T15:51:13Z</dcterms:created>
  <dcterms:modified xsi:type="dcterms:W3CDTF">2023-04-17T18:20:24Z</dcterms:modified>
</cp:coreProperties>
</file>