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freeman\d0451592\"/>
    </mc:Choice>
  </mc:AlternateContent>
  <xr:revisionPtr revIDLastSave="0" documentId="13_ncr:1_{1F383853-3FEF-4A7F-83C8-7815EF16A13C}" xr6:coauthVersionLast="47" xr6:coauthVersionMax="47" xr10:uidLastSave="{00000000-0000-0000-0000-000000000000}"/>
  <bookViews>
    <workbookView xWindow="-120" yWindow="-120" windowWidth="29040" windowHeight="15720" xr2:uid="{1AE75B36-C3BD-4DEC-8E3D-59D3AF8B6BE5}"/>
  </bookViews>
  <sheets>
    <sheet name="CUTFILL" sheetId="1" r:id="rId1"/>
  </sheets>
  <definedNames>
    <definedName name="YES">#REF!</definedName>
    <definedName name="YESN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G13" i="1"/>
  <c r="G14" i="1"/>
  <c r="E14" i="1"/>
  <c r="G10" i="1"/>
  <c r="G20" i="1"/>
  <c r="E20" i="1"/>
  <c r="D20" i="1"/>
  <c r="G19" i="1"/>
  <c r="G18" i="1"/>
  <c r="G17" i="1"/>
  <c r="G16" i="1"/>
  <c r="G15" i="1"/>
  <c r="G4" i="1"/>
  <c r="G5" i="1"/>
  <c r="G6" i="1"/>
  <c r="G7" i="1"/>
  <c r="G8" i="1"/>
  <c r="G9" i="1"/>
  <c r="G3" i="1"/>
  <c r="E9" i="1"/>
  <c r="D9" i="1"/>
  <c r="E19" i="1"/>
  <c r="D19" i="1"/>
  <c r="E18" i="1"/>
  <c r="D18" i="1"/>
  <c r="E17" i="1"/>
  <c r="D17" i="1"/>
  <c r="E16" i="1"/>
  <c r="D16" i="1"/>
  <c r="E15" i="1"/>
  <c r="D15" i="1"/>
  <c r="E10" i="1"/>
  <c r="D10" i="1"/>
  <c r="E8" i="1"/>
  <c r="D8" i="1"/>
  <c r="E7" i="1"/>
  <c r="D7" i="1"/>
  <c r="E6" i="1"/>
  <c r="D6" i="1"/>
  <c r="E5" i="1"/>
  <c r="D5" i="1"/>
  <c r="E4" i="1"/>
  <c r="D4" i="1"/>
  <c r="E3" i="1"/>
  <c r="D3" i="1"/>
</calcChain>
</file>

<file path=xl/sharedStrings.xml><?xml version="1.0" encoding="utf-8"?>
<sst xmlns="http://schemas.openxmlformats.org/spreadsheetml/2006/main" count="7" uniqueCount="7">
  <si>
    <t>STA</t>
  </si>
  <si>
    <t>CUT END 
AREA</t>
  </si>
  <si>
    <t>FILL END 
AREA</t>
  </si>
  <si>
    <t>CUT 
Volume (CY)</t>
  </si>
  <si>
    <t>FILL 
Volume</t>
  </si>
  <si>
    <t>SEEDING WIDTH</t>
  </si>
  <si>
    <t>SEED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</si>
</sst>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+00"/>
    <numFmt numFmtId="165" formatCode="00\+00"/>
  </numFmts>
  <fonts count="1" x14ac:knownFonts="1"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2" borderId="1" xfId="0" applyFill="1" applyBorder="1" applyAlignment="1">
      <alignment wrapText="1"/>
    </xf>
    <xf numFmtId="2" fontId="0" fillId="2" borderId="1" xfId="0" applyNumberFormat="1" applyFill="1" applyBorder="1"/>
    <xf numFmtId="1" fontId="0" fillId="2" borderId="1" xfId="0" applyNumberFormat="1" applyFill="1" applyBorder="1"/>
    <xf numFmtId="0" fontId="0" fillId="2" borderId="1" xfId="0" applyFill="1" applyBorder="1"/>
    <xf numFmtId="165" fontId="0" fillId="3" borderId="0" xfId="0" applyNumberFormat="1" applyFill="1"/>
    <xf numFmtId="0" fontId="0" fillId="3" borderId="0" xfId="0" applyFill="1"/>
    <xf numFmtId="1" fontId="0" fillId="3" borderId="0" xfId="0" applyNumberFormat="1" applyFill="1"/>
    <xf numFmtId="1" fontId="0" fillId="3" borderId="1" xfId="0" applyNumberFormat="1" applyFill="1" applyBorder="1"/>
    <xf numFmtId="2" fontId="0" fillId="3" borderId="0" xfId="0" applyNumberFormat="1" applyFill="1"/>
    <xf numFmtId="2" fontId="0" fillId="3" borderId="1" xfId="0" applyNumberForma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D019F-47D9-48BD-B149-35A849A456C7}">
  <dimension ref="A1:G28"/>
  <sheetViews>
    <sheetView tabSelected="1" workbookViewId="0">
      <selection activeCell="E3" sqref="E3:E20"/>
    </sheetView>
  </sheetViews>
  <sheetFormatPr defaultRowHeight="12.75" x14ac:dyDescent="0.2"/>
  <sheetData>
    <row r="1" spans="1:7" ht="38.25" x14ac:dyDescent="0.2">
      <c r="A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6" t="s">
        <v>6</v>
      </c>
    </row>
    <row r="2" spans="1:7" x14ac:dyDescent="0.2">
      <c r="A2" s="5">
        <v>10950</v>
      </c>
      <c r="C2" s="3">
        <v>5</v>
      </c>
      <c r="D2" s="4"/>
      <c r="E2" s="7"/>
      <c r="F2">
        <v>14</v>
      </c>
      <c r="G2" s="9"/>
    </row>
    <row r="3" spans="1:7" x14ac:dyDescent="0.2">
      <c r="A3" s="5">
        <v>10975</v>
      </c>
      <c r="C3" s="3">
        <v>5</v>
      </c>
      <c r="D3" s="3">
        <f t="shared" ref="D3:D8" si="0">(((B2+B3)/2)*(A3-A2))/27</f>
        <v>0</v>
      </c>
      <c r="E3" s="8">
        <f t="shared" ref="E3:E8" si="1">(((C2+C3)/2)*(A3-A2))/27</f>
        <v>4.6296296296296298</v>
      </c>
      <c r="F3">
        <v>14</v>
      </c>
      <c r="G3" s="8">
        <f>(((F2+F3)/2)*(A3-A2))/9</f>
        <v>38.888888888888886</v>
      </c>
    </row>
    <row r="4" spans="1:7" x14ac:dyDescent="0.2">
      <c r="A4" s="5">
        <v>11000</v>
      </c>
      <c r="C4" s="3">
        <v>0</v>
      </c>
      <c r="D4" s="3">
        <f t="shared" si="0"/>
        <v>0</v>
      </c>
      <c r="E4" s="8">
        <f t="shared" si="1"/>
        <v>2.3148148148148149</v>
      </c>
      <c r="F4">
        <v>14</v>
      </c>
      <c r="G4" s="8">
        <f t="shared" ref="G4:G10" si="2">(((F3+F4)/2)*(A4-A3))/9</f>
        <v>38.888888888888886</v>
      </c>
    </row>
    <row r="5" spans="1:7" x14ac:dyDescent="0.2">
      <c r="A5" s="5">
        <v>11025</v>
      </c>
      <c r="C5" s="3">
        <v>5</v>
      </c>
      <c r="D5" s="3">
        <f t="shared" si="0"/>
        <v>0</v>
      </c>
      <c r="E5" s="8">
        <f t="shared" si="1"/>
        <v>2.3148148148148149</v>
      </c>
      <c r="F5">
        <v>9</v>
      </c>
      <c r="G5" s="8">
        <f t="shared" si="2"/>
        <v>31.944444444444443</v>
      </c>
    </row>
    <row r="6" spans="1:7" x14ac:dyDescent="0.2">
      <c r="A6" s="5">
        <v>11050</v>
      </c>
      <c r="C6" s="3">
        <v>5</v>
      </c>
      <c r="D6" s="3">
        <f t="shared" si="0"/>
        <v>0</v>
      </c>
      <c r="E6" s="8">
        <f t="shared" si="1"/>
        <v>4.6296296296296298</v>
      </c>
      <c r="F6">
        <v>15</v>
      </c>
      <c r="G6" s="8">
        <f t="shared" si="2"/>
        <v>33.333333333333336</v>
      </c>
    </row>
    <row r="7" spans="1:7" x14ac:dyDescent="0.2">
      <c r="A7" s="10">
        <v>11075</v>
      </c>
      <c r="B7" s="11"/>
      <c r="C7" s="12">
        <v>0</v>
      </c>
      <c r="D7" s="12">
        <f t="shared" si="0"/>
        <v>0</v>
      </c>
      <c r="E7" s="13">
        <f t="shared" si="1"/>
        <v>2.3148148148148149</v>
      </c>
      <c r="F7" s="11">
        <v>7</v>
      </c>
      <c r="G7" s="13">
        <f t="shared" si="2"/>
        <v>30.555555555555557</v>
      </c>
    </row>
    <row r="8" spans="1:7" x14ac:dyDescent="0.2">
      <c r="A8" s="5">
        <v>11100</v>
      </c>
      <c r="C8" s="3">
        <v>4</v>
      </c>
      <c r="D8" s="3">
        <f t="shared" si="0"/>
        <v>0</v>
      </c>
      <c r="E8" s="8">
        <f t="shared" si="1"/>
        <v>1.8518518518518519</v>
      </c>
      <c r="F8">
        <v>15</v>
      </c>
      <c r="G8" s="8">
        <f t="shared" si="2"/>
        <v>30.555555555555557</v>
      </c>
    </row>
    <row r="9" spans="1:7" x14ac:dyDescent="0.2">
      <c r="A9" s="10">
        <v>11125</v>
      </c>
      <c r="B9" s="12">
        <v>0</v>
      </c>
      <c r="C9" s="12">
        <v>0</v>
      </c>
      <c r="D9" s="12">
        <f t="shared" ref="D9" si="3">(((B8+B9)/2)*(A9-A8))/27</f>
        <v>0</v>
      </c>
      <c r="E9" s="13">
        <f t="shared" ref="E9" si="4">(((C8+C9)/2)*(A9-A8))/27</f>
        <v>1.8518518518518519</v>
      </c>
      <c r="F9" s="12">
        <v>11</v>
      </c>
      <c r="G9" s="13">
        <f t="shared" si="2"/>
        <v>36.111111111111114</v>
      </c>
    </row>
    <row r="10" spans="1:7" x14ac:dyDescent="0.2">
      <c r="A10" s="5">
        <v>11150</v>
      </c>
      <c r="B10" s="3"/>
      <c r="C10" s="3">
        <v>0</v>
      </c>
      <c r="D10" s="3">
        <f>(((B9+B10)/2)*(A10-A9))/27</f>
        <v>0</v>
      </c>
      <c r="E10" s="8">
        <f>(((C9+C10)/2)*(A10-A9))/27</f>
        <v>0</v>
      </c>
      <c r="F10">
        <v>20</v>
      </c>
      <c r="G10" s="8">
        <f t="shared" si="2"/>
        <v>43.055555555555557</v>
      </c>
    </row>
    <row r="11" spans="1:7" x14ac:dyDescent="0.2">
      <c r="A11" s="10">
        <v>11175</v>
      </c>
      <c r="B11" s="11"/>
      <c r="C11" s="11"/>
      <c r="D11" s="14"/>
      <c r="E11" s="15"/>
      <c r="F11" s="11"/>
      <c r="G11" s="16"/>
    </row>
    <row r="12" spans="1:7" x14ac:dyDescent="0.2">
      <c r="A12" s="5">
        <v>11200</v>
      </c>
      <c r="D12" s="4"/>
      <c r="E12" s="7"/>
      <c r="G12" s="9"/>
    </row>
    <row r="13" spans="1:7" x14ac:dyDescent="0.2">
      <c r="A13" s="5">
        <v>11225</v>
      </c>
      <c r="C13" s="3">
        <v>18</v>
      </c>
      <c r="D13" s="4"/>
      <c r="E13" s="13">
        <f t="shared" ref="E13:E19" si="5">(((C12+C13)/2)*(A13-A12))/27</f>
        <v>8.3333333333333339</v>
      </c>
      <c r="F13">
        <v>24</v>
      </c>
      <c r="G13" s="13">
        <f>(((F12+F13)/2)*(A13-A12))/9</f>
        <v>33.333333333333336</v>
      </c>
    </row>
    <row r="14" spans="1:7" x14ac:dyDescent="0.2">
      <c r="A14" s="5">
        <v>11250</v>
      </c>
      <c r="C14" s="3">
        <v>13</v>
      </c>
      <c r="D14" s="4"/>
      <c r="E14" s="8">
        <f>(((C13+C14)/2)*(A14-A13))/27</f>
        <v>14.351851851851851</v>
      </c>
      <c r="F14">
        <v>27</v>
      </c>
      <c r="G14" s="8">
        <f t="shared" ref="G13:G14" si="6">(((F13+F14)/2)*(A14-A13))/9</f>
        <v>70.833333333333329</v>
      </c>
    </row>
    <row r="15" spans="1:7" x14ac:dyDescent="0.2">
      <c r="A15" s="10">
        <v>11275</v>
      </c>
      <c r="B15" s="12">
        <v>0</v>
      </c>
      <c r="C15" s="12">
        <v>8</v>
      </c>
      <c r="D15" s="12">
        <f t="shared" ref="D15:D20" si="7">(((B14+B15)/2)*(A15-A14))/27</f>
        <v>0</v>
      </c>
      <c r="E15" s="13">
        <f t="shared" si="5"/>
        <v>9.7222222222222214</v>
      </c>
      <c r="F15" s="12">
        <v>19</v>
      </c>
      <c r="G15" s="13">
        <f>(((F14+F15)/2)*(A15-A14))/9</f>
        <v>63.888888888888886</v>
      </c>
    </row>
    <row r="16" spans="1:7" x14ac:dyDescent="0.2">
      <c r="A16" s="5">
        <v>11300</v>
      </c>
      <c r="B16" s="3">
        <v>0</v>
      </c>
      <c r="C16" s="3">
        <v>10</v>
      </c>
      <c r="D16" s="3">
        <f t="shared" si="7"/>
        <v>0</v>
      </c>
      <c r="E16" s="8">
        <f t="shared" si="5"/>
        <v>8.3333333333333339</v>
      </c>
      <c r="F16" s="3">
        <v>19</v>
      </c>
      <c r="G16" s="8">
        <f t="shared" ref="G16:G19" si="8">(((F15+F16)/2)*(A16-A15))/9</f>
        <v>52.777777777777779</v>
      </c>
    </row>
    <row r="17" spans="1:7" x14ac:dyDescent="0.2">
      <c r="A17" s="10">
        <v>11325</v>
      </c>
      <c r="B17" s="12">
        <v>0</v>
      </c>
      <c r="C17" s="12">
        <v>5</v>
      </c>
      <c r="D17" s="12">
        <f t="shared" si="7"/>
        <v>0</v>
      </c>
      <c r="E17" s="13">
        <f t="shared" si="5"/>
        <v>6.9444444444444446</v>
      </c>
      <c r="F17" s="12">
        <v>17</v>
      </c>
      <c r="G17" s="13">
        <f t="shared" si="8"/>
        <v>50</v>
      </c>
    </row>
    <row r="18" spans="1:7" x14ac:dyDescent="0.2">
      <c r="A18" s="5">
        <v>11350</v>
      </c>
      <c r="B18" s="3">
        <v>0</v>
      </c>
      <c r="C18" s="3">
        <v>2</v>
      </c>
      <c r="D18" s="3">
        <f t="shared" si="7"/>
        <v>0</v>
      </c>
      <c r="E18" s="8">
        <f t="shared" si="5"/>
        <v>3.2407407407407409</v>
      </c>
      <c r="F18" s="3">
        <v>8</v>
      </c>
      <c r="G18" s="8">
        <f t="shared" si="8"/>
        <v>34.722222222222221</v>
      </c>
    </row>
    <row r="19" spans="1:7" x14ac:dyDescent="0.2">
      <c r="A19" s="10">
        <v>11375</v>
      </c>
      <c r="B19" s="12">
        <v>0</v>
      </c>
      <c r="C19" s="12">
        <v>0</v>
      </c>
      <c r="D19" s="12">
        <f t="shared" si="7"/>
        <v>0</v>
      </c>
      <c r="E19" s="13">
        <f t="shared" si="5"/>
        <v>0.92592592592592593</v>
      </c>
      <c r="F19" s="12">
        <v>0</v>
      </c>
      <c r="G19" s="13">
        <f t="shared" si="8"/>
        <v>11.111111111111111</v>
      </c>
    </row>
    <row r="20" spans="1:7" x14ac:dyDescent="0.2">
      <c r="A20" s="2">
        <v>11400</v>
      </c>
      <c r="B20" s="3">
        <v>0</v>
      </c>
      <c r="C20" s="3">
        <v>0</v>
      </c>
      <c r="D20" s="3">
        <f t="shared" si="7"/>
        <v>0</v>
      </c>
      <c r="E20" s="8">
        <f t="shared" ref="E20" si="9">(((C19+C20)/2)*(A20-A19))/27</f>
        <v>0</v>
      </c>
      <c r="G20" s="8">
        <f t="shared" ref="G20" si="10">(((F19+F20)/2)*(A20-A19))/9</f>
        <v>0</v>
      </c>
    </row>
    <row r="21" spans="1:7" x14ac:dyDescent="0.2">
      <c r="A21" s="2"/>
    </row>
    <row r="22" spans="1:7" x14ac:dyDescent="0.2">
      <c r="A22" s="2"/>
    </row>
    <row r="23" spans="1:7" x14ac:dyDescent="0.2">
      <c r="A23" s="2"/>
    </row>
    <row r="24" spans="1:7" x14ac:dyDescent="0.2">
      <c r="A24" s="2"/>
    </row>
    <row r="25" spans="1:7" x14ac:dyDescent="0.2">
      <c r="A25" s="2"/>
    </row>
    <row r="26" spans="1:7" x14ac:dyDescent="0.2">
      <c r="A26" s="2"/>
    </row>
    <row r="27" spans="1:7" x14ac:dyDescent="0.2">
      <c r="A27" s="2"/>
    </row>
    <row r="28" spans="1:7" x14ac:dyDescent="0.2">
      <c r="A2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CUTFILL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Freeman, Garret</dc:creator>
  <cp:lastModifiedBy>Freeman, Garret</cp:lastModifiedBy>
  <dcterms:created xsi:type="dcterms:W3CDTF">2025-03-17T19:08:28Z</dcterms:created>
  <dcterms:modified xsi:type="dcterms:W3CDTF">2025-09-26T18:58:34Z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