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freeman\d0451592\"/>
    </mc:Choice>
  </mc:AlternateContent>
  <xr:revisionPtr revIDLastSave="0" documentId="13_ncr:1_{E62DEB07-6AB4-491A-84B3-8982108C14D5}" xr6:coauthVersionLast="47" xr6:coauthVersionMax="47" xr10:uidLastSave="{00000000-0000-0000-0000-000000000000}"/>
  <bookViews>
    <workbookView xWindow="-120" yWindow="-120" windowWidth="29040" windowHeight="15720" activeTab="4" xr2:uid="{0F285A1D-6ECA-4D1D-83FF-2ADAD5B9C0DB}"/>
  </bookViews>
  <sheets>
    <sheet name="Sheet2" sheetId="2" r:id="rId1"/>
    <sheet name="Sheet3" sheetId="3" r:id="rId2"/>
    <sheet name="Sheet_OLD" sheetId="4" r:id="rId3"/>
    <sheet name="Sheet1 (3)" sheetId="7" r:id="rId4"/>
    <sheet name="DECK ELEV" sheetId="10" r:id="rId5"/>
    <sheet name="Sheet1 (2)" sheetId="6" r:id="rId6"/>
    <sheet name="Sheet4" sheetId="5" r:id="rId7"/>
    <sheet name="Sheet1" sheetId="8" r:id="rId8"/>
    <sheet name="Sheet5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10" l="1"/>
  <c r="B36" i="10"/>
  <c r="B33" i="10"/>
  <c r="B32" i="10"/>
  <c r="B29" i="10"/>
  <c r="B27" i="10"/>
  <c r="B24" i="10"/>
  <c r="B21" i="10"/>
  <c r="B18" i="10"/>
  <c r="B16" i="10"/>
  <c r="B13" i="10"/>
  <c r="B11" i="10"/>
  <c r="B8" i="10"/>
  <c r="B6" i="10"/>
  <c r="B5" i="10"/>
  <c r="L45" i="10"/>
  <c r="N45" i="10" s="1"/>
  <c r="L44" i="10"/>
  <c r="N44" i="10" s="1"/>
  <c r="L42" i="10"/>
  <c r="N42" i="10" s="1"/>
  <c r="L40" i="10"/>
  <c r="N40" i="10" s="1"/>
  <c r="L37" i="10"/>
  <c r="N37" i="10" s="1"/>
  <c r="L34" i="10"/>
  <c r="N34" i="10" s="1"/>
  <c r="L30" i="10"/>
  <c r="N30" i="10" s="1"/>
  <c r="L26" i="10"/>
  <c r="N26" i="10" s="1"/>
  <c r="L23" i="10"/>
  <c r="N23" i="10" s="1"/>
  <c r="L20" i="10"/>
  <c r="N20" i="10" s="1"/>
  <c r="L17" i="10"/>
  <c r="N17" i="10" s="1"/>
  <c r="L14" i="10"/>
  <c r="N14" i="10" s="1"/>
  <c r="L10" i="10"/>
  <c r="N10" i="10" s="1"/>
  <c r="E39" i="10"/>
  <c r="C39" i="10"/>
  <c r="E36" i="10"/>
  <c r="C36" i="10" s="1"/>
  <c r="E32" i="10"/>
  <c r="C32" i="10"/>
  <c r="E29" i="10"/>
  <c r="C29" i="10"/>
  <c r="E27" i="10"/>
  <c r="C27" i="10" s="1"/>
  <c r="E24" i="10"/>
  <c r="C24" i="10"/>
  <c r="E21" i="10"/>
  <c r="C21" i="10"/>
  <c r="E18" i="10"/>
  <c r="C18" i="10"/>
  <c r="E13" i="10"/>
  <c r="C13" i="10" s="1"/>
  <c r="E11" i="10"/>
  <c r="C11" i="10"/>
  <c r="E8" i="10"/>
  <c r="C8" i="10"/>
  <c r="E6" i="10"/>
  <c r="C6" i="10" s="1"/>
  <c r="U10" i="10"/>
  <c r="U11" i="10" s="1"/>
  <c r="U9" i="10" l="1"/>
  <c r="H51" i="7" l="1"/>
  <c r="H52" i="7"/>
  <c r="H53" i="7"/>
  <c r="H54" i="7"/>
  <c r="H39" i="7"/>
  <c r="H33" i="7"/>
  <c r="H32" i="7"/>
  <c r="H26" i="7"/>
  <c r="H7" i="7"/>
  <c r="H6" i="7"/>
  <c r="B49" i="7" l="1"/>
  <c r="B47" i="7"/>
  <c r="B45" i="7"/>
  <c r="B44" i="7"/>
  <c r="B43" i="7"/>
  <c r="B40" i="7"/>
  <c r="B37" i="7"/>
  <c r="B27" i="7"/>
  <c r="B24" i="7"/>
  <c r="B23" i="7"/>
  <c r="B22" i="7"/>
  <c r="B20" i="7"/>
  <c r="B18" i="7"/>
  <c r="B55" i="7"/>
  <c r="B54" i="7"/>
  <c r="B53" i="7"/>
  <c r="B52" i="7"/>
  <c r="B51" i="7"/>
  <c r="B50" i="7"/>
  <c r="B48" i="7"/>
  <c r="B46" i="7"/>
  <c r="B42" i="7"/>
  <c r="B41" i="7"/>
  <c r="B39" i="7"/>
  <c r="B38" i="7"/>
  <c r="B36" i="7"/>
  <c r="B35" i="7"/>
  <c r="B34" i="7"/>
  <c r="B33" i="7"/>
  <c r="B32" i="7"/>
  <c r="B31" i="7"/>
  <c r="B30" i="7"/>
  <c r="B29" i="7"/>
  <c r="B28" i="7"/>
  <c r="B26" i="7"/>
  <c r="B25" i="7"/>
  <c r="B21" i="7"/>
  <c r="B19" i="7"/>
  <c r="B17" i="7"/>
  <c r="B16" i="7"/>
  <c r="B15" i="7"/>
  <c r="B14" i="7"/>
  <c r="B13" i="7"/>
  <c r="B12" i="7"/>
  <c r="B11" i="7"/>
  <c r="B10" i="7"/>
  <c r="B9" i="7"/>
  <c r="D55" i="7"/>
  <c r="C18" i="7"/>
  <c r="C20" i="7"/>
  <c r="C21" i="7"/>
  <c r="C22" i="7"/>
  <c r="C26" i="7"/>
  <c r="C27" i="7"/>
  <c r="C28" i="7"/>
  <c r="C29" i="7"/>
  <c r="C30" i="7"/>
  <c r="C31" i="7"/>
  <c r="C32" i="7"/>
  <c r="C33" i="7"/>
  <c r="C37" i="7"/>
  <c r="C39" i="7"/>
  <c r="C40" i="7"/>
  <c r="C43" i="7"/>
  <c r="C46" i="7"/>
  <c r="C47" i="7"/>
  <c r="C48" i="7"/>
  <c r="C51" i="7"/>
  <c r="C52" i="7"/>
  <c r="C53" i="7"/>
  <c r="C54" i="7"/>
  <c r="C55" i="7"/>
  <c r="C56" i="7"/>
  <c r="C10" i="7"/>
  <c r="C9" i="7"/>
  <c r="C4" i="7"/>
  <c r="C5" i="7"/>
  <c r="C6" i="7"/>
  <c r="C7" i="7"/>
  <c r="B4" i="7"/>
  <c r="B7" i="7"/>
  <c r="H9" i="7"/>
  <c r="G8" i="7"/>
  <c r="H8" i="7"/>
  <c r="B8" i="7"/>
  <c r="L10" i="7"/>
  <c r="M10" i="7" s="1"/>
  <c r="H10" i="7" s="1"/>
  <c r="G56" i="7"/>
  <c r="G4" i="7"/>
  <c r="G25" i="7"/>
  <c r="G33" i="7"/>
  <c r="G39" i="7"/>
  <c r="AF58" i="7"/>
  <c r="AE61" i="7" s="1"/>
  <c r="AE62" i="7" s="1"/>
  <c r="S56" i="7"/>
  <c r="U56" i="7" s="1"/>
  <c r="L56" i="7"/>
  <c r="J56" i="7" s="1"/>
  <c r="W55" i="7"/>
  <c r="X55" i="7" s="1"/>
  <c r="S55" i="7"/>
  <c r="L55" i="7"/>
  <c r="K55" i="7" s="1"/>
  <c r="G55" i="7"/>
  <c r="M54" i="7"/>
  <c r="K54" i="7"/>
  <c r="J54" i="7"/>
  <c r="M53" i="7"/>
  <c r="K53" i="7"/>
  <c r="J53" i="7"/>
  <c r="M52" i="7"/>
  <c r="K52" i="7"/>
  <c r="J52" i="7"/>
  <c r="M51" i="7"/>
  <c r="J51" i="7"/>
  <c r="S50" i="7"/>
  <c r="T50" i="7" s="1"/>
  <c r="R50" i="7"/>
  <c r="W50" i="7" s="1"/>
  <c r="X50" i="7" s="1"/>
  <c r="L50" i="7"/>
  <c r="K50" i="7" s="1"/>
  <c r="U49" i="7"/>
  <c r="R49" i="7"/>
  <c r="W49" i="7" s="1"/>
  <c r="X49" i="7" s="1"/>
  <c r="M49" i="7"/>
  <c r="H49" i="7" s="1"/>
  <c r="G49" i="7" s="1"/>
  <c r="K49" i="7"/>
  <c r="J49" i="7"/>
  <c r="U48" i="7"/>
  <c r="R48" i="7"/>
  <c r="W48" i="7" s="1"/>
  <c r="X48" i="7" s="1"/>
  <c r="M48" i="7"/>
  <c r="H48" i="7" s="1"/>
  <c r="K48" i="7"/>
  <c r="J48" i="7"/>
  <c r="U47" i="7"/>
  <c r="R47" i="7"/>
  <c r="W47" i="7" s="1"/>
  <c r="X47" i="7" s="1"/>
  <c r="Y47" i="7" s="1"/>
  <c r="M47" i="7"/>
  <c r="H47" i="7" s="1"/>
  <c r="K47" i="7"/>
  <c r="J47" i="7"/>
  <c r="G47" i="7"/>
  <c r="F47" i="7" s="1"/>
  <c r="U46" i="7"/>
  <c r="R46" i="7"/>
  <c r="W46" i="7" s="1"/>
  <c r="X46" i="7" s="1"/>
  <c r="M46" i="7"/>
  <c r="H46" i="7" s="1"/>
  <c r="K46" i="7"/>
  <c r="J46" i="7"/>
  <c r="U45" i="7"/>
  <c r="R45" i="7"/>
  <c r="W45" i="7" s="1"/>
  <c r="X45" i="7" s="1"/>
  <c r="M45" i="7"/>
  <c r="H45" i="7" s="1"/>
  <c r="K45" i="7"/>
  <c r="J45" i="7"/>
  <c r="U44" i="7"/>
  <c r="R44" i="7"/>
  <c r="W44" i="7" s="1"/>
  <c r="X44" i="7" s="1"/>
  <c r="M44" i="7"/>
  <c r="H44" i="7" s="1"/>
  <c r="K44" i="7"/>
  <c r="J44" i="7"/>
  <c r="U43" i="7"/>
  <c r="R43" i="7"/>
  <c r="W43" i="7" s="1"/>
  <c r="X43" i="7" s="1"/>
  <c r="Y43" i="7" s="1"/>
  <c r="M43" i="7"/>
  <c r="H43" i="7" s="1"/>
  <c r="K43" i="7"/>
  <c r="J43" i="7"/>
  <c r="G43" i="7"/>
  <c r="U42" i="7"/>
  <c r="R42" i="7"/>
  <c r="W42" i="7" s="1"/>
  <c r="X42" i="7" s="1"/>
  <c r="M42" i="7"/>
  <c r="H42" i="7" s="1"/>
  <c r="K42" i="7"/>
  <c r="J42" i="7"/>
  <c r="U41" i="7"/>
  <c r="R41" i="7"/>
  <c r="W41" i="7" s="1"/>
  <c r="X41" i="7" s="1"/>
  <c r="Y41" i="7" s="1"/>
  <c r="M41" i="7"/>
  <c r="H41" i="7" s="1"/>
  <c r="G41" i="7" s="1"/>
  <c r="F41" i="7" s="1"/>
  <c r="K41" i="7"/>
  <c r="J41" i="7"/>
  <c r="U40" i="7"/>
  <c r="R40" i="7"/>
  <c r="W40" i="7" s="1"/>
  <c r="X40" i="7" s="1"/>
  <c r="M40" i="7"/>
  <c r="H40" i="7" s="1"/>
  <c r="K40" i="7"/>
  <c r="J40" i="7"/>
  <c r="U39" i="7"/>
  <c r="R39" i="7"/>
  <c r="W39" i="7" s="1"/>
  <c r="X39" i="7" s="1"/>
  <c r="M39" i="7"/>
  <c r="K39" i="7"/>
  <c r="J39" i="7"/>
  <c r="U38" i="7"/>
  <c r="R38" i="7"/>
  <c r="W38" i="7" s="1"/>
  <c r="X38" i="7" s="1"/>
  <c r="M38" i="7"/>
  <c r="H38" i="7" s="1"/>
  <c r="K38" i="7"/>
  <c r="J38" i="7"/>
  <c r="U37" i="7"/>
  <c r="R37" i="7"/>
  <c r="W37" i="7" s="1"/>
  <c r="X37" i="7" s="1"/>
  <c r="Y37" i="7" s="1"/>
  <c r="M37" i="7"/>
  <c r="H37" i="7" s="1"/>
  <c r="K37" i="7"/>
  <c r="J37" i="7"/>
  <c r="U36" i="7"/>
  <c r="R36" i="7"/>
  <c r="W36" i="7" s="1"/>
  <c r="X36" i="7" s="1"/>
  <c r="M36" i="7"/>
  <c r="H36" i="7" s="1"/>
  <c r="K36" i="7"/>
  <c r="J36" i="7"/>
  <c r="U35" i="7"/>
  <c r="R35" i="7"/>
  <c r="W35" i="7" s="1"/>
  <c r="X35" i="7" s="1"/>
  <c r="M35" i="7"/>
  <c r="H35" i="7" s="1"/>
  <c r="K35" i="7"/>
  <c r="J35" i="7"/>
  <c r="U34" i="7"/>
  <c r="R34" i="7"/>
  <c r="W34" i="7" s="1"/>
  <c r="X34" i="7" s="1"/>
  <c r="M34" i="7"/>
  <c r="H34" i="7" s="1"/>
  <c r="K34" i="7"/>
  <c r="J34" i="7"/>
  <c r="U33" i="7"/>
  <c r="R33" i="7"/>
  <c r="W33" i="7" s="1"/>
  <c r="X33" i="7" s="1"/>
  <c r="M33" i="7"/>
  <c r="K33" i="7"/>
  <c r="J33" i="7"/>
  <c r="U32" i="7"/>
  <c r="R32" i="7"/>
  <c r="W32" i="7" s="1"/>
  <c r="X32" i="7" s="1"/>
  <c r="M32" i="7"/>
  <c r="K32" i="7"/>
  <c r="J32" i="7"/>
  <c r="U31" i="7"/>
  <c r="R31" i="7"/>
  <c r="W31" i="7" s="1"/>
  <c r="X31" i="7" s="1"/>
  <c r="Y31" i="7" s="1"/>
  <c r="M31" i="7"/>
  <c r="H31" i="7" s="1"/>
  <c r="K31" i="7"/>
  <c r="J31" i="7"/>
  <c r="U30" i="7"/>
  <c r="R30" i="7"/>
  <c r="W30" i="7" s="1"/>
  <c r="X30" i="7" s="1"/>
  <c r="M30" i="7"/>
  <c r="H30" i="7" s="1"/>
  <c r="K30" i="7"/>
  <c r="J30" i="7"/>
  <c r="U29" i="7"/>
  <c r="R29" i="7"/>
  <c r="W29" i="7" s="1"/>
  <c r="X29" i="7" s="1"/>
  <c r="Y29" i="7" s="1"/>
  <c r="M29" i="7"/>
  <c r="H29" i="7" s="1"/>
  <c r="K29" i="7"/>
  <c r="J29" i="7"/>
  <c r="U28" i="7"/>
  <c r="R28" i="7"/>
  <c r="W28" i="7" s="1"/>
  <c r="X28" i="7" s="1"/>
  <c r="M28" i="7"/>
  <c r="H28" i="7" s="1"/>
  <c r="K28" i="7"/>
  <c r="J28" i="7"/>
  <c r="U27" i="7"/>
  <c r="R27" i="7"/>
  <c r="W27" i="7" s="1"/>
  <c r="X27" i="7" s="1"/>
  <c r="Y27" i="7" s="1"/>
  <c r="M27" i="7"/>
  <c r="H27" i="7" s="1"/>
  <c r="K27" i="7"/>
  <c r="J27" i="7"/>
  <c r="G27" i="7"/>
  <c r="U26" i="7"/>
  <c r="R26" i="7"/>
  <c r="W26" i="7" s="1"/>
  <c r="X26" i="7" s="1"/>
  <c r="Y26" i="7" s="1"/>
  <c r="M26" i="7"/>
  <c r="K26" i="7"/>
  <c r="J26" i="7"/>
  <c r="U25" i="7"/>
  <c r="R25" i="7"/>
  <c r="W25" i="7" s="1"/>
  <c r="X25" i="7" s="1"/>
  <c r="Y25" i="7" s="1"/>
  <c r="M25" i="7"/>
  <c r="H25" i="7" s="1"/>
  <c r="K25" i="7"/>
  <c r="J25" i="7"/>
  <c r="U24" i="7"/>
  <c r="R24" i="7"/>
  <c r="W24" i="7" s="1"/>
  <c r="X24" i="7" s="1"/>
  <c r="M24" i="7"/>
  <c r="H24" i="7" s="1"/>
  <c r="K24" i="7"/>
  <c r="J24" i="7"/>
  <c r="U23" i="7"/>
  <c r="R23" i="7"/>
  <c r="W23" i="7" s="1"/>
  <c r="X23" i="7" s="1"/>
  <c r="M23" i="7"/>
  <c r="H23" i="7" s="1"/>
  <c r="K23" i="7"/>
  <c r="J23" i="7"/>
  <c r="U22" i="7"/>
  <c r="R22" i="7"/>
  <c r="W22" i="7" s="1"/>
  <c r="X22" i="7" s="1"/>
  <c r="M22" i="7"/>
  <c r="H22" i="7" s="1"/>
  <c r="K22" i="7"/>
  <c r="J22" i="7"/>
  <c r="U21" i="7"/>
  <c r="R21" i="7"/>
  <c r="W21" i="7" s="1"/>
  <c r="X21" i="7" s="1"/>
  <c r="Y21" i="7" s="1"/>
  <c r="M21" i="7"/>
  <c r="H21" i="7" s="1"/>
  <c r="K21" i="7"/>
  <c r="J21" i="7"/>
  <c r="U20" i="7"/>
  <c r="R20" i="7"/>
  <c r="W20" i="7" s="1"/>
  <c r="X20" i="7" s="1"/>
  <c r="M20" i="7"/>
  <c r="H20" i="7" s="1"/>
  <c r="K20" i="7"/>
  <c r="J20" i="7"/>
  <c r="U19" i="7"/>
  <c r="R19" i="7"/>
  <c r="W19" i="7" s="1"/>
  <c r="X19" i="7" s="1"/>
  <c r="Y19" i="7" s="1"/>
  <c r="M19" i="7"/>
  <c r="H19" i="7" s="1"/>
  <c r="K19" i="7"/>
  <c r="J19" i="7"/>
  <c r="U18" i="7"/>
  <c r="R18" i="7"/>
  <c r="W18" i="7" s="1"/>
  <c r="X18" i="7" s="1"/>
  <c r="Y18" i="7" s="1"/>
  <c r="M18" i="7"/>
  <c r="H18" i="7" s="1"/>
  <c r="K18" i="7"/>
  <c r="J18" i="7"/>
  <c r="U17" i="7"/>
  <c r="R17" i="7"/>
  <c r="W17" i="7" s="1"/>
  <c r="X17" i="7" s="1"/>
  <c r="Y17" i="7" s="1"/>
  <c r="M17" i="7"/>
  <c r="H17" i="7" s="1"/>
  <c r="K17" i="7"/>
  <c r="J17" i="7"/>
  <c r="G17" i="7"/>
  <c r="M16" i="7"/>
  <c r="H16" i="7" s="1"/>
  <c r="J16" i="7"/>
  <c r="X9" i="7"/>
  <c r="X8" i="7"/>
  <c r="X7" i="7"/>
  <c r="G7" i="7"/>
  <c r="X6" i="7"/>
  <c r="G6" i="7"/>
  <c r="B6" i="7"/>
  <c r="G5" i="7"/>
  <c r="B5" i="7"/>
  <c r="S4" i="7"/>
  <c r="U4" i="7" s="1"/>
  <c r="S3" i="7"/>
  <c r="U3" i="7" s="1"/>
  <c r="L3" i="7"/>
  <c r="J3" i="7" s="1"/>
  <c r="H55" i="6"/>
  <c r="F55" i="6" s="1"/>
  <c r="G53" i="6"/>
  <c r="G52" i="6"/>
  <c r="H54" i="6"/>
  <c r="F54" i="6" s="1"/>
  <c r="H53" i="6"/>
  <c r="H52" i="6"/>
  <c r="H51" i="6"/>
  <c r="H50" i="6"/>
  <c r="H49" i="6"/>
  <c r="G51" i="6"/>
  <c r="G50" i="6"/>
  <c r="G49" i="6"/>
  <c r="S49" i="6"/>
  <c r="T49" i="6" s="1"/>
  <c r="T55" i="6"/>
  <c r="T4" i="6"/>
  <c r="L49" i="6"/>
  <c r="K47" i="6"/>
  <c r="U48" i="6"/>
  <c r="R48" i="6"/>
  <c r="W48" i="6" s="1"/>
  <c r="X48" i="6" s="1"/>
  <c r="U47" i="6"/>
  <c r="R47" i="6"/>
  <c r="W47" i="6" s="1"/>
  <c r="X47" i="6" s="1"/>
  <c r="U46" i="6"/>
  <c r="R46" i="6"/>
  <c r="W46" i="6" s="1"/>
  <c r="X46" i="6" s="1"/>
  <c r="U45" i="6"/>
  <c r="R45" i="6"/>
  <c r="W45" i="6" s="1"/>
  <c r="X45" i="6" s="1"/>
  <c r="U44" i="6"/>
  <c r="R44" i="6"/>
  <c r="W44" i="6" s="1"/>
  <c r="X44" i="6" s="1"/>
  <c r="U43" i="6"/>
  <c r="R43" i="6"/>
  <c r="W43" i="6" s="1"/>
  <c r="X43" i="6" s="1"/>
  <c r="U42" i="6"/>
  <c r="R42" i="6"/>
  <c r="W42" i="6" s="1"/>
  <c r="X42" i="6" s="1"/>
  <c r="U41" i="6"/>
  <c r="R41" i="6"/>
  <c r="W41" i="6" s="1"/>
  <c r="X41" i="6" s="1"/>
  <c r="U40" i="6"/>
  <c r="R40" i="6"/>
  <c r="W40" i="6" s="1"/>
  <c r="X40" i="6" s="1"/>
  <c r="U39" i="6"/>
  <c r="R39" i="6"/>
  <c r="W39" i="6" s="1"/>
  <c r="X39" i="6" s="1"/>
  <c r="U38" i="6"/>
  <c r="R38" i="6"/>
  <c r="W38" i="6" s="1"/>
  <c r="X38" i="6" s="1"/>
  <c r="U37" i="6"/>
  <c r="R37" i="6"/>
  <c r="W37" i="6" s="1"/>
  <c r="X37" i="6" s="1"/>
  <c r="U36" i="6"/>
  <c r="R36" i="6"/>
  <c r="W36" i="6" s="1"/>
  <c r="X36" i="6" s="1"/>
  <c r="U35" i="6"/>
  <c r="R35" i="6"/>
  <c r="W35" i="6" s="1"/>
  <c r="X35" i="6" s="1"/>
  <c r="U34" i="6"/>
  <c r="R34" i="6"/>
  <c r="W34" i="6" s="1"/>
  <c r="X34" i="6" s="1"/>
  <c r="U33" i="6"/>
  <c r="R33" i="6"/>
  <c r="W33" i="6" s="1"/>
  <c r="X33" i="6" s="1"/>
  <c r="M48" i="6"/>
  <c r="K48" i="6"/>
  <c r="J48" i="6"/>
  <c r="H48" i="6"/>
  <c r="C48" i="6" s="1"/>
  <c r="B48" i="6" s="1"/>
  <c r="G48" i="6"/>
  <c r="F48" i="6"/>
  <c r="E48" i="6"/>
  <c r="M47" i="6"/>
  <c r="H47" i="6" s="1"/>
  <c r="J47" i="6"/>
  <c r="M46" i="6"/>
  <c r="H46" i="6" s="1"/>
  <c r="K46" i="6"/>
  <c r="J46" i="6"/>
  <c r="M45" i="6"/>
  <c r="K45" i="6"/>
  <c r="J45" i="6"/>
  <c r="H45" i="6"/>
  <c r="C45" i="6" s="1"/>
  <c r="B45" i="6" s="1"/>
  <c r="G45" i="6"/>
  <c r="F45" i="6"/>
  <c r="E45" i="6"/>
  <c r="A45" i="6" s="1"/>
  <c r="M44" i="6"/>
  <c r="H44" i="6" s="1"/>
  <c r="K44" i="6"/>
  <c r="J44" i="6"/>
  <c r="M43" i="6"/>
  <c r="H43" i="6" s="1"/>
  <c r="K43" i="6"/>
  <c r="J43" i="6"/>
  <c r="M42" i="6"/>
  <c r="H42" i="6" s="1"/>
  <c r="K42" i="6"/>
  <c r="J42" i="6"/>
  <c r="M41" i="6"/>
  <c r="K41" i="6"/>
  <c r="J41" i="6"/>
  <c r="H41" i="6"/>
  <c r="G41" i="6"/>
  <c r="F41" i="6"/>
  <c r="E41" i="6"/>
  <c r="C41" i="6"/>
  <c r="B41" i="6" s="1"/>
  <c r="M40" i="6"/>
  <c r="H40" i="6" s="1"/>
  <c r="K40" i="6"/>
  <c r="J40" i="6"/>
  <c r="M39" i="6"/>
  <c r="H39" i="6" s="1"/>
  <c r="K39" i="6"/>
  <c r="J39" i="6"/>
  <c r="M38" i="6"/>
  <c r="H38" i="6" s="1"/>
  <c r="K38" i="6"/>
  <c r="J38" i="6"/>
  <c r="M37" i="6"/>
  <c r="K37" i="6"/>
  <c r="J37" i="6"/>
  <c r="H37" i="6"/>
  <c r="C37" i="6" s="1"/>
  <c r="B37" i="6" s="1"/>
  <c r="M36" i="6"/>
  <c r="K36" i="6"/>
  <c r="J36" i="6"/>
  <c r="H36" i="6"/>
  <c r="G36" i="6" s="1"/>
  <c r="M35" i="6"/>
  <c r="H35" i="6" s="1"/>
  <c r="K35" i="6"/>
  <c r="J35" i="6"/>
  <c r="M34" i="6"/>
  <c r="H34" i="6" s="1"/>
  <c r="K34" i="6"/>
  <c r="J34" i="6"/>
  <c r="M33" i="6"/>
  <c r="H33" i="6" s="1"/>
  <c r="C33" i="6" s="1"/>
  <c r="B33" i="6" s="1"/>
  <c r="K33" i="6"/>
  <c r="J33" i="6"/>
  <c r="U32" i="6"/>
  <c r="R32" i="6"/>
  <c r="W32" i="6" s="1"/>
  <c r="X32" i="6" s="1"/>
  <c r="U31" i="6"/>
  <c r="R31" i="6"/>
  <c r="W31" i="6" s="1"/>
  <c r="X31" i="6" s="1"/>
  <c r="U30" i="6"/>
  <c r="R30" i="6"/>
  <c r="W30" i="6" s="1"/>
  <c r="X30" i="6" s="1"/>
  <c r="U29" i="6"/>
  <c r="R29" i="6"/>
  <c r="W29" i="6" s="1"/>
  <c r="X29" i="6" s="1"/>
  <c r="U28" i="6"/>
  <c r="R28" i="6"/>
  <c r="W28" i="6" s="1"/>
  <c r="X28" i="6" s="1"/>
  <c r="U27" i="6"/>
  <c r="R27" i="6"/>
  <c r="W27" i="6" s="1"/>
  <c r="X27" i="6" s="1"/>
  <c r="U26" i="6"/>
  <c r="R26" i="6"/>
  <c r="W26" i="6" s="1"/>
  <c r="X26" i="6" s="1"/>
  <c r="M32" i="6"/>
  <c r="H32" i="6" s="1"/>
  <c r="K32" i="6"/>
  <c r="J32" i="6"/>
  <c r="M31" i="6"/>
  <c r="H31" i="6" s="1"/>
  <c r="K31" i="6"/>
  <c r="J31" i="6"/>
  <c r="M30" i="6"/>
  <c r="H30" i="6" s="1"/>
  <c r="K30" i="6"/>
  <c r="J30" i="6"/>
  <c r="M29" i="6"/>
  <c r="H29" i="6" s="1"/>
  <c r="K29" i="6"/>
  <c r="J29" i="6"/>
  <c r="M28" i="6"/>
  <c r="K28" i="6"/>
  <c r="J28" i="6"/>
  <c r="H28" i="6"/>
  <c r="F28" i="6" s="1"/>
  <c r="M27" i="6"/>
  <c r="K27" i="6"/>
  <c r="J27" i="6"/>
  <c r="H27" i="6"/>
  <c r="C27" i="6" s="1"/>
  <c r="B27" i="6" s="1"/>
  <c r="G27" i="6"/>
  <c r="M26" i="6"/>
  <c r="H26" i="6" s="1"/>
  <c r="K26" i="6"/>
  <c r="J26" i="6"/>
  <c r="U25" i="6"/>
  <c r="R25" i="6"/>
  <c r="U24" i="6"/>
  <c r="R24" i="6"/>
  <c r="U23" i="6"/>
  <c r="R23" i="6"/>
  <c r="U22" i="6"/>
  <c r="R22" i="6"/>
  <c r="U21" i="6"/>
  <c r="R21" i="6"/>
  <c r="U20" i="6"/>
  <c r="R20" i="6"/>
  <c r="U19" i="6"/>
  <c r="R19" i="6"/>
  <c r="U18" i="6"/>
  <c r="R18" i="6"/>
  <c r="U17" i="6"/>
  <c r="R17" i="6"/>
  <c r="U16" i="6"/>
  <c r="R16" i="6"/>
  <c r="W16" i="6" s="1"/>
  <c r="X16" i="6" s="1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J15" i="6"/>
  <c r="M25" i="6"/>
  <c r="H25" i="6" s="1"/>
  <c r="M17" i="6"/>
  <c r="H17" i="6" s="1"/>
  <c r="G17" i="6" s="1"/>
  <c r="M18" i="6"/>
  <c r="H18" i="6" s="1"/>
  <c r="M19" i="6"/>
  <c r="H19" i="6" s="1"/>
  <c r="M20" i="6"/>
  <c r="H20" i="6" s="1"/>
  <c r="M21" i="6"/>
  <c r="H21" i="6" s="1"/>
  <c r="M22" i="6"/>
  <c r="H22" i="6" s="1"/>
  <c r="M23" i="6"/>
  <c r="H23" i="6" s="1"/>
  <c r="M24" i="6"/>
  <c r="H24" i="6" s="1"/>
  <c r="M16" i="6"/>
  <c r="H16" i="6" s="1"/>
  <c r="AF57" i="6"/>
  <c r="AE60" i="6" s="1"/>
  <c r="AE61" i="6" s="1"/>
  <c r="S55" i="6"/>
  <c r="U55" i="6" s="1"/>
  <c r="L55" i="6"/>
  <c r="J55" i="6" s="1"/>
  <c r="W54" i="6"/>
  <c r="X54" i="6" s="1"/>
  <c r="S54" i="6"/>
  <c r="L54" i="6"/>
  <c r="J54" i="6"/>
  <c r="B54" i="6"/>
  <c r="B53" i="6"/>
  <c r="B52" i="6"/>
  <c r="B51" i="6"/>
  <c r="B50" i="6"/>
  <c r="M50" i="6"/>
  <c r="B49" i="6"/>
  <c r="X9" i="6"/>
  <c r="F9" i="6"/>
  <c r="C9" i="6"/>
  <c r="B9" i="6" s="1"/>
  <c r="X8" i="6"/>
  <c r="F8" i="6"/>
  <c r="C8" i="6"/>
  <c r="B8" i="6"/>
  <c r="X7" i="6"/>
  <c r="F7" i="6"/>
  <c r="C7" i="6"/>
  <c r="B7" i="6"/>
  <c r="X6" i="6"/>
  <c r="F6" i="6"/>
  <c r="C6" i="6"/>
  <c r="B6" i="6"/>
  <c r="F5" i="6"/>
  <c r="C5" i="6"/>
  <c r="B5" i="6" s="1"/>
  <c r="S4" i="6"/>
  <c r="S5" i="6" s="1"/>
  <c r="R5" i="6" s="1"/>
  <c r="F4" i="6"/>
  <c r="C4" i="6"/>
  <c r="B4" i="6" s="1"/>
  <c r="S3" i="6"/>
  <c r="U3" i="6" s="1"/>
  <c r="L3" i="6"/>
  <c r="J3" i="6" s="1"/>
  <c r="E3" i="6" s="1"/>
  <c r="C3" i="6"/>
  <c r="L11" i="7" l="1"/>
  <c r="K11" i="7" s="1"/>
  <c r="C45" i="7"/>
  <c r="C44" i="7"/>
  <c r="C41" i="7"/>
  <c r="C49" i="7"/>
  <c r="C42" i="7"/>
  <c r="C38" i="7"/>
  <c r="C36" i="7"/>
  <c r="C35" i="7"/>
  <c r="C34" i="7"/>
  <c r="C25" i="7"/>
  <c r="C24" i="7"/>
  <c r="C23" i="7"/>
  <c r="C16" i="7"/>
  <c r="C19" i="7"/>
  <c r="C17" i="7"/>
  <c r="G10" i="7"/>
  <c r="K10" i="7"/>
  <c r="J10" i="7"/>
  <c r="F10" i="7" s="1"/>
  <c r="A10" i="7"/>
  <c r="Y30" i="7"/>
  <c r="Y34" i="7"/>
  <c r="Y38" i="7"/>
  <c r="F27" i="7"/>
  <c r="A27" i="7" s="1"/>
  <c r="Y46" i="7"/>
  <c r="F17" i="7"/>
  <c r="A17" i="7" s="1"/>
  <c r="Y49" i="7"/>
  <c r="G54" i="7"/>
  <c r="F54" i="7" s="1"/>
  <c r="A54" i="7" s="1"/>
  <c r="G53" i="7"/>
  <c r="F53" i="7" s="1"/>
  <c r="A53" i="7" s="1"/>
  <c r="F33" i="7"/>
  <c r="Y35" i="7"/>
  <c r="F39" i="7"/>
  <c r="A39" i="7" s="1"/>
  <c r="Y28" i="7"/>
  <c r="Y22" i="7"/>
  <c r="Y42" i="7"/>
  <c r="Y24" i="7"/>
  <c r="S51" i="7"/>
  <c r="T51" i="7" s="1"/>
  <c r="Y36" i="7"/>
  <c r="Y39" i="7"/>
  <c r="Y45" i="7"/>
  <c r="F25" i="7"/>
  <c r="A25" i="7" s="1"/>
  <c r="Y23" i="7"/>
  <c r="F56" i="7"/>
  <c r="Y20" i="7"/>
  <c r="S5" i="7"/>
  <c r="T5" i="7" s="1"/>
  <c r="U50" i="7"/>
  <c r="Y50" i="7" s="1"/>
  <c r="Y44" i="7"/>
  <c r="F49" i="7"/>
  <c r="A49" i="7" s="1"/>
  <c r="F43" i="7"/>
  <c r="A43" i="7" s="1"/>
  <c r="Y40" i="7"/>
  <c r="Y33" i="7"/>
  <c r="G31" i="7"/>
  <c r="F31" i="7" s="1"/>
  <c r="A31" i="7" s="1"/>
  <c r="G23" i="7"/>
  <c r="F23" i="7" s="1"/>
  <c r="G35" i="7"/>
  <c r="F35" i="7" s="1"/>
  <c r="A47" i="7"/>
  <c r="G19" i="7"/>
  <c r="F19" i="7" s="1"/>
  <c r="A19" i="7" s="1"/>
  <c r="G29" i="7"/>
  <c r="F29" i="7" s="1"/>
  <c r="A29" i="7" s="1"/>
  <c r="G45" i="7"/>
  <c r="F45" i="7" s="1"/>
  <c r="A45" i="7" s="1"/>
  <c r="J55" i="7"/>
  <c r="F55" i="7" s="1"/>
  <c r="A55" i="7" s="1"/>
  <c r="K56" i="7"/>
  <c r="G18" i="7"/>
  <c r="F18" i="7" s="1"/>
  <c r="T56" i="7"/>
  <c r="U55" i="7"/>
  <c r="Y55" i="7" s="1"/>
  <c r="G38" i="7"/>
  <c r="F38" i="7" s="1"/>
  <c r="G24" i="7"/>
  <c r="F24" i="7" s="1"/>
  <c r="G42" i="7"/>
  <c r="F42" i="7" s="1"/>
  <c r="G44" i="7"/>
  <c r="F44" i="7" s="1"/>
  <c r="G40" i="7"/>
  <c r="F40" i="7" s="1"/>
  <c r="G46" i="7"/>
  <c r="F46" i="7" s="1"/>
  <c r="G26" i="7"/>
  <c r="F26" i="7" s="1"/>
  <c r="J50" i="7"/>
  <c r="K51" i="7"/>
  <c r="G20" i="7"/>
  <c r="F20" i="7" s="1"/>
  <c r="G48" i="7"/>
  <c r="F48" i="7" s="1"/>
  <c r="G22" i="7"/>
  <c r="F22" i="7" s="1"/>
  <c r="G36" i="7"/>
  <c r="F36" i="7" s="1"/>
  <c r="M50" i="7"/>
  <c r="G16" i="7"/>
  <c r="F16" i="7" s="1"/>
  <c r="G30" i="7"/>
  <c r="F30" i="7" s="1"/>
  <c r="G21" i="7"/>
  <c r="F21" i="7" s="1"/>
  <c r="G37" i="7"/>
  <c r="F37" i="7" s="1"/>
  <c r="G28" i="7"/>
  <c r="F28" i="7" s="1"/>
  <c r="G34" i="7"/>
  <c r="F34" i="7" s="1"/>
  <c r="A41" i="7"/>
  <c r="G32" i="7"/>
  <c r="F32" i="7" s="1"/>
  <c r="Y32" i="7"/>
  <c r="Y48" i="7"/>
  <c r="G52" i="7"/>
  <c r="F52" i="7" s="1"/>
  <c r="A52" i="7" s="1"/>
  <c r="L4" i="7"/>
  <c r="T4" i="7"/>
  <c r="G51" i="7"/>
  <c r="F51" i="7" s="1"/>
  <c r="A51" i="7" s="1"/>
  <c r="F50" i="6"/>
  <c r="F46" i="6"/>
  <c r="G46" i="6"/>
  <c r="F47" i="6"/>
  <c r="G47" i="6"/>
  <c r="S50" i="6"/>
  <c r="S51" i="6" s="1"/>
  <c r="S52" i="6" s="1"/>
  <c r="S53" i="6" s="1"/>
  <c r="F30" i="6"/>
  <c r="E30" i="6" s="1"/>
  <c r="G30" i="6"/>
  <c r="F44" i="6"/>
  <c r="G44" i="6"/>
  <c r="F43" i="6"/>
  <c r="E43" i="6" s="1"/>
  <c r="G43" i="6"/>
  <c r="F26" i="6"/>
  <c r="E26" i="6" s="1"/>
  <c r="G26" i="6"/>
  <c r="A41" i="6"/>
  <c r="G33" i="6"/>
  <c r="E46" i="6"/>
  <c r="A46" i="6" s="1"/>
  <c r="C35" i="6"/>
  <c r="B35" i="6" s="1"/>
  <c r="G35" i="6"/>
  <c r="F35" i="6"/>
  <c r="E35" i="6" s="1"/>
  <c r="A35" i="6" s="1"/>
  <c r="C43" i="6"/>
  <c r="B43" i="6" s="1"/>
  <c r="C46" i="6"/>
  <c r="B46" i="6" s="1"/>
  <c r="G28" i="6"/>
  <c r="E55" i="6"/>
  <c r="G38" i="6"/>
  <c r="F38" i="6"/>
  <c r="E38" i="6" s="1"/>
  <c r="C38" i="6"/>
  <c r="B38" i="6" s="1"/>
  <c r="A38" i="6" s="1"/>
  <c r="G42" i="6"/>
  <c r="F42" i="6"/>
  <c r="E42" i="6" s="1"/>
  <c r="C42" i="6"/>
  <c r="B42" i="6" s="1"/>
  <c r="E44" i="6"/>
  <c r="G31" i="6"/>
  <c r="F31" i="6"/>
  <c r="E31" i="6" s="1"/>
  <c r="C31" i="6"/>
  <c r="B31" i="6" s="1"/>
  <c r="F39" i="6"/>
  <c r="E39" i="6" s="1"/>
  <c r="G39" i="6"/>
  <c r="K55" i="6"/>
  <c r="C44" i="6"/>
  <c r="B44" i="6" s="1"/>
  <c r="F27" i="6"/>
  <c r="C36" i="6"/>
  <c r="B36" i="6" s="1"/>
  <c r="E27" i="6"/>
  <c r="A27" i="6" s="1"/>
  <c r="F36" i="6"/>
  <c r="E36" i="6" s="1"/>
  <c r="R49" i="6"/>
  <c r="W49" i="6" s="1"/>
  <c r="X49" i="6" s="1"/>
  <c r="F33" i="6"/>
  <c r="E33" i="6" s="1"/>
  <c r="A33" i="6" s="1"/>
  <c r="E47" i="6"/>
  <c r="G34" i="6"/>
  <c r="F34" i="6"/>
  <c r="E34" i="6" s="1"/>
  <c r="C34" i="6"/>
  <c r="B34" i="6" s="1"/>
  <c r="C47" i="6"/>
  <c r="B47" i="6" s="1"/>
  <c r="F37" i="6"/>
  <c r="E37" i="6" s="1"/>
  <c r="A37" i="6" s="1"/>
  <c r="G37" i="6"/>
  <c r="F16" i="6"/>
  <c r="E16" i="6" s="1"/>
  <c r="G16" i="6"/>
  <c r="G24" i="6"/>
  <c r="F24" i="6"/>
  <c r="E24" i="6" s="1"/>
  <c r="C24" i="6"/>
  <c r="B24" i="6" s="1"/>
  <c r="F21" i="6"/>
  <c r="E21" i="6" s="1"/>
  <c r="G21" i="6"/>
  <c r="A48" i="6"/>
  <c r="C19" i="6"/>
  <c r="B19" i="6" s="1"/>
  <c r="G19" i="6"/>
  <c r="F19" i="6"/>
  <c r="E19" i="6" s="1"/>
  <c r="A19" i="6" s="1"/>
  <c r="F32" i="6"/>
  <c r="E32" i="6" s="1"/>
  <c r="G32" i="6"/>
  <c r="G29" i="6"/>
  <c r="F29" i="6"/>
  <c r="E29" i="6" s="1"/>
  <c r="C29" i="6"/>
  <c r="B29" i="6" s="1"/>
  <c r="C17" i="6"/>
  <c r="B17" i="6" s="1"/>
  <c r="C39" i="6"/>
  <c r="B39" i="6" s="1"/>
  <c r="F17" i="6"/>
  <c r="E17" i="6" s="1"/>
  <c r="A17" i="6" s="1"/>
  <c r="Y40" i="6"/>
  <c r="Y41" i="6"/>
  <c r="Y42" i="6"/>
  <c r="Y33" i="6"/>
  <c r="Y43" i="6"/>
  <c r="Y34" i="6"/>
  <c r="Y44" i="6"/>
  <c r="Y35" i="6"/>
  <c r="Y45" i="6"/>
  <c r="Y36" i="6"/>
  <c r="Y46" i="6"/>
  <c r="Y37" i="6"/>
  <c r="Y38" i="6"/>
  <c r="Y47" i="6"/>
  <c r="Y39" i="6"/>
  <c r="Y48" i="6"/>
  <c r="G40" i="6"/>
  <c r="F40" i="6"/>
  <c r="E40" i="6" s="1"/>
  <c r="C40" i="6"/>
  <c r="B40" i="6" s="1"/>
  <c r="Y26" i="6"/>
  <c r="Y28" i="6"/>
  <c r="Y27" i="6"/>
  <c r="Y30" i="6"/>
  <c r="Y29" i="6"/>
  <c r="Y31" i="6"/>
  <c r="Y32" i="6"/>
  <c r="E28" i="6"/>
  <c r="C26" i="6"/>
  <c r="B26" i="6" s="1"/>
  <c r="C28" i="6"/>
  <c r="B28" i="6" s="1"/>
  <c r="C30" i="6"/>
  <c r="B30" i="6" s="1"/>
  <c r="C32" i="6"/>
  <c r="B32" i="6" s="1"/>
  <c r="G23" i="6"/>
  <c r="C23" i="6"/>
  <c r="B23" i="6" s="1"/>
  <c r="F23" i="6"/>
  <c r="E23" i="6" s="1"/>
  <c r="F22" i="6"/>
  <c r="E22" i="6" s="1"/>
  <c r="C22" i="6"/>
  <c r="B22" i="6" s="1"/>
  <c r="G22" i="6"/>
  <c r="F20" i="6"/>
  <c r="E20" i="6" s="1"/>
  <c r="C20" i="6"/>
  <c r="B20" i="6" s="1"/>
  <c r="G20" i="6"/>
  <c r="C18" i="6"/>
  <c r="B18" i="6" s="1"/>
  <c r="G18" i="6"/>
  <c r="F18" i="6"/>
  <c r="E18" i="6" s="1"/>
  <c r="A18" i="6" s="1"/>
  <c r="F25" i="6"/>
  <c r="E25" i="6" s="1"/>
  <c r="G25" i="6"/>
  <c r="C25" i="6"/>
  <c r="B25" i="6" s="1"/>
  <c r="C16" i="6"/>
  <c r="B16" i="6" s="1"/>
  <c r="C21" i="6"/>
  <c r="B21" i="6" s="1"/>
  <c r="M15" i="6"/>
  <c r="H15" i="6" s="1"/>
  <c r="F15" i="6" s="1"/>
  <c r="E15" i="6" s="1"/>
  <c r="G15" i="6"/>
  <c r="C15" i="6"/>
  <c r="B15" i="6" s="1"/>
  <c r="L4" i="6"/>
  <c r="L5" i="6" s="1"/>
  <c r="L6" i="6" s="1"/>
  <c r="L7" i="6" s="1"/>
  <c r="L8" i="6" s="1"/>
  <c r="L9" i="6" s="1"/>
  <c r="L10" i="6" s="1"/>
  <c r="L11" i="6" s="1"/>
  <c r="L12" i="6" s="1"/>
  <c r="L13" i="6" s="1"/>
  <c r="L14" i="6" s="1"/>
  <c r="K14" i="6" s="1"/>
  <c r="J49" i="6"/>
  <c r="M49" i="6"/>
  <c r="F49" i="6" s="1"/>
  <c r="K49" i="6"/>
  <c r="Y16" i="6"/>
  <c r="W17" i="6"/>
  <c r="X17" i="6" s="1"/>
  <c r="S6" i="6"/>
  <c r="S7" i="6" s="1"/>
  <c r="S8" i="6" s="1"/>
  <c r="S9" i="6" s="1"/>
  <c r="S10" i="6" s="1"/>
  <c r="S11" i="6" s="1"/>
  <c r="S12" i="6" s="1"/>
  <c r="S13" i="6" s="1"/>
  <c r="S14" i="6" s="1"/>
  <c r="E54" i="6"/>
  <c r="A54" i="6" s="1"/>
  <c r="U49" i="6"/>
  <c r="Y49" i="6" s="1"/>
  <c r="U54" i="6"/>
  <c r="Y54" i="6" s="1"/>
  <c r="T5" i="6"/>
  <c r="U5" i="6"/>
  <c r="K50" i="6"/>
  <c r="J50" i="6"/>
  <c r="U4" i="6"/>
  <c r="M31" i="5"/>
  <c r="E31" i="5"/>
  <c r="M30" i="5"/>
  <c r="E30" i="5"/>
  <c r="M29" i="5"/>
  <c r="E29" i="5"/>
  <c r="M28" i="5"/>
  <c r="E28" i="5"/>
  <c r="Q4" i="5"/>
  <c r="H5" i="5"/>
  <c r="Q6" i="5"/>
  <c r="H7" i="5"/>
  <c r="Q12" i="5"/>
  <c r="H13" i="5"/>
  <c r="Q14" i="5"/>
  <c r="H15" i="5"/>
  <c r="Q16" i="5"/>
  <c r="H17" i="5"/>
  <c r="Q18" i="5"/>
  <c r="H19" i="5"/>
  <c r="H50" i="7" l="1"/>
  <c r="G50" i="7" s="1"/>
  <c r="F50" i="7" s="1"/>
  <c r="A50" i="7" s="1"/>
  <c r="C50" i="7"/>
  <c r="A26" i="7"/>
  <c r="A33" i="7"/>
  <c r="A35" i="7"/>
  <c r="A34" i="7"/>
  <c r="R5" i="7"/>
  <c r="A37" i="7"/>
  <c r="S52" i="7"/>
  <c r="T52" i="7" s="1"/>
  <c r="R51" i="7"/>
  <c r="W51" i="7" s="1"/>
  <c r="X51" i="7" s="1"/>
  <c r="U5" i="7"/>
  <c r="S6" i="7"/>
  <c r="R6" i="7" s="1"/>
  <c r="U51" i="7"/>
  <c r="A23" i="7"/>
  <c r="A21" i="7"/>
  <c r="A30" i="7"/>
  <c r="A38" i="7"/>
  <c r="A42" i="7"/>
  <c r="A46" i="7"/>
  <c r="A40" i="7"/>
  <c r="A22" i="7"/>
  <c r="A18" i="7"/>
  <c r="A24" i="7"/>
  <c r="A16" i="7"/>
  <c r="A36" i="7"/>
  <c r="A28" i="7"/>
  <c r="A48" i="7"/>
  <c r="A20" i="7"/>
  <c r="M4" i="7"/>
  <c r="K4" i="7"/>
  <c r="J4" i="7"/>
  <c r="F4" i="7" s="1"/>
  <c r="A4" i="7" s="1"/>
  <c r="L5" i="7"/>
  <c r="A44" i="7"/>
  <c r="A32" i="7"/>
  <c r="E50" i="6"/>
  <c r="A50" i="6" s="1"/>
  <c r="A43" i="6"/>
  <c r="A42" i="6"/>
  <c r="A44" i="6"/>
  <c r="A16" i="6"/>
  <c r="A25" i="6"/>
  <c r="A23" i="6"/>
  <c r="A36" i="6"/>
  <c r="A31" i="6"/>
  <c r="A47" i="6"/>
  <c r="A34" i="6"/>
  <c r="A24" i="6"/>
  <c r="A39" i="6"/>
  <c r="A32" i="6"/>
  <c r="A30" i="6"/>
  <c r="A29" i="6"/>
  <c r="A40" i="6"/>
  <c r="A26" i="6"/>
  <c r="A28" i="6"/>
  <c r="E49" i="6"/>
  <c r="A49" i="6" s="1"/>
  <c r="A20" i="6"/>
  <c r="A22" i="6"/>
  <c r="A21" i="6"/>
  <c r="R15" i="6"/>
  <c r="W15" i="6" s="1"/>
  <c r="X15" i="6" s="1"/>
  <c r="U15" i="6"/>
  <c r="A15" i="6"/>
  <c r="J14" i="6"/>
  <c r="M4" i="6"/>
  <c r="G4" i="6" s="1"/>
  <c r="J4" i="6"/>
  <c r="E4" i="6" s="1"/>
  <c r="A4" i="6" s="1"/>
  <c r="K4" i="6"/>
  <c r="M5" i="6"/>
  <c r="G5" i="6" s="1"/>
  <c r="M14" i="6"/>
  <c r="H14" i="6" s="1"/>
  <c r="K15" i="6"/>
  <c r="T6" i="6"/>
  <c r="J5" i="6"/>
  <c r="E5" i="6" s="1"/>
  <c r="A5" i="6" s="1"/>
  <c r="K5" i="6"/>
  <c r="Y17" i="6"/>
  <c r="W18" i="6"/>
  <c r="X18" i="6" s="1"/>
  <c r="U6" i="6"/>
  <c r="Y6" i="6" s="1"/>
  <c r="R6" i="6"/>
  <c r="M51" i="6"/>
  <c r="F51" i="6" s="1"/>
  <c r="K51" i="6"/>
  <c r="J51" i="6"/>
  <c r="K6" i="6"/>
  <c r="J6" i="6"/>
  <c r="E6" i="6" s="1"/>
  <c r="A6" i="6" s="1"/>
  <c r="M6" i="6"/>
  <c r="G6" i="6" s="1"/>
  <c r="U50" i="6"/>
  <c r="Y50" i="6" s="1"/>
  <c r="T50" i="6"/>
  <c r="R50" i="6"/>
  <c r="W50" i="6" s="1"/>
  <c r="X50" i="6" s="1"/>
  <c r="T7" i="6"/>
  <c r="R7" i="6"/>
  <c r="U7" i="6"/>
  <c r="Y7" i="6" s="1"/>
  <c r="S7" i="7" l="1"/>
  <c r="U7" i="7" s="1"/>
  <c r="Y7" i="7" s="1"/>
  <c r="S53" i="7"/>
  <c r="U53" i="7" s="1"/>
  <c r="R52" i="7"/>
  <c r="W52" i="7" s="1"/>
  <c r="X52" i="7" s="1"/>
  <c r="T6" i="7"/>
  <c r="U52" i="7"/>
  <c r="Y52" i="7" s="1"/>
  <c r="U6" i="7"/>
  <c r="Y6" i="7" s="1"/>
  <c r="Y51" i="7"/>
  <c r="L6" i="7"/>
  <c r="M5" i="7"/>
  <c r="K5" i="7"/>
  <c r="J5" i="7"/>
  <c r="F5" i="7" s="1"/>
  <c r="A5" i="7" s="1"/>
  <c r="Y15" i="6"/>
  <c r="Y18" i="6"/>
  <c r="E51" i="6"/>
  <c r="A51" i="6" s="1"/>
  <c r="F14" i="6"/>
  <c r="E14" i="6" s="1"/>
  <c r="C14" i="6"/>
  <c r="B14" i="6" s="1"/>
  <c r="G14" i="6"/>
  <c r="W19" i="6"/>
  <c r="X19" i="6" s="1"/>
  <c r="Y19" i="6" s="1"/>
  <c r="T8" i="6"/>
  <c r="R8" i="6"/>
  <c r="U8" i="6"/>
  <c r="Y8" i="6" s="1"/>
  <c r="T51" i="6"/>
  <c r="R51" i="6"/>
  <c r="W51" i="6" s="1"/>
  <c r="X51" i="6" s="1"/>
  <c r="U51" i="6"/>
  <c r="K7" i="6"/>
  <c r="J7" i="6"/>
  <c r="E7" i="6" s="1"/>
  <c r="A7" i="6" s="1"/>
  <c r="M7" i="6"/>
  <c r="G7" i="6" s="1"/>
  <c r="M52" i="6"/>
  <c r="F52" i="6" s="1"/>
  <c r="J52" i="6"/>
  <c r="K52" i="6"/>
  <c r="T53" i="7" l="1"/>
  <c r="R53" i="7"/>
  <c r="W53" i="7" s="1"/>
  <c r="X53" i="7" s="1"/>
  <c r="Y53" i="7" s="1"/>
  <c r="R7" i="7"/>
  <c r="S54" i="7"/>
  <c r="U54" i="7" s="1"/>
  <c r="S8" i="7"/>
  <c r="R8" i="7" s="1"/>
  <c r="T7" i="7"/>
  <c r="M6" i="7"/>
  <c r="J6" i="7"/>
  <c r="F6" i="7" s="1"/>
  <c r="A6" i="7" s="1"/>
  <c r="K6" i="7"/>
  <c r="L7" i="7"/>
  <c r="Y51" i="6"/>
  <c r="A14" i="6"/>
  <c r="E52" i="6"/>
  <c r="A52" i="6" s="1"/>
  <c r="W20" i="6"/>
  <c r="X20" i="6" s="1"/>
  <c r="U52" i="6"/>
  <c r="Y52" i="6" s="1"/>
  <c r="T52" i="6"/>
  <c r="R52" i="6"/>
  <c r="W52" i="6" s="1"/>
  <c r="X52" i="6" s="1"/>
  <c r="T54" i="6"/>
  <c r="T9" i="6"/>
  <c r="R9" i="6"/>
  <c r="U9" i="6"/>
  <c r="Y9" i="6" s="1"/>
  <c r="M8" i="6"/>
  <c r="G8" i="6" s="1"/>
  <c r="K8" i="6"/>
  <c r="J8" i="6"/>
  <c r="E8" i="6" s="1"/>
  <c r="A8" i="6" s="1"/>
  <c r="M53" i="6"/>
  <c r="F53" i="6" s="1"/>
  <c r="K53" i="6"/>
  <c r="J53" i="6"/>
  <c r="K54" i="6"/>
  <c r="U8" i="7" l="1"/>
  <c r="Y8" i="7" s="1"/>
  <c r="S9" i="7"/>
  <c r="U9" i="7" s="1"/>
  <c r="Y9" i="7" s="1"/>
  <c r="T8" i="7"/>
  <c r="R54" i="7"/>
  <c r="W54" i="7" s="1"/>
  <c r="X54" i="7" s="1"/>
  <c r="Y54" i="7" s="1"/>
  <c r="T54" i="7"/>
  <c r="T55" i="7"/>
  <c r="K7" i="7"/>
  <c r="J7" i="7"/>
  <c r="F7" i="7" s="1"/>
  <c r="A7" i="7" s="1"/>
  <c r="M7" i="7"/>
  <c r="L8" i="7"/>
  <c r="Y20" i="6"/>
  <c r="W21" i="6"/>
  <c r="X21" i="6" s="1"/>
  <c r="E53" i="6"/>
  <c r="A53" i="6" s="1"/>
  <c r="M9" i="6"/>
  <c r="G9" i="6" s="1"/>
  <c r="J9" i="6"/>
  <c r="E9" i="6" s="1"/>
  <c r="A9" i="6" s="1"/>
  <c r="K9" i="6"/>
  <c r="U10" i="6"/>
  <c r="T10" i="6"/>
  <c r="R10" i="6"/>
  <c r="W10" i="6" s="1"/>
  <c r="X10" i="6" s="1"/>
  <c r="U53" i="6"/>
  <c r="T53" i="6"/>
  <c r="R53" i="6"/>
  <c r="W53" i="6" s="1"/>
  <c r="X53" i="6" s="1"/>
  <c r="R9" i="7" l="1"/>
  <c r="S11" i="7"/>
  <c r="R11" i="7" s="1"/>
  <c r="W11" i="7" s="1"/>
  <c r="X11" i="7" s="1"/>
  <c r="T9" i="7"/>
  <c r="M8" i="7"/>
  <c r="K8" i="7"/>
  <c r="L9" i="7"/>
  <c r="J8" i="7"/>
  <c r="Y53" i="6"/>
  <c r="Y21" i="6"/>
  <c r="W22" i="6"/>
  <c r="X22" i="6" s="1"/>
  <c r="Y22" i="6" s="1"/>
  <c r="Y10" i="6"/>
  <c r="R11" i="6"/>
  <c r="W11" i="6" s="1"/>
  <c r="X11" i="6" s="1"/>
  <c r="U11" i="6"/>
  <c r="T11" i="6"/>
  <c r="M10" i="6"/>
  <c r="H10" i="6" s="1"/>
  <c r="K10" i="6"/>
  <c r="J10" i="6"/>
  <c r="U11" i="7" l="1"/>
  <c r="S12" i="7"/>
  <c r="U12" i="7" s="1"/>
  <c r="T11" i="7"/>
  <c r="Y11" i="7"/>
  <c r="K9" i="7"/>
  <c r="M9" i="7"/>
  <c r="J9" i="7"/>
  <c r="Y11" i="6"/>
  <c r="W23" i="6"/>
  <c r="X23" i="6" s="1"/>
  <c r="F10" i="6"/>
  <c r="E10" i="6" s="1"/>
  <c r="C10" i="6"/>
  <c r="B10" i="6" s="1"/>
  <c r="G10" i="6"/>
  <c r="K11" i="6"/>
  <c r="J11" i="6"/>
  <c r="M11" i="6"/>
  <c r="H11" i="6" s="1"/>
  <c r="T12" i="6"/>
  <c r="U12" i="6"/>
  <c r="R12" i="6"/>
  <c r="W12" i="6" s="1"/>
  <c r="X12" i="6" s="1"/>
  <c r="S13" i="7" l="1"/>
  <c r="S14" i="7" s="1"/>
  <c r="R12" i="7"/>
  <c r="W12" i="7" s="1"/>
  <c r="X12" i="7" s="1"/>
  <c r="Y12" i="7" s="1"/>
  <c r="T12" i="7"/>
  <c r="F8" i="7"/>
  <c r="C8" i="7"/>
  <c r="L12" i="7"/>
  <c r="M11" i="7"/>
  <c r="J11" i="7"/>
  <c r="A10" i="6"/>
  <c r="Y23" i="6"/>
  <c r="W24" i="6"/>
  <c r="X24" i="6" s="1"/>
  <c r="Y24" i="6" s="1"/>
  <c r="Y12" i="6"/>
  <c r="U14" i="6"/>
  <c r="R14" i="6"/>
  <c r="W14" i="6" s="1"/>
  <c r="X14" i="6" s="1"/>
  <c r="T14" i="6"/>
  <c r="R13" i="6"/>
  <c r="W13" i="6" s="1"/>
  <c r="X13" i="6" s="1"/>
  <c r="U13" i="6"/>
  <c r="T13" i="6"/>
  <c r="G11" i="6"/>
  <c r="F11" i="6"/>
  <c r="E11" i="6" s="1"/>
  <c r="C11" i="6"/>
  <c r="B11" i="6" s="1"/>
  <c r="M12" i="6"/>
  <c r="H12" i="6" s="1"/>
  <c r="K12" i="6"/>
  <c r="J12" i="6"/>
  <c r="H11" i="7" l="1"/>
  <c r="C11" i="7"/>
  <c r="T13" i="7"/>
  <c r="R13" i="7"/>
  <c r="W13" i="7" s="1"/>
  <c r="X13" i="7" s="1"/>
  <c r="U13" i="7"/>
  <c r="Y13" i="7" s="1"/>
  <c r="A8" i="7"/>
  <c r="G9" i="7"/>
  <c r="F9" i="7" s="1"/>
  <c r="G11" i="7"/>
  <c r="F11" i="7" s="1"/>
  <c r="K12" i="7"/>
  <c r="L13" i="7"/>
  <c r="J12" i="7"/>
  <c r="M12" i="7"/>
  <c r="R14" i="7"/>
  <c r="W14" i="7" s="1"/>
  <c r="X14" i="7" s="1"/>
  <c r="S15" i="7"/>
  <c r="U14" i="7"/>
  <c r="Y14" i="7" s="1"/>
  <c r="T14" i="7"/>
  <c r="Y14" i="6"/>
  <c r="W25" i="6"/>
  <c r="X25" i="6" s="1"/>
  <c r="Y13" i="6"/>
  <c r="A11" i="6"/>
  <c r="C12" i="6"/>
  <c r="B12" i="6" s="1"/>
  <c r="G12" i="6"/>
  <c r="F12" i="6"/>
  <c r="E12" i="6" s="1"/>
  <c r="M13" i="6"/>
  <c r="H13" i="6" s="1"/>
  <c r="K13" i="6"/>
  <c r="J13" i="6"/>
  <c r="H12" i="7" l="1"/>
  <c r="G12" i="7" s="1"/>
  <c r="F12" i="7" s="1"/>
  <c r="C12" i="7"/>
  <c r="A11" i="7"/>
  <c r="A9" i="7"/>
  <c r="U15" i="7"/>
  <c r="T15" i="7"/>
  <c r="R15" i="7"/>
  <c r="W15" i="7" s="1"/>
  <c r="X15" i="7" s="1"/>
  <c r="M13" i="7"/>
  <c r="J13" i="7"/>
  <c r="K13" i="7"/>
  <c r="L14" i="7"/>
  <c r="Y25" i="6"/>
  <c r="A12" i="6"/>
  <c r="G13" i="6"/>
  <c r="F13" i="6"/>
  <c r="E13" i="6" s="1"/>
  <c r="C13" i="6"/>
  <c r="B13" i="6" s="1"/>
  <c r="H13" i="7" l="1"/>
  <c r="C13" i="7"/>
  <c r="A12" i="7"/>
  <c r="M14" i="7"/>
  <c r="K14" i="7"/>
  <c r="L15" i="7"/>
  <c r="J14" i="7"/>
  <c r="G13" i="7"/>
  <c r="F13" i="7" s="1"/>
  <c r="Y15" i="7"/>
  <c r="A13" i="6"/>
  <c r="H14" i="7" l="1"/>
  <c r="C14" i="7"/>
  <c r="A13" i="7"/>
  <c r="J15" i="7"/>
  <c r="M15" i="7"/>
  <c r="K16" i="7"/>
  <c r="K15" i="7"/>
  <c r="G14" i="7"/>
  <c r="F14" i="7" s="1"/>
  <c r="C15" i="7" l="1"/>
  <c r="H15" i="7"/>
  <c r="A14" i="7"/>
  <c r="G15" i="7"/>
  <c r="F15" i="7" s="1"/>
  <c r="A15" i="7" l="1"/>
  <c r="X7" i="4"/>
  <c r="B56" i="4"/>
  <c r="B55" i="4"/>
  <c r="B54" i="4"/>
  <c r="B53" i="4"/>
  <c r="B52" i="4"/>
  <c r="B51" i="4"/>
  <c r="B39" i="4"/>
  <c r="C5" i="4"/>
  <c r="B5" i="4" s="1"/>
  <c r="C6" i="4"/>
  <c r="B6" i="4" s="1"/>
  <c r="C7" i="4"/>
  <c r="B7" i="4" s="1"/>
  <c r="C8" i="4"/>
  <c r="B8" i="4" s="1"/>
  <c r="C9" i="4"/>
  <c r="B9" i="4" s="1"/>
  <c r="C10" i="4"/>
  <c r="B10" i="4" s="1"/>
  <c r="C4" i="4"/>
  <c r="F6" i="4"/>
  <c r="F7" i="4"/>
  <c r="F8" i="4"/>
  <c r="F9" i="4"/>
  <c r="F10" i="4"/>
  <c r="F5" i="4"/>
  <c r="H56" i="4"/>
  <c r="F56" i="4" s="1"/>
  <c r="H57" i="4"/>
  <c r="F57" i="4" s="1"/>
  <c r="W56" i="4"/>
  <c r="X56" i="4" s="1"/>
  <c r="X9" i="4"/>
  <c r="X10" i="4"/>
  <c r="X8" i="4"/>
  <c r="AF59" i="4" l="1"/>
  <c r="AE62" i="4" s="1"/>
  <c r="AE63" i="4" s="1"/>
  <c r="S57" i="4"/>
  <c r="U57" i="4" s="1"/>
  <c r="L57" i="4"/>
  <c r="J57" i="4" s="1"/>
  <c r="E57" i="4" s="1"/>
  <c r="S56" i="4"/>
  <c r="U56" i="4" s="1"/>
  <c r="Y56" i="4" s="1"/>
  <c r="L56" i="4"/>
  <c r="S5" i="4"/>
  <c r="U5" i="4" s="1"/>
  <c r="S4" i="4"/>
  <c r="U4" i="4" s="1"/>
  <c r="L4" i="4"/>
  <c r="L5" i="4" s="1"/>
  <c r="L6" i="4" s="1"/>
  <c r="C4" i="3"/>
  <c r="D4" i="3" s="1"/>
  <c r="K24" i="3"/>
  <c r="J24" i="3"/>
  <c r="L24" i="3" s="1"/>
  <c r="J23" i="3"/>
  <c r="L23" i="3" s="1"/>
  <c r="L4" i="3"/>
  <c r="L3" i="3"/>
  <c r="A3" i="3"/>
  <c r="A24" i="3"/>
  <c r="J3" i="3"/>
  <c r="K4" i="3" s="1"/>
  <c r="C3" i="3"/>
  <c r="J4" i="3"/>
  <c r="J5" i="3" s="1"/>
  <c r="L5" i="3" s="1"/>
  <c r="C46" i="3"/>
  <c r="C44" i="3"/>
  <c r="J46" i="3"/>
  <c r="J44" i="3"/>
  <c r="C30" i="3"/>
  <c r="J30" i="3"/>
  <c r="J31" i="3"/>
  <c r="C31" i="3"/>
  <c r="C24" i="3"/>
  <c r="C23" i="3"/>
  <c r="A23" i="3" s="1"/>
  <c r="C33" i="3"/>
  <c r="J33" i="3"/>
  <c r="C40" i="3"/>
  <c r="C38" i="3"/>
  <c r="C36" i="3"/>
  <c r="J40" i="3"/>
  <c r="J38" i="3"/>
  <c r="J36" i="3"/>
  <c r="J48" i="3"/>
  <c r="C48" i="3"/>
  <c r="J42" i="3"/>
  <c r="C42" i="3"/>
  <c r="J34" i="3"/>
  <c r="C34" i="3"/>
  <c r="J32" i="3"/>
  <c r="C32" i="3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6" i="2"/>
  <c r="E7" i="2"/>
  <c r="E4" i="2"/>
  <c r="E5" i="2"/>
  <c r="E3" i="2"/>
  <c r="E2" i="2"/>
  <c r="K57" i="4" l="1"/>
  <c r="J4" i="4"/>
  <c r="E4" i="4" s="1"/>
  <c r="S6" i="4"/>
  <c r="U6" i="4" s="1"/>
  <c r="K6" i="4"/>
  <c r="J6" i="4"/>
  <c r="E6" i="4" s="1"/>
  <c r="A6" i="4" s="1"/>
  <c r="M6" i="4"/>
  <c r="G6" i="4" s="1"/>
  <c r="L7" i="4"/>
  <c r="J56" i="4"/>
  <c r="E56" i="4" s="1"/>
  <c r="A56" i="4" s="1"/>
  <c r="M5" i="4"/>
  <c r="G5" i="4" s="1"/>
  <c r="K5" i="4"/>
  <c r="J5" i="4"/>
  <c r="E5" i="4" s="1"/>
  <c r="A5" i="4" s="1"/>
  <c r="T57" i="4"/>
  <c r="T5" i="4"/>
  <c r="C5" i="3"/>
  <c r="D5" i="3"/>
  <c r="A4" i="3"/>
  <c r="B4" i="3"/>
  <c r="A5" i="3"/>
  <c r="K44" i="3"/>
  <c r="B44" i="3"/>
  <c r="B46" i="3"/>
  <c r="K5" i="3"/>
  <c r="I5" i="3"/>
  <c r="J6" i="3"/>
  <c r="L6" i="3" s="1"/>
  <c r="K46" i="3"/>
  <c r="B32" i="3"/>
  <c r="K34" i="3"/>
  <c r="B38" i="3"/>
  <c r="K31" i="3"/>
  <c r="B31" i="3"/>
  <c r="K32" i="3"/>
  <c r="B24" i="3"/>
  <c r="B34" i="3"/>
  <c r="B36" i="3"/>
  <c r="K42" i="3"/>
  <c r="B48" i="3"/>
  <c r="K48" i="3"/>
  <c r="K36" i="3"/>
  <c r="K33" i="3"/>
  <c r="B33" i="3"/>
  <c r="K38" i="3"/>
  <c r="K40" i="3"/>
  <c r="B40" i="3"/>
  <c r="B42" i="3"/>
  <c r="T6" i="4" l="1"/>
  <c r="S7" i="4"/>
  <c r="R6" i="4"/>
  <c r="L8" i="4"/>
  <c r="M7" i="4"/>
  <c r="G7" i="4" s="1"/>
  <c r="K7" i="4"/>
  <c r="J7" i="4"/>
  <c r="E7" i="4" s="1"/>
  <c r="A7" i="4" s="1"/>
  <c r="C6" i="3"/>
  <c r="B5" i="3"/>
  <c r="K6" i="3"/>
  <c r="I6" i="3"/>
  <c r="J7" i="3"/>
  <c r="L7" i="3" s="1"/>
  <c r="S8" i="4" l="1"/>
  <c r="U7" i="4"/>
  <c r="Y7" i="4" s="1"/>
  <c r="T7" i="4"/>
  <c r="R7" i="4"/>
  <c r="M8" i="4"/>
  <c r="G8" i="4" s="1"/>
  <c r="K8" i="4"/>
  <c r="J8" i="4"/>
  <c r="E8" i="4" s="1"/>
  <c r="A8" i="4" s="1"/>
  <c r="L9" i="4"/>
  <c r="D6" i="3"/>
  <c r="C7" i="3"/>
  <c r="B6" i="3"/>
  <c r="A6" i="3"/>
  <c r="K7" i="3"/>
  <c r="J8" i="3"/>
  <c r="L8" i="3" s="1"/>
  <c r="I7" i="3"/>
  <c r="R8" i="4" l="1"/>
  <c r="U8" i="4"/>
  <c r="Y8" i="4" s="1"/>
  <c r="S9" i="4"/>
  <c r="T8" i="4"/>
  <c r="L10" i="4"/>
  <c r="M9" i="4"/>
  <c r="G9" i="4" s="1"/>
  <c r="K9" i="4"/>
  <c r="J9" i="4"/>
  <c r="E9" i="4" s="1"/>
  <c r="A9" i="4" s="1"/>
  <c r="D7" i="3"/>
  <c r="B7" i="3"/>
  <c r="C8" i="3"/>
  <c r="A7" i="3"/>
  <c r="I8" i="3"/>
  <c r="J9" i="3"/>
  <c r="L9" i="3" s="1"/>
  <c r="K8" i="3"/>
  <c r="S10" i="4" l="1"/>
  <c r="T9" i="4"/>
  <c r="U9" i="4"/>
  <c r="Y9" i="4" s="1"/>
  <c r="R9" i="4"/>
  <c r="M10" i="4"/>
  <c r="G10" i="4" s="1"/>
  <c r="K10" i="4"/>
  <c r="J10" i="4"/>
  <c r="E10" i="4" s="1"/>
  <c r="A10" i="4" s="1"/>
  <c r="L11" i="4"/>
  <c r="C9" i="3"/>
  <c r="D8" i="3"/>
  <c r="B8" i="3"/>
  <c r="A8" i="3"/>
  <c r="K9" i="3"/>
  <c r="I9" i="3"/>
  <c r="J10" i="3"/>
  <c r="L10" i="3" s="1"/>
  <c r="U10" i="4" l="1"/>
  <c r="Y10" i="4" s="1"/>
  <c r="T10" i="4"/>
  <c r="S11" i="4"/>
  <c r="R10" i="4"/>
  <c r="K11" i="4"/>
  <c r="J11" i="4"/>
  <c r="M11" i="4"/>
  <c r="H11" i="4" s="1"/>
  <c r="G11" i="4" s="1"/>
  <c r="L12" i="4"/>
  <c r="C10" i="3"/>
  <c r="D9" i="3"/>
  <c r="B9" i="3"/>
  <c r="A9" i="3"/>
  <c r="K10" i="3"/>
  <c r="J11" i="3"/>
  <c r="L11" i="3" s="1"/>
  <c r="I10" i="3"/>
  <c r="F11" i="4" l="1"/>
  <c r="E11" i="4" s="1"/>
  <c r="C11" i="4"/>
  <c r="B11" i="4" s="1"/>
  <c r="S12" i="4"/>
  <c r="R11" i="4"/>
  <c r="W11" i="4" s="1"/>
  <c r="X11" i="4" s="1"/>
  <c r="U11" i="4"/>
  <c r="T11" i="4"/>
  <c r="L13" i="4"/>
  <c r="M12" i="4"/>
  <c r="H12" i="4" s="1"/>
  <c r="G12" i="4" s="1"/>
  <c r="K12" i="4"/>
  <c r="J12" i="4"/>
  <c r="C11" i="3"/>
  <c r="D10" i="3"/>
  <c r="B10" i="3"/>
  <c r="A10" i="3"/>
  <c r="K11" i="3"/>
  <c r="J12" i="3"/>
  <c r="L12" i="3" s="1"/>
  <c r="I11" i="3"/>
  <c r="A11" i="4" l="1"/>
  <c r="F12" i="4"/>
  <c r="E12" i="4" s="1"/>
  <c r="C12" i="4"/>
  <c r="B12" i="4" s="1"/>
  <c r="Y11" i="4"/>
  <c r="S13" i="4"/>
  <c r="U12" i="4"/>
  <c r="T12" i="4"/>
  <c r="R12" i="4"/>
  <c r="W12" i="4" s="1"/>
  <c r="X12" i="4" s="1"/>
  <c r="M13" i="4"/>
  <c r="H13" i="4" s="1"/>
  <c r="G13" i="4" s="1"/>
  <c r="K13" i="4"/>
  <c r="J13" i="4"/>
  <c r="L14" i="4"/>
  <c r="C12" i="3"/>
  <c r="B11" i="3"/>
  <c r="A11" i="3"/>
  <c r="D11" i="3"/>
  <c r="K12" i="3"/>
  <c r="I12" i="3"/>
  <c r="J13" i="3"/>
  <c r="L13" i="3" s="1"/>
  <c r="F13" i="4" l="1"/>
  <c r="E13" i="4" s="1"/>
  <c r="C13" i="4"/>
  <c r="B13" i="4" s="1"/>
  <c r="Y12" i="4"/>
  <c r="A12" i="4"/>
  <c r="R13" i="4"/>
  <c r="W13" i="4" s="1"/>
  <c r="X13" i="4" s="1"/>
  <c r="U13" i="4"/>
  <c r="T13" i="4"/>
  <c r="S14" i="4"/>
  <c r="L26" i="4"/>
  <c r="M14" i="4"/>
  <c r="H14" i="4" s="1"/>
  <c r="G14" i="4" s="1"/>
  <c r="K14" i="4"/>
  <c r="J14" i="4"/>
  <c r="D12" i="3"/>
  <c r="A12" i="3"/>
  <c r="C13" i="3"/>
  <c r="B12" i="3"/>
  <c r="K13" i="3"/>
  <c r="I13" i="3"/>
  <c r="J14" i="3"/>
  <c r="L14" i="3" s="1"/>
  <c r="A13" i="4" l="1"/>
  <c r="F14" i="4"/>
  <c r="E14" i="4" s="1"/>
  <c r="C14" i="4"/>
  <c r="B14" i="4" s="1"/>
  <c r="Y13" i="4"/>
  <c r="S26" i="4"/>
  <c r="T14" i="4"/>
  <c r="U14" i="4"/>
  <c r="R14" i="4"/>
  <c r="W14" i="4" s="1"/>
  <c r="X14" i="4" s="1"/>
  <c r="M26" i="4"/>
  <c r="H26" i="4" s="1"/>
  <c r="G26" i="4" s="1"/>
  <c r="K26" i="4"/>
  <c r="J26" i="4"/>
  <c r="L32" i="4"/>
  <c r="C14" i="3"/>
  <c r="D13" i="3"/>
  <c r="B13" i="3"/>
  <c r="A13" i="3"/>
  <c r="K14" i="3"/>
  <c r="I14" i="3"/>
  <c r="J15" i="3"/>
  <c r="Y14" i="4" l="1"/>
  <c r="A14" i="4"/>
  <c r="F26" i="4"/>
  <c r="E26" i="4" s="1"/>
  <c r="C26" i="4"/>
  <c r="B26" i="4" s="1"/>
  <c r="U26" i="4"/>
  <c r="R26" i="4"/>
  <c r="W26" i="4" s="1"/>
  <c r="X26" i="4" s="1"/>
  <c r="S32" i="4"/>
  <c r="T26" i="4"/>
  <c r="K32" i="4"/>
  <c r="J32" i="4"/>
  <c r="M32" i="4"/>
  <c r="L33" i="4"/>
  <c r="C15" i="3"/>
  <c r="B14" i="3"/>
  <c r="D14" i="3"/>
  <c r="A14" i="3"/>
  <c r="L15" i="3"/>
  <c r="J16" i="3"/>
  <c r="K15" i="3"/>
  <c r="I15" i="3"/>
  <c r="A26" i="4" l="1"/>
  <c r="Y26" i="4"/>
  <c r="U32" i="4"/>
  <c r="S33" i="4"/>
  <c r="R32" i="4"/>
  <c r="T32" i="4"/>
  <c r="L39" i="4"/>
  <c r="M33" i="4"/>
  <c r="K33" i="4"/>
  <c r="J33" i="4"/>
  <c r="J17" i="3"/>
  <c r="K16" i="3"/>
  <c r="L16" i="3"/>
  <c r="I16" i="3"/>
  <c r="C16" i="3"/>
  <c r="D15" i="3"/>
  <c r="B15" i="3"/>
  <c r="A15" i="3"/>
  <c r="S39" i="4" l="1"/>
  <c r="U33" i="4"/>
  <c r="T33" i="4"/>
  <c r="R33" i="4"/>
  <c r="M39" i="4"/>
  <c r="H39" i="4" s="1"/>
  <c r="K39" i="4"/>
  <c r="J39" i="4"/>
  <c r="L51" i="4"/>
  <c r="D16" i="3"/>
  <c r="A16" i="3"/>
  <c r="B16" i="3"/>
  <c r="C17" i="3"/>
  <c r="J18" i="3"/>
  <c r="K17" i="3"/>
  <c r="I17" i="3"/>
  <c r="L17" i="3"/>
  <c r="F39" i="4" l="1"/>
  <c r="E39" i="4" s="1"/>
  <c r="A39" i="4" s="1"/>
  <c r="G39" i="4"/>
  <c r="R39" i="4"/>
  <c r="W39" i="4" s="1"/>
  <c r="X39" i="4" s="1"/>
  <c r="U39" i="4"/>
  <c r="T39" i="4"/>
  <c r="S51" i="4"/>
  <c r="L52" i="4"/>
  <c r="M51" i="4"/>
  <c r="H51" i="4" s="1"/>
  <c r="F51" i="4" s="1"/>
  <c r="K51" i="4"/>
  <c r="J51" i="4"/>
  <c r="J19" i="3"/>
  <c r="K18" i="3"/>
  <c r="L18" i="3"/>
  <c r="I18" i="3"/>
  <c r="A17" i="3"/>
  <c r="C18" i="3"/>
  <c r="B17" i="3"/>
  <c r="D17" i="3"/>
  <c r="E51" i="4" l="1"/>
  <c r="A51" i="4" s="1"/>
  <c r="Y39" i="4"/>
  <c r="S52" i="4"/>
  <c r="U51" i="4"/>
  <c r="R51" i="4"/>
  <c r="W51" i="4" s="1"/>
  <c r="X51" i="4" s="1"/>
  <c r="Y51" i="4" s="1"/>
  <c r="T51" i="4"/>
  <c r="M52" i="4"/>
  <c r="H52" i="4" s="1"/>
  <c r="F52" i="4" s="1"/>
  <c r="K52" i="4"/>
  <c r="J52" i="4"/>
  <c r="L53" i="4"/>
  <c r="C19" i="3"/>
  <c r="B18" i="3"/>
  <c r="D18" i="3"/>
  <c r="A18" i="3"/>
  <c r="L19" i="3"/>
  <c r="I19" i="3"/>
  <c r="K19" i="3"/>
  <c r="J20" i="3"/>
  <c r="E52" i="4" l="1"/>
  <c r="A52" i="4" s="1"/>
  <c r="U52" i="4"/>
  <c r="T52" i="4"/>
  <c r="R52" i="4"/>
  <c r="W52" i="4" s="1"/>
  <c r="X52" i="4" s="1"/>
  <c r="S53" i="4"/>
  <c r="K53" i="4"/>
  <c r="J53" i="4"/>
  <c r="M53" i="4"/>
  <c r="H53" i="4" s="1"/>
  <c r="F53" i="4" s="1"/>
  <c r="L54" i="4"/>
  <c r="K20" i="3"/>
  <c r="J21" i="3"/>
  <c r="I20" i="3"/>
  <c r="L20" i="3"/>
  <c r="A19" i="3"/>
  <c r="C20" i="3"/>
  <c r="D19" i="3"/>
  <c r="B19" i="3"/>
  <c r="Y52" i="4" l="1"/>
  <c r="E53" i="4"/>
  <c r="A53" i="4" s="1"/>
  <c r="S54" i="4"/>
  <c r="T53" i="4"/>
  <c r="R53" i="4"/>
  <c r="W53" i="4" s="1"/>
  <c r="X53" i="4" s="1"/>
  <c r="U53" i="4"/>
  <c r="L55" i="4"/>
  <c r="M54" i="4"/>
  <c r="H54" i="4" s="1"/>
  <c r="F54" i="4" s="1"/>
  <c r="K54" i="4"/>
  <c r="J54" i="4"/>
  <c r="A20" i="3"/>
  <c r="D20" i="3"/>
  <c r="C21" i="3"/>
  <c r="B20" i="3"/>
  <c r="J22" i="3"/>
  <c r="L21" i="3"/>
  <c r="K21" i="3"/>
  <c r="I21" i="3"/>
  <c r="E54" i="4" l="1"/>
  <c r="A54" i="4" s="1"/>
  <c r="Y53" i="4"/>
  <c r="S55" i="4"/>
  <c r="U54" i="4"/>
  <c r="T54" i="4"/>
  <c r="R54" i="4"/>
  <c r="W54" i="4" s="1"/>
  <c r="X54" i="4" s="1"/>
  <c r="M55" i="4"/>
  <c r="H55" i="4" s="1"/>
  <c r="F55" i="4" s="1"/>
  <c r="K55" i="4"/>
  <c r="J55" i="4"/>
  <c r="K56" i="4"/>
  <c r="K22" i="3"/>
  <c r="I22" i="3"/>
  <c r="K23" i="3"/>
  <c r="L22" i="3"/>
  <c r="A21" i="3"/>
  <c r="B21" i="3"/>
  <c r="C22" i="3"/>
  <c r="D21" i="3"/>
  <c r="Y54" i="4" l="1"/>
  <c r="E55" i="4"/>
  <c r="A55" i="4" s="1"/>
  <c r="U55" i="4"/>
  <c r="T55" i="4"/>
  <c r="R55" i="4"/>
  <c r="W55" i="4" s="1"/>
  <c r="X55" i="4" s="1"/>
  <c r="T56" i="4"/>
  <c r="A22" i="3"/>
  <c r="B22" i="3"/>
  <c r="B23" i="3"/>
  <c r="D22" i="3"/>
  <c r="Y55" i="4" l="1"/>
  <c r="E5" i="10" l="1"/>
  <c r="C5" i="10" l="1"/>
</calcChain>
</file>

<file path=xl/sharedStrings.xml><?xml version="1.0" encoding="utf-8"?>
<sst xmlns="http://schemas.openxmlformats.org/spreadsheetml/2006/main" count="324" uniqueCount="45">
  <si>
    <t>STA</t>
  </si>
  <si>
    <t>X</t>
  </si>
  <si>
    <t>Y</t>
  </si>
  <si>
    <t>Slope</t>
  </si>
  <si>
    <t>LT.</t>
  </si>
  <si>
    <t>Side</t>
  </si>
  <si>
    <t>RT.</t>
  </si>
  <si>
    <t>PGL Elev.</t>
  </si>
  <si>
    <t>Width</t>
  </si>
  <si>
    <t>Cross Slope</t>
  </si>
  <si>
    <t>Elev. 
Correction</t>
  </si>
  <si>
    <t>Transition
Rate</t>
  </si>
  <si>
    <t>Edge
Elevation</t>
  </si>
  <si>
    <t>RIGHT SIDE</t>
  </si>
  <si>
    <t>CENTERLINE
CONTROL</t>
  </si>
  <si>
    <t>LEFT SIDE</t>
  </si>
  <si>
    <t>EXISTING</t>
  </si>
  <si>
    <t>Edge
Shoulder
Elevation</t>
  </si>
  <si>
    <t>Shoulder
Cross Slope</t>
  </si>
  <si>
    <t>bottom of footing</t>
  </si>
  <si>
    <t>H</t>
  </si>
  <si>
    <t>h</t>
  </si>
  <si>
    <t>bottom of approach slab</t>
  </si>
  <si>
    <t>Bridge</t>
  </si>
  <si>
    <t>Shoulder
Width</t>
  </si>
  <si>
    <t>Shoulder
Brk. Pt.
Width</t>
  </si>
  <si>
    <t>Shoulder
Brk. Pt.
Slope</t>
  </si>
  <si>
    <t>Shoulder
Brk. Pt.
Elev.</t>
  </si>
  <si>
    <t>RT</t>
  </si>
  <si>
    <t>CL</t>
  </si>
  <si>
    <t>LT</t>
  </si>
  <si>
    <t>*ELEV.</t>
  </si>
  <si>
    <t>ELEV.</t>
  </si>
  <si>
    <t>CrossSlope</t>
  </si>
  <si>
    <t>PGL ELEV.</t>
  </si>
  <si>
    <t>SIDE</t>
  </si>
  <si>
    <t>OFFSET</t>
  </si>
  <si>
    <t>FORWARD Approach Slab</t>
  </si>
  <si>
    <t>REAR Approach Slab</t>
  </si>
  <si>
    <t>Top of Wall</t>
  </si>
  <si>
    <t>REAR Abutment</t>
  </si>
  <si>
    <t>FORWARD Abutment</t>
  </si>
  <si>
    <t>BEAM SEAT ELEVATIONS</t>
  </si>
  <si>
    <t>DECK EDGE ELEV</t>
  </si>
  <si>
    <t xml:space="preserve">
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</si>
</sst>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00\+00"/>
    <numFmt numFmtId="165" formatCode="0.000"/>
    <numFmt numFmtId="166" formatCode="0.0000"/>
    <numFmt numFmtId="167" formatCode="\+0.0000"/>
    <numFmt numFmtId="168" formatCode="\+0.00"/>
    <numFmt numFmtId="169" formatCode="0.0000000000000000"/>
    <numFmt numFmtId="170" formatCode="000\+00.00"/>
    <numFmt numFmtId="171" formatCode="\+0.000"/>
    <numFmt numFmtId="172" formatCode="0.0"/>
    <numFmt numFmtId="173" formatCode="0.0%"/>
    <numFmt numFmtId="174" formatCode="00\+00.0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 Light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theme="3" tint="0.499984740745262"/>
      <name val="Calibri"/>
      <family val="2"/>
    </font>
    <font>
      <sz val="11"/>
      <name val="Calibri Light"/>
      <family val="2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Calibri"/>
      <family val="2"/>
    </font>
    <font>
      <b/>
      <i/>
      <sz val="11"/>
      <name val="Calibri"/>
      <family val="2"/>
    </font>
    <font>
      <i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A5A5A5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/>
      <right style="double">
        <color rgb="FF3F3F3F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4" borderId="10" applyNumberFormat="0" applyAlignment="0" applyProtection="0"/>
  </cellStyleXfs>
  <cellXfs count="293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2" xfId="0" applyFont="1" applyBorder="1"/>
    <xf numFmtId="2" fontId="2" fillId="0" borderId="2" xfId="0" applyNumberFormat="1" applyFont="1" applyBorder="1"/>
    <xf numFmtId="2" fontId="4" fillId="0" borderId="2" xfId="0" applyNumberFormat="1" applyFont="1" applyBorder="1"/>
    <xf numFmtId="164" fontId="4" fillId="0" borderId="0" xfId="0" applyNumberFormat="1" applyFont="1"/>
    <xf numFmtId="167" fontId="3" fillId="0" borderId="1" xfId="1" applyNumberFormat="1" applyFont="1" applyBorder="1"/>
    <xf numFmtId="167" fontId="4" fillId="0" borderId="1" xfId="1" applyNumberFormat="1" applyFont="1" applyBorder="1"/>
    <xf numFmtId="167" fontId="4" fillId="0" borderId="3" xfId="1" applyNumberFormat="1" applyFont="1" applyBorder="1"/>
    <xf numFmtId="167" fontId="5" fillId="0" borderId="0" xfId="1" applyNumberFormat="1" applyFont="1" applyBorder="1"/>
    <xf numFmtId="166" fontId="5" fillId="0" borderId="0" xfId="1" applyNumberFormat="1" applyFont="1" applyBorder="1"/>
    <xf numFmtId="10" fontId="5" fillId="0" borderId="0" xfId="1" applyNumberFormat="1" applyFont="1" applyBorder="1"/>
    <xf numFmtId="0" fontId="4" fillId="0" borderId="2" xfId="0" applyFont="1" applyBorder="1"/>
    <xf numFmtId="168" fontId="5" fillId="0" borderId="0" xfId="1" applyNumberFormat="1" applyFont="1" applyBorder="1"/>
    <xf numFmtId="2" fontId="5" fillId="0" borderId="0" xfId="1" applyNumberFormat="1" applyFont="1" applyBorder="1"/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8" fontId="2" fillId="0" borderId="0" xfId="1" applyNumberFormat="1" applyFont="1" applyBorder="1"/>
    <xf numFmtId="167" fontId="2" fillId="0" borderId="0" xfId="1" applyNumberFormat="1" applyFont="1" applyBorder="1"/>
    <xf numFmtId="164" fontId="2" fillId="0" borderId="0" xfId="0" applyNumberFormat="1" applyFont="1"/>
    <xf numFmtId="0" fontId="2" fillId="0" borderId="1" xfId="0" applyFont="1" applyBorder="1"/>
    <xf numFmtId="166" fontId="2" fillId="0" borderId="0" xfId="1" applyNumberFormat="1" applyFont="1" applyBorder="1"/>
    <xf numFmtId="2" fontId="2" fillId="0" borderId="0" xfId="1" applyNumberFormat="1" applyFont="1" applyBorder="1"/>
    <xf numFmtId="0" fontId="2" fillId="0" borderId="2" xfId="0" applyFont="1" applyBorder="1" applyAlignment="1">
      <alignment horizontal="center" wrapText="1"/>
    </xf>
    <xf numFmtId="10" fontId="2" fillId="0" borderId="0" xfId="1" applyNumberFormat="1" applyFont="1" applyBorder="1"/>
    <xf numFmtId="166" fontId="2" fillId="0" borderId="2" xfId="1" applyNumberFormat="1" applyFont="1" applyBorder="1"/>
    <xf numFmtId="167" fontId="2" fillId="0" borderId="5" xfId="1" applyNumberFormat="1" applyFont="1" applyBorder="1"/>
    <xf numFmtId="0" fontId="2" fillId="0" borderId="4" xfId="0" applyFont="1" applyBorder="1"/>
    <xf numFmtId="164" fontId="2" fillId="0" borderId="5" xfId="0" applyNumberFormat="1" applyFont="1" applyBorder="1"/>
    <xf numFmtId="0" fontId="2" fillId="0" borderId="3" xfId="0" applyFont="1" applyBorder="1"/>
    <xf numFmtId="166" fontId="2" fillId="0" borderId="5" xfId="1" applyNumberFormat="1" applyFont="1" applyBorder="1"/>
    <xf numFmtId="166" fontId="2" fillId="0" borderId="4" xfId="1" applyNumberFormat="1" applyFont="1" applyBorder="1"/>
    <xf numFmtId="0" fontId="6" fillId="0" borderId="2" xfId="0" applyFont="1" applyBorder="1"/>
    <xf numFmtId="164" fontId="6" fillId="0" borderId="0" xfId="0" applyNumberFormat="1" applyFont="1"/>
    <xf numFmtId="2" fontId="6" fillId="0" borderId="2" xfId="0" applyNumberFormat="1" applyFont="1" applyBorder="1"/>
    <xf numFmtId="0" fontId="6" fillId="0" borderId="1" xfId="0" applyFont="1" applyBorder="1"/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6" xfId="0" applyFont="1" applyBorder="1"/>
    <xf numFmtId="2" fontId="4" fillId="0" borderId="0" xfId="0" applyNumberFormat="1" applyFont="1"/>
    <xf numFmtId="2" fontId="2" fillId="0" borderId="2" xfId="0" applyNumberFormat="1" applyFont="1" applyBorder="1" applyAlignment="1">
      <alignment horizontal="center" wrapText="1"/>
    </xf>
    <xf numFmtId="169" fontId="0" fillId="0" borderId="0" xfId="0" applyNumberFormat="1"/>
    <xf numFmtId="10" fontId="2" fillId="0" borderId="5" xfId="1" applyNumberFormat="1" applyFont="1" applyBorder="1"/>
    <xf numFmtId="168" fontId="2" fillId="0" borderId="5" xfId="1" applyNumberFormat="1" applyFont="1" applyBorder="1"/>
    <xf numFmtId="2" fontId="2" fillId="0" borderId="1" xfId="0" applyNumberFormat="1" applyFont="1" applyBorder="1" applyAlignment="1">
      <alignment horizontal="center" wrapText="1"/>
    </xf>
    <xf numFmtId="0" fontId="4" fillId="0" borderId="1" xfId="0" applyFont="1" applyBorder="1"/>
    <xf numFmtId="2" fontId="4" fillId="0" borderId="1" xfId="0" applyNumberFormat="1" applyFont="1" applyBorder="1"/>
    <xf numFmtId="2" fontId="2" fillId="0" borderId="5" xfId="1" applyNumberFormat="1" applyFont="1" applyBorder="1"/>
    <xf numFmtId="2" fontId="2" fillId="0" borderId="4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0" fontId="2" fillId="0" borderId="0" xfId="0" applyFont="1"/>
    <xf numFmtId="0" fontId="0" fillId="0" borderId="3" xfId="0" applyBorder="1"/>
    <xf numFmtId="0" fontId="0" fillId="0" borderId="5" xfId="0" applyBorder="1"/>
    <xf numFmtId="2" fontId="0" fillId="0" borderId="0" xfId="0" applyNumberFormat="1"/>
    <xf numFmtId="165" fontId="0" fillId="0" borderId="0" xfId="0" applyNumberFormat="1"/>
    <xf numFmtId="2" fontId="0" fillId="2" borderId="0" xfId="0" applyNumberFormat="1" applyFill="1"/>
    <xf numFmtId="2" fontId="4" fillId="2" borderId="2" xfId="0" applyNumberFormat="1" applyFont="1" applyFill="1" applyBorder="1"/>
    <xf numFmtId="0" fontId="0" fillId="2" borderId="0" xfId="0" applyFill="1"/>
    <xf numFmtId="0" fontId="7" fillId="4" borderId="10" xfId="2" applyAlignment="1">
      <alignment horizontal="center" wrapText="1"/>
    </xf>
    <xf numFmtId="2" fontId="7" fillId="4" borderId="10" xfId="2" applyNumberFormat="1"/>
    <xf numFmtId="2" fontId="4" fillId="2" borderId="1" xfId="0" applyNumberFormat="1" applyFont="1" applyFill="1" applyBorder="1"/>
    <xf numFmtId="10" fontId="5" fillId="2" borderId="0" xfId="1" applyNumberFormat="1" applyFont="1" applyFill="1" applyBorder="1"/>
    <xf numFmtId="168" fontId="5" fillId="2" borderId="0" xfId="1" applyNumberFormat="1" applyFont="1" applyFill="1" applyBorder="1"/>
    <xf numFmtId="167" fontId="5" fillId="2" borderId="0" xfId="1" applyNumberFormat="1" applyFont="1" applyFill="1" applyBorder="1"/>
    <xf numFmtId="0" fontId="4" fillId="2" borderId="2" xfId="0" applyFont="1" applyFill="1" applyBorder="1"/>
    <xf numFmtId="164" fontId="4" fillId="2" borderId="0" xfId="0" applyNumberFormat="1" applyFont="1" applyFill="1"/>
    <xf numFmtId="0" fontId="4" fillId="2" borderId="1" xfId="0" applyFont="1" applyFill="1" applyBorder="1"/>
    <xf numFmtId="166" fontId="5" fillId="2" borderId="0" xfId="1" applyNumberFormat="1" applyFont="1" applyFill="1" applyBorder="1"/>
    <xf numFmtId="2" fontId="5" fillId="2" borderId="0" xfId="1" applyNumberFormat="1" applyFont="1" applyFill="1" applyBorder="1"/>
    <xf numFmtId="170" fontId="0" fillId="0" borderId="0" xfId="0" applyNumberFormat="1"/>
    <xf numFmtId="2" fontId="3" fillId="0" borderId="0" xfId="0" applyNumberFormat="1" applyFont="1"/>
    <xf numFmtId="0" fontId="3" fillId="0" borderId="0" xfId="0" applyFont="1"/>
    <xf numFmtId="0" fontId="0" fillId="0" borderId="0" xfId="0" applyAlignment="1">
      <alignment horizontal="center" wrapText="1"/>
    </xf>
    <xf numFmtId="2" fontId="9" fillId="0" borderId="0" xfId="0" applyNumberFormat="1" applyFont="1"/>
    <xf numFmtId="0" fontId="9" fillId="0" borderId="0" xfId="0" applyFont="1"/>
    <xf numFmtId="170" fontId="9" fillId="0" borderId="0" xfId="0" applyNumberFormat="1" applyFont="1"/>
    <xf numFmtId="0" fontId="8" fillId="0" borderId="0" xfId="0" applyFont="1"/>
    <xf numFmtId="170" fontId="8" fillId="0" borderId="0" xfId="0" applyNumberFormat="1" applyFont="1"/>
    <xf numFmtId="2" fontId="8" fillId="0" borderId="0" xfId="0" applyNumberFormat="1" applyFont="1"/>
    <xf numFmtId="2" fontId="10" fillId="0" borderId="0" xfId="0" applyNumberFormat="1" applyFont="1"/>
    <xf numFmtId="2" fontId="0" fillId="0" borderId="2" xfId="0" applyNumberFormat="1" applyBorder="1"/>
    <xf numFmtId="0" fontId="0" fillId="0" borderId="2" xfId="0" applyBorder="1"/>
    <xf numFmtId="0" fontId="0" fillId="3" borderId="6" xfId="0" applyFill="1" applyBorder="1"/>
    <xf numFmtId="2" fontId="4" fillId="2" borderId="0" xfId="0" applyNumberFormat="1" applyFont="1" applyFill="1"/>
    <xf numFmtId="2" fontId="0" fillId="2" borderId="2" xfId="0" applyNumberFormat="1" applyFill="1" applyBorder="1"/>
    <xf numFmtId="0" fontId="0" fillId="2" borderId="0" xfId="0" applyFill="1" applyAlignment="1">
      <alignment horizontal="center" wrapText="1"/>
    </xf>
    <xf numFmtId="2" fontId="0" fillId="3" borderId="6" xfId="0" applyNumberFormat="1" applyFill="1" applyBorder="1"/>
    <xf numFmtId="0" fontId="0" fillId="3" borderId="7" xfId="0" applyFill="1" applyBorder="1"/>
    <xf numFmtId="2" fontId="0" fillId="3" borderId="7" xfId="0" applyNumberFormat="1" applyFill="1" applyBorder="1"/>
    <xf numFmtId="165" fontId="0" fillId="3" borderId="7" xfId="0" applyNumberFormat="1" applyFill="1" applyBorder="1"/>
    <xf numFmtId="0" fontId="0" fillId="0" borderId="0" xfId="0" applyAlignment="1">
      <alignment wrapText="1"/>
    </xf>
    <xf numFmtId="0" fontId="7" fillId="4" borderId="7" xfId="2" applyBorder="1"/>
    <xf numFmtId="0" fontId="0" fillId="0" borderId="10" xfId="0" applyBorder="1"/>
    <xf numFmtId="2" fontId="7" fillId="4" borderId="7" xfId="2" applyNumberFormat="1" applyBorder="1"/>
    <xf numFmtId="165" fontId="0" fillId="0" borderId="2" xfId="0" applyNumberFormat="1" applyBorder="1"/>
    <xf numFmtId="2" fontId="2" fillId="3" borderId="7" xfId="0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4" fillId="3" borderId="6" xfId="0" applyNumberFormat="1" applyFont="1" applyFill="1" applyBorder="1"/>
    <xf numFmtId="0" fontId="0" fillId="0" borderId="1" xfId="0" applyBorder="1"/>
    <xf numFmtId="0" fontId="2" fillId="3" borderId="7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0" fontId="5" fillId="3" borderId="7" xfId="1" applyNumberFormat="1" applyFont="1" applyFill="1" applyBorder="1"/>
    <xf numFmtId="168" fontId="2" fillId="3" borderId="7" xfId="1" applyNumberFormat="1" applyFont="1" applyFill="1" applyBorder="1"/>
    <xf numFmtId="168" fontId="5" fillId="3" borderId="7" xfId="1" applyNumberFormat="1" applyFont="1" applyFill="1" applyBorder="1"/>
    <xf numFmtId="167" fontId="2" fillId="3" borderId="7" xfId="1" applyNumberFormat="1" applyFont="1" applyFill="1" applyBorder="1"/>
    <xf numFmtId="167" fontId="5" fillId="3" borderId="7" xfId="1" applyNumberFormat="1" applyFont="1" applyFill="1" applyBorder="1"/>
    <xf numFmtId="0" fontId="2" fillId="3" borderId="8" xfId="0" applyFont="1" applyFill="1" applyBorder="1"/>
    <xf numFmtId="0" fontId="0" fillId="0" borderId="4" xfId="0" applyBorder="1"/>
    <xf numFmtId="0" fontId="4" fillId="3" borderId="8" xfId="0" applyFont="1" applyFill="1" applyBorder="1"/>
    <xf numFmtId="164" fontId="2" fillId="3" borderId="7" xfId="0" applyNumberFormat="1" applyFont="1" applyFill="1" applyBorder="1"/>
    <xf numFmtId="164" fontId="4" fillId="3" borderId="7" xfId="0" applyNumberFormat="1" applyFont="1" applyFill="1" applyBorder="1"/>
    <xf numFmtId="2" fontId="2" fillId="3" borderId="8" xfId="0" applyNumberFormat="1" applyFont="1" applyFill="1" applyBorder="1"/>
    <xf numFmtId="2" fontId="4" fillId="3" borderId="8" xfId="0" applyNumberFormat="1" applyFont="1" applyFill="1" applyBorder="1"/>
    <xf numFmtId="0" fontId="2" fillId="3" borderId="3" xfId="0" applyFont="1" applyFill="1" applyBorder="1"/>
    <xf numFmtId="0" fontId="4" fillId="3" borderId="6" xfId="0" applyFont="1" applyFill="1" applyBorder="1"/>
    <xf numFmtId="0" fontId="4" fillId="3" borderId="3" xfId="0" applyFont="1" applyFill="1" applyBorder="1"/>
    <xf numFmtId="166" fontId="2" fillId="3" borderId="5" xfId="1" applyNumberFormat="1" applyFont="1" applyFill="1" applyBorder="1"/>
    <xf numFmtId="166" fontId="5" fillId="3" borderId="7" xfId="1" applyNumberFormat="1" applyFont="1" applyFill="1" applyBorder="1"/>
    <xf numFmtId="2" fontId="2" fillId="3" borderId="5" xfId="1" applyNumberFormat="1" applyFont="1" applyFill="1" applyBorder="1"/>
    <xf numFmtId="2" fontId="5" fillId="3" borderId="7" xfId="1" applyNumberFormat="1" applyFont="1" applyFill="1" applyBorder="1"/>
    <xf numFmtId="0" fontId="2" fillId="3" borderId="5" xfId="0" applyFont="1" applyFill="1" applyBorder="1" applyAlignment="1">
      <alignment horizontal="center" wrapText="1"/>
    </xf>
    <xf numFmtId="10" fontId="2" fillId="3" borderId="5" xfId="1" applyNumberFormat="1" applyFont="1" applyFill="1" applyBorder="1"/>
    <xf numFmtId="2" fontId="2" fillId="3" borderId="5" xfId="0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2" fontId="4" fillId="3" borderId="7" xfId="0" applyNumberFormat="1" applyFont="1" applyFill="1" applyBorder="1"/>
    <xf numFmtId="0" fontId="0" fillId="0" borderId="9" xfId="0" applyBorder="1"/>
    <xf numFmtId="168" fontId="11" fillId="0" borderId="0" xfId="1" applyNumberFormat="1" applyFont="1" applyBorder="1"/>
    <xf numFmtId="167" fontId="11" fillId="0" borderId="0" xfId="1" applyNumberFormat="1" applyFont="1" applyBorder="1"/>
    <xf numFmtId="10" fontId="11" fillId="0" borderId="0" xfId="1" applyNumberFormat="1" applyFont="1" applyBorder="1"/>
    <xf numFmtId="2" fontId="11" fillId="0" borderId="0" xfId="1" applyNumberFormat="1" applyFont="1" applyBorder="1"/>
    <xf numFmtId="166" fontId="11" fillId="0" borderId="0" xfId="1" applyNumberFormat="1" applyFont="1" applyBorder="1"/>
    <xf numFmtId="10" fontId="2" fillId="0" borderId="0" xfId="1" applyNumberFormat="1" applyFont="1" applyFill="1" applyBorder="1"/>
    <xf numFmtId="2" fontId="0" fillId="5" borderId="0" xfId="0" applyNumberFormat="1" applyFill="1"/>
    <xf numFmtId="165" fontId="0" fillId="5" borderId="0" xfId="0" applyNumberFormat="1" applyFill="1"/>
    <xf numFmtId="0" fontId="0" fillId="5" borderId="0" xfId="0" applyFill="1"/>
    <xf numFmtId="2" fontId="4" fillId="5" borderId="1" xfId="0" applyNumberFormat="1" applyFont="1" applyFill="1" applyBorder="1"/>
    <xf numFmtId="10" fontId="11" fillId="5" borderId="0" xfId="1" applyNumberFormat="1" applyFont="1" applyFill="1" applyBorder="1"/>
    <xf numFmtId="168" fontId="11" fillId="5" borderId="0" xfId="1" applyNumberFormat="1" applyFont="1" applyFill="1" applyBorder="1"/>
    <xf numFmtId="167" fontId="11" fillId="5" borderId="0" xfId="1" applyNumberFormat="1" applyFont="1" applyFill="1" applyBorder="1"/>
    <xf numFmtId="0" fontId="4" fillId="5" borderId="2" xfId="0" applyFont="1" applyFill="1" applyBorder="1"/>
    <xf numFmtId="164" fontId="4" fillId="5" borderId="0" xfId="0" applyNumberFormat="1" applyFont="1" applyFill="1"/>
    <xf numFmtId="0" fontId="4" fillId="5" borderId="1" xfId="0" applyFont="1" applyFill="1" applyBorder="1"/>
    <xf numFmtId="166" fontId="11" fillId="5" borderId="0" xfId="1" applyNumberFormat="1" applyFont="1" applyFill="1" applyBorder="1"/>
    <xf numFmtId="2" fontId="11" fillId="5" borderId="0" xfId="1" applyNumberFormat="1" applyFont="1" applyFill="1" applyBorder="1"/>
    <xf numFmtId="2" fontId="4" fillId="5" borderId="2" xfId="0" applyNumberFormat="1" applyFont="1" applyFill="1" applyBorder="1"/>
    <xf numFmtId="2" fontId="4" fillId="5" borderId="0" xfId="0" applyNumberFormat="1" applyFont="1" applyFill="1"/>
    <xf numFmtId="2" fontId="0" fillId="5" borderId="2" xfId="0" applyNumberFormat="1" applyFill="1" applyBorder="1"/>
    <xf numFmtId="171" fontId="0" fillId="0" borderId="0" xfId="0" applyNumberFormat="1"/>
    <xf numFmtId="2" fontId="4" fillId="6" borderId="1" xfId="0" applyNumberFormat="1" applyFont="1" applyFill="1" applyBorder="1"/>
    <xf numFmtId="10" fontId="5" fillId="6" borderId="0" xfId="1" applyNumberFormat="1" applyFont="1" applyFill="1" applyBorder="1"/>
    <xf numFmtId="168" fontId="5" fillId="6" borderId="0" xfId="1" applyNumberFormat="1" applyFont="1" applyFill="1" applyBorder="1"/>
    <xf numFmtId="167" fontId="5" fillId="6" borderId="0" xfId="1" applyNumberFormat="1" applyFont="1" applyFill="1" applyBorder="1"/>
    <xf numFmtId="0" fontId="4" fillId="6" borderId="2" xfId="0" applyFont="1" applyFill="1" applyBorder="1"/>
    <xf numFmtId="2" fontId="4" fillId="6" borderId="2" xfId="0" applyNumberFormat="1" applyFont="1" applyFill="1" applyBorder="1"/>
    <xf numFmtId="0" fontId="4" fillId="6" borderId="1" xfId="0" applyFont="1" applyFill="1" applyBorder="1"/>
    <xf numFmtId="166" fontId="5" fillId="6" borderId="0" xfId="1" applyNumberFormat="1" applyFont="1" applyFill="1" applyBorder="1"/>
    <xf numFmtId="2" fontId="5" fillId="6" borderId="0" xfId="1" applyNumberFormat="1" applyFont="1" applyFill="1" applyBorder="1"/>
    <xf numFmtId="2" fontId="4" fillId="6" borderId="0" xfId="0" applyNumberFormat="1" applyFont="1" applyFill="1"/>
    <xf numFmtId="2" fontId="7" fillId="4" borderId="11" xfId="2" applyNumberFormat="1" applyBorder="1"/>
    <xf numFmtId="2" fontId="0" fillId="6" borderId="13" xfId="0" applyNumberFormat="1" applyFill="1" applyBorder="1"/>
    <xf numFmtId="2" fontId="0" fillId="6" borderId="14" xfId="0" applyNumberFormat="1" applyFill="1" applyBorder="1"/>
    <xf numFmtId="165" fontId="0" fillId="6" borderId="14" xfId="0" applyNumberFormat="1" applyFill="1" applyBorder="1"/>
    <xf numFmtId="0" fontId="0" fillId="6" borderId="14" xfId="0" applyFill="1" applyBorder="1"/>
    <xf numFmtId="171" fontId="0" fillId="6" borderId="14" xfId="0" applyNumberFormat="1" applyFill="1" applyBorder="1"/>
    <xf numFmtId="2" fontId="4" fillId="6" borderId="13" xfId="0" applyNumberFormat="1" applyFont="1" applyFill="1" applyBorder="1"/>
    <xf numFmtId="10" fontId="5" fillId="6" borderId="14" xfId="1" applyNumberFormat="1" applyFont="1" applyFill="1" applyBorder="1"/>
    <xf numFmtId="168" fontId="5" fillId="6" borderId="14" xfId="1" applyNumberFormat="1" applyFont="1" applyFill="1" applyBorder="1"/>
    <xf numFmtId="167" fontId="5" fillId="6" borderId="14" xfId="1" applyNumberFormat="1" applyFont="1" applyFill="1" applyBorder="1"/>
    <xf numFmtId="0" fontId="4" fillId="6" borderId="16" xfId="0" applyFont="1" applyFill="1" applyBorder="1"/>
    <xf numFmtId="164" fontId="4" fillId="6" borderId="14" xfId="0" applyNumberFormat="1" applyFont="1" applyFill="1" applyBorder="1"/>
    <xf numFmtId="2" fontId="4" fillId="6" borderId="16" xfId="0" applyNumberFormat="1" applyFont="1" applyFill="1" applyBorder="1"/>
    <xf numFmtId="0" fontId="4" fillId="6" borderId="13" xfId="0" applyFont="1" applyFill="1" applyBorder="1"/>
    <xf numFmtId="166" fontId="5" fillId="6" borderId="14" xfId="1" applyNumberFormat="1" applyFont="1" applyFill="1" applyBorder="1"/>
    <xf numFmtId="2" fontId="5" fillId="6" borderId="14" xfId="1" applyNumberFormat="1" applyFont="1" applyFill="1" applyBorder="1"/>
    <xf numFmtId="2" fontId="4" fillId="6" borderId="14" xfId="0" applyNumberFormat="1" applyFont="1" applyFill="1" applyBorder="1"/>
    <xf numFmtId="2" fontId="0" fillId="6" borderId="16" xfId="0" applyNumberFormat="1" applyFill="1" applyBorder="1"/>
    <xf numFmtId="2" fontId="0" fillId="6" borderId="1" xfId="0" applyNumberFormat="1" applyFill="1" applyBorder="1"/>
    <xf numFmtId="2" fontId="0" fillId="6" borderId="0" xfId="0" applyNumberFormat="1" applyFill="1"/>
    <xf numFmtId="2" fontId="7" fillId="6" borderId="10" xfId="2" applyNumberFormat="1" applyFill="1"/>
    <xf numFmtId="165" fontId="0" fillId="6" borderId="0" xfId="0" applyNumberFormat="1" applyFill="1"/>
    <xf numFmtId="0" fontId="0" fillId="6" borderId="0" xfId="0" applyFill="1"/>
    <xf numFmtId="171" fontId="0" fillId="6" borderId="0" xfId="0" applyNumberFormat="1" applyFill="1"/>
    <xf numFmtId="164" fontId="4" fillId="6" borderId="0" xfId="0" applyNumberFormat="1" applyFont="1" applyFill="1"/>
    <xf numFmtId="2" fontId="0" fillId="6" borderId="2" xfId="0" applyNumberFormat="1" applyFill="1" applyBorder="1"/>
    <xf numFmtId="2" fontId="0" fillId="5" borderId="3" xfId="0" applyNumberFormat="1" applyFill="1" applyBorder="1"/>
    <xf numFmtId="2" fontId="0" fillId="5" borderId="5" xfId="0" applyNumberFormat="1" applyFill="1" applyBorder="1"/>
    <xf numFmtId="165" fontId="0" fillId="5" borderId="5" xfId="0" applyNumberFormat="1" applyFill="1" applyBorder="1"/>
    <xf numFmtId="0" fontId="0" fillId="5" borderId="5" xfId="0" applyFill="1" applyBorder="1"/>
    <xf numFmtId="2" fontId="4" fillId="5" borderId="3" xfId="0" applyNumberFormat="1" applyFont="1" applyFill="1" applyBorder="1"/>
    <xf numFmtId="10" fontId="5" fillId="5" borderId="5" xfId="1" applyNumberFormat="1" applyFont="1" applyFill="1" applyBorder="1"/>
    <xf numFmtId="168" fontId="5" fillId="5" borderId="5" xfId="1" applyNumberFormat="1" applyFont="1" applyFill="1" applyBorder="1"/>
    <xf numFmtId="167" fontId="5" fillId="5" borderId="5" xfId="1" applyNumberFormat="1" applyFont="1" applyFill="1" applyBorder="1"/>
    <xf numFmtId="0" fontId="4" fillId="5" borderId="4" xfId="0" applyFont="1" applyFill="1" applyBorder="1"/>
    <xf numFmtId="164" fontId="4" fillId="5" borderId="5" xfId="0" applyNumberFormat="1" applyFont="1" applyFill="1" applyBorder="1"/>
    <xf numFmtId="0" fontId="4" fillId="5" borderId="3" xfId="0" applyFont="1" applyFill="1" applyBorder="1"/>
    <xf numFmtId="166" fontId="5" fillId="5" borderId="5" xfId="1" applyNumberFormat="1" applyFont="1" applyFill="1" applyBorder="1"/>
    <xf numFmtId="2" fontId="5" fillId="5" borderId="5" xfId="1" applyNumberFormat="1" applyFont="1" applyFill="1" applyBorder="1"/>
    <xf numFmtId="2" fontId="4" fillId="5" borderId="4" xfId="0" applyNumberFormat="1" applyFont="1" applyFill="1" applyBorder="1"/>
    <xf numFmtId="2" fontId="4" fillId="5" borderId="5" xfId="0" applyNumberFormat="1" applyFont="1" applyFill="1" applyBorder="1"/>
    <xf numFmtId="2" fontId="0" fillId="5" borderId="4" xfId="0" applyNumberFormat="1" applyFill="1" applyBorder="1"/>
    <xf numFmtId="171" fontId="0" fillId="5" borderId="0" xfId="0" applyNumberFormat="1" applyFill="1"/>
    <xf numFmtId="171" fontId="0" fillId="5" borderId="5" xfId="0" applyNumberFormat="1" applyFill="1" applyBorder="1"/>
    <xf numFmtId="2" fontId="7" fillId="4" borderId="12" xfId="2" applyNumberFormat="1" applyBorder="1"/>
    <xf numFmtId="2" fontId="0" fillId="5" borderId="13" xfId="0" applyNumberFormat="1" applyFill="1" applyBorder="1"/>
    <xf numFmtId="2" fontId="0" fillId="5" borderId="14" xfId="0" applyNumberFormat="1" applyFill="1" applyBorder="1"/>
    <xf numFmtId="2" fontId="7" fillId="4" borderId="15" xfId="2" applyNumberFormat="1" applyBorder="1"/>
    <xf numFmtId="165" fontId="0" fillId="5" borderId="14" xfId="0" applyNumberFormat="1" applyFill="1" applyBorder="1"/>
    <xf numFmtId="0" fontId="0" fillId="5" borderId="14" xfId="0" applyFill="1" applyBorder="1"/>
    <xf numFmtId="2" fontId="4" fillId="5" borderId="13" xfId="0" applyNumberFormat="1" applyFont="1" applyFill="1" applyBorder="1"/>
    <xf numFmtId="10" fontId="11" fillId="5" borderId="14" xfId="1" applyNumberFormat="1" applyFont="1" applyFill="1" applyBorder="1"/>
    <xf numFmtId="168" fontId="11" fillId="5" borderId="14" xfId="1" applyNumberFormat="1" applyFont="1" applyFill="1" applyBorder="1"/>
    <xf numFmtId="167" fontId="11" fillId="5" borderId="14" xfId="1" applyNumberFormat="1" applyFont="1" applyFill="1" applyBorder="1"/>
    <xf numFmtId="0" fontId="4" fillId="5" borderId="16" xfId="0" applyFont="1" applyFill="1" applyBorder="1"/>
    <xf numFmtId="164" fontId="4" fillId="5" borderId="14" xfId="0" applyNumberFormat="1" applyFont="1" applyFill="1" applyBorder="1"/>
    <xf numFmtId="2" fontId="0" fillId="5" borderId="16" xfId="0" applyNumberFormat="1" applyFill="1" applyBorder="1"/>
    <xf numFmtId="0" fontId="4" fillId="5" borderId="13" xfId="0" applyFont="1" applyFill="1" applyBorder="1"/>
    <xf numFmtId="166" fontId="11" fillId="5" borderId="14" xfId="1" applyNumberFormat="1" applyFont="1" applyFill="1" applyBorder="1"/>
    <xf numFmtId="2" fontId="11" fillId="5" borderId="14" xfId="1" applyNumberFormat="1" applyFont="1" applyFill="1" applyBorder="1"/>
    <xf numFmtId="2" fontId="4" fillId="5" borderId="16" xfId="0" applyNumberFormat="1" applyFont="1" applyFill="1" applyBorder="1"/>
    <xf numFmtId="2" fontId="4" fillId="5" borderId="14" xfId="0" applyNumberFormat="1" applyFont="1" applyFill="1" applyBorder="1"/>
    <xf numFmtId="2" fontId="0" fillId="6" borderId="18" xfId="0" applyNumberFormat="1" applyFill="1" applyBorder="1"/>
    <xf numFmtId="2" fontId="0" fillId="6" borderId="3" xfId="0" applyNumberFormat="1" applyFill="1" applyBorder="1"/>
    <xf numFmtId="2" fontId="0" fillId="6" borderId="5" xfId="0" applyNumberFormat="1" applyFill="1" applyBorder="1"/>
    <xf numFmtId="2" fontId="7" fillId="6" borderId="17" xfId="2" applyNumberFormat="1" applyFill="1" applyBorder="1"/>
    <xf numFmtId="165" fontId="0" fillId="6" borderId="5" xfId="0" applyNumberFormat="1" applyFill="1" applyBorder="1"/>
    <xf numFmtId="0" fontId="0" fillId="6" borderId="5" xfId="0" applyFill="1" applyBorder="1"/>
    <xf numFmtId="2" fontId="4" fillId="6" borderId="3" xfId="0" applyNumberFormat="1" applyFont="1" applyFill="1" applyBorder="1"/>
    <xf numFmtId="10" fontId="5" fillId="6" borderId="5" xfId="1" applyNumberFormat="1" applyFont="1" applyFill="1" applyBorder="1"/>
    <xf numFmtId="168" fontId="5" fillId="6" borderId="5" xfId="1" applyNumberFormat="1" applyFont="1" applyFill="1" applyBorder="1"/>
    <xf numFmtId="167" fontId="5" fillId="6" borderId="5" xfId="1" applyNumberFormat="1" applyFont="1" applyFill="1" applyBorder="1"/>
    <xf numFmtId="0" fontId="4" fillId="6" borderId="4" xfId="0" applyFont="1" applyFill="1" applyBorder="1"/>
    <xf numFmtId="164" fontId="4" fillId="6" borderId="5" xfId="0" applyNumberFormat="1" applyFont="1" applyFill="1" applyBorder="1"/>
    <xf numFmtId="0" fontId="4" fillId="6" borderId="3" xfId="0" applyFont="1" applyFill="1" applyBorder="1"/>
    <xf numFmtId="166" fontId="5" fillId="6" borderId="5" xfId="1" applyNumberFormat="1" applyFont="1" applyFill="1" applyBorder="1"/>
    <xf numFmtId="2" fontId="5" fillId="6" borderId="5" xfId="1" applyNumberFormat="1" applyFont="1" applyFill="1" applyBorder="1"/>
    <xf numFmtId="2" fontId="4" fillId="6" borderId="4" xfId="0" applyNumberFormat="1" applyFont="1" applyFill="1" applyBorder="1"/>
    <xf numFmtId="2" fontId="4" fillId="6" borderId="5" xfId="0" applyNumberFormat="1" applyFont="1" applyFill="1" applyBorder="1"/>
    <xf numFmtId="2" fontId="0" fillId="6" borderId="4" xfId="0" applyNumberFormat="1" applyFill="1" applyBorder="1"/>
    <xf numFmtId="171" fontId="0" fillId="5" borderId="14" xfId="0" applyNumberFormat="1" applyFill="1" applyBorder="1"/>
    <xf numFmtId="171" fontId="0" fillId="0" borderId="5" xfId="0" applyNumberFormat="1" applyBorder="1"/>
    <xf numFmtId="172" fontId="0" fillId="3" borderId="7" xfId="0" applyNumberFormat="1" applyFill="1" applyBorder="1"/>
    <xf numFmtId="172" fontId="0" fillId="0" borderId="0" xfId="0" applyNumberFormat="1"/>
    <xf numFmtId="172" fontId="0" fillId="6" borderId="0" xfId="0" applyNumberFormat="1" applyFill="1"/>
    <xf numFmtId="172" fontId="0" fillId="6" borderId="5" xfId="0" applyNumberFormat="1" applyFill="1" applyBorder="1"/>
    <xf numFmtId="173" fontId="2" fillId="3" borderId="7" xfId="1" applyNumberFormat="1" applyFont="1" applyFill="1" applyBorder="1"/>
    <xf numFmtId="173" fontId="5" fillId="3" borderId="7" xfId="1" applyNumberFormat="1" applyFont="1" applyFill="1" applyBorder="1"/>
    <xf numFmtId="173" fontId="5" fillId="0" borderId="0" xfId="1" applyNumberFormat="1" applyFont="1" applyBorder="1"/>
    <xf numFmtId="173" fontId="5" fillId="6" borderId="0" xfId="1" applyNumberFormat="1" applyFont="1" applyFill="1" applyBorder="1"/>
    <xf numFmtId="173" fontId="11" fillId="0" borderId="0" xfId="1" applyNumberFormat="1" applyFont="1" applyBorder="1"/>
    <xf numFmtId="173" fontId="5" fillId="6" borderId="5" xfId="1" applyNumberFormat="1" applyFont="1" applyFill="1" applyBorder="1"/>
    <xf numFmtId="173" fontId="2" fillId="0" borderId="0" xfId="1" applyNumberFormat="1" applyFont="1" applyBorder="1"/>
    <xf numFmtId="173" fontId="2" fillId="3" borderId="5" xfId="1" applyNumberFormat="1" applyFont="1" applyFill="1" applyBorder="1"/>
    <xf numFmtId="174" fontId="0" fillId="0" borderId="19" xfId="0" applyNumberFormat="1" applyBorder="1"/>
    <xf numFmtId="174" fontId="0" fillId="0" borderId="20" xfId="0" applyNumberFormat="1" applyBorder="1"/>
    <xf numFmtId="170" fontId="4" fillId="0" borderId="0" xfId="0" applyNumberFormat="1" applyFont="1"/>
    <xf numFmtId="170" fontId="4" fillId="7" borderId="0" xfId="0" applyNumberFormat="1" applyFont="1" applyFill="1"/>
    <xf numFmtId="170" fontId="4" fillId="8" borderId="0" xfId="0" applyNumberFormat="1" applyFont="1" applyFill="1"/>
    <xf numFmtId="0" fontId="0" fillId="0" borderId="1" xfId="0" applyBorder="1" applyAlignment="1">
      <alignment wrapText="1"/>
    </xf>
    <xf numFmtId="167" fontId="11" fillId="0" borderId="5" xfId="1" applyNumberFormat="1" applyFont="1" applyBorder="1"/>
    <xf numFmtId="0" fontId="4" fillId="0" borderId="4" xfId="0" applyFont="1" applyBorder="1"/>
    <xf numFmtId="10" fontId="5" fillId="0" borderId="5" xfId="1" applyNumberFormat="1" applyFont="1" applyBorder="1"/>
    <xf numFmtId="168" fontId="5" fillId="0" borderId="5" xfId="1" applyNumberFormat="1" applyFont="1" applyBorder="1"/>
    <xf numFmtId="2" fontId="12" fillId="0" borderId="0" xfId="0" applyNumberFormat="1" applyFont="1"/>
    <xf numFmtId="2" fontId="12" fillId="0" borderId="5" xfId="0" applyNumberFormat="1" applyFont="1" applyBorder="1"/>
    <xf numFmtId="0" fontId="9" fillId="0" borderId="1" xfId="0" applyFont="1" applyBorder="1"/>
    <xf numFmtId="0" fontId="9" fillId="0" borderId="3" xfId="0" applyFont="1" applyBorder="1"/>
    <xf numFmtId="2" fontId="9" fillId="0" borderId="1" xfId="0" applyNumberFormat="1" applyFon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3">
    <cellStyle name="Check Cell" xfId="2" builtinId="2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Sheet3!$N$3:$N$24</c:f>
              <c:numCache>
                <c:formatCode>000\+00</c:formatCode>
                <c:ptCount val="22"/>
                <c:pt idx="0">
                  <c:v>10875</c:v>
                </c:pt>
                <c:pt idx="1">
                  <c:v>10900</c:v>
                </c:pt>
                <c:pt idx="2">
                  <c:v>10925</c:v>
                </c:pt>
                <c:pt idx="3">
                  <c:v>10950</c:v>
                </c:pt>
                <c:pt idx="4">
                  <c:v>10975</c:v>
                </c:pt>
                <c:pt idx="5">
                  <c:v>11000</c:v>
                </c:pt>
                <c:pt idx="6">
                  <c:v>11025</c:v>
                </c:pt>
                <c:pt idx="7">
                  <c:v>11050</c:v>
                </c:pt>
                <c:pt idx="8">
                  <c:v>11075</c:v>
                </c:pt>
                <c:pt idx="9">
                  <c:v>11100</c:v>
                </c:pt>
                <c:pt idx="10">
                  <c:v>11125</c:v>
                </c:pt>
                <c:pt idx="11">
                  <c:v>11150</c:v>
                </c:pt>
                <c:pt idx="12">
                  <c:v>11175</c:v>
                </c:pt>
                <c:pt idx="13">
                  <c:v>11200</c:v>
                </c:pt>
                <c:pt idx="14">
                  <c:v>11225</c:v>
                </c:pt>
                <c:pt idx="15">
                  <c:v>11250</c:v>
                </c:pt>
                <c:pt idx="16">
                  <c:v>11275</c:v>
                </c:pt>
                <c:pt idx="17">
                  <c:v>11300</c:v>
                </c:pt>
                <c:pt idx="18">
                  <c:v>11325</c:v>
                </c:pt>
                <c:pt idx="19">
                  <c:v>11350</c:v>
                </c:pt>
                <c:pt idx="20">
                  <c:v>11375</c:v>
                </c:pt>
                <c:pt idx="21">
                  <c:v>11400</c:v>
                </c:pt>
              </c:numCache>
            </c:numRef>
          </c:xVal>
          <c:yVal>
            <c:numRef>
              <c:f>Sheet3!$O$3:$O$24</c:f>
              <c:numCache>
                <c:formatCode>0.00</c:formatCode>
                <c:ptCount val="22"/>
                <c:pt idx="0">
                  <c:v>944.11</c:v>
                </c:pt>
                <c:pt idx="1">
                  <c:v>943.05312500000002</c:v>
                </c:pt>
                <c:pt idx="2">
                  <c:v>942.16125</c:v>
                </c:pt>
                <c:pt idx="3">
                  <c:v>941.4403749999999</c:v>
                </c:pt>
                <c:pt idx="4">
                  <c:v>940.88649999999996</c:v>
                </c:pt>
                <c:pt idx="5">
                  <c:v>940.53262500000005</c:v>
                </c:pt>
                <c:pt idx="6">
                  <c:v>940.25774999999999</c:v>
                </c:pt>
                <c:pt idx="7">
                  <c:v>940.0618750000001</c:v>
                </c:pt>
                <c:pt idx="8">
                  <c:v>939.94399999999996</c:v>
                </c:pt>
                <c:pt idx="9">
                  <c:v>939.905125</c:v>
                </c:pt>
                <c:pt idx="10">
                  <c:v>939.94425000000001</c:v>
                </c:pt>
                <c:pt idx="11">
                  <c:v>940.06337500000006</c:v>
                </c:pt>
                <c:pt idx="12">
                  <c:v>940.26050000000009</c:v>
                </c:pt>
                <c:pt idx="13">
                  <c:v>940.53562499999998</c:v>
                </c:pt>
                <c:pt idx="14">
                  <c:v>940.81762500000002</c:v>
                </c:pt>
                <c:pt idx="15">
                  <c:v>941.17762500000003</c:v>
                </c:pt>
                <c:pt idx="16">
                  <c:v>941.61562500000002</c:v>
                </c:pt>
                <c:pt idx="17">
                  <c:v>942.07462500000008</c:v>
                </c:pt>
                <c:pt idx="18">
                  <c:v>942.53262500000005</c:v>
                </c:pt>
                <c:pt idx="19">
                  <c:v>942.93062499999996</c:v>
                </c:pt>
                <c:pt idx="20">
                  <c:v>943.33550000000002</c:v>
                </c:pt>
                <c:pt idx="21">
                  <c:v>943.72950261441542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A0-4CB5-A664-E43DFD7CD0E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Sheet3!$N$3:$N$24</c:f>
              <c:numCache>
                <c:formatCode>000\+00</c:formatCode>
                <c:ptCount val="22"/>
                <c:pt idx="0">
                  <c:v>10875</c:v>
                </c:pt>
                <c:pt idx="1">
                  <c:v>10900</c:v>
                </c:pt>
                <c:pt idx="2">
                  <c:v>10925</c:v>
                </c:pt>
                <c:pt idx="3">
                  <c:v>10950</c:v>
                </c:pt>
                <c:pt idx="4">
                  <c:v>10975</c:v>
                </c:pt>
                <c:pt idx="5">
                  <c:v>11000</c:v>
                </c:pt>
                <c:pt idx="6">
                  <c:v>11025</c:v>
                </c:pt>
                <c:pt idx="7">
                  <c:v>11050</c:v>
                </c:pt>
                <c:pt idx="8">
                  <c:v>11075</c:v>
                </c:pt>
                <c:pt idx="9">
                  <c:v>11100</c:v>
                </c:pt>
                <c:pt idx="10">
                  <c:v>11125</c:v>
                </c:pt>
                <c:pt idx="11">
                  <c:v>11150</c:v>
                </c:pt>
                <c:pt idx="12">
                  <c:v>11175</c:v>
                </c:pt>
                <c:pt idx="13">
                  <c:v>11200</c:v>
                </c:pt>
                <c:pt idx="14">
                  <c:v>11225</c:v>
                </c:pt>
                <c:pt idx="15">
                  <c:v>11250</c:v>
                </c:pt>
                <c:pt idx="16">
                  <c:v>11275</c:v>
                </c:pt>
                <c:pt idx="17">
                  <c:v>11300</c:v>
                </c:pt>
                <c:pt idx="18">
                  <c:v>11325</c:v>
                </c:pt>
                <c:pt idx="19">
                  <c:v>11350</c:v>
                </c:pt>
                <c:pt idx="20">
                  <c:v>11375</c:v>
                </c:pt>
                <c:pt idx="21">
                  <c:v>11400</c:v>
                </c:pt>
              </c:numCache>
            </c:numRef>
          </c:xVal>
          <c:yVal>
            <c:numRef>
              <c:f>Sheet3!$P$3:$P$24</c:f>
              <c:numCache>
                <c:formatCode>0.00</c:formatCode>
                <c:ptCount val="22"/>
                <c:pt idx="0">
                  <c:v>944.11</c:v>
                </c:pt>
                <c:pt idx="1">
                  <c:v>943</c:v>
                </c:pt>
                <c:pt idx="2">
                  <c:v>942.05499999999995</c:v>
                </c:pt>
                <c:pt idx="3">
                  <c:v>941.28099999999995</c:v>
                </c:pt>
                <c:pt idx="4">
                  <c:v>940.67399999999998</c:v>
                </c:pt>
                <c:pt idx="5">
                  <c:v>940.26700000000005</c:v>
                </c:pt>
                <c:pt idx="6">
                  <c:v>939.93899999999996</c:v>
                </c:pt>
                <c:pt idx="7">
                  <c:v>939.69</c:v>
                </c:pt>
                <c:pt idx="8">
                  <c:v>939.51900000000001</c:v>
                </c:pt>
                <c:pt idx="9">
                  <c:v>939.42700000000002</c:v>
                </c:pt>
                <c:pt idx="10">
                  <c:v>939.41300000000001</c:v>
                </c:pt>
                <c:pt idx="11">
                  <c:v>939.47900000000004</c:v>
                </c:pt>
                <c:pt idx="12">
                  <c:v>939.62300000000005</c:v>
                </c:pt>
                <c:pt idx="13">
                  <c:v>939.84500000000003</c:v>
                </c:pt>
                <c:pt idx="14">
                  <c:v>940.14700000000005</c:v>
                </c:pt>
                <c:pt idx="15">
                  <c:v>940.52700000000004</c:v>
                </c:pt>
                <c:pt idx="16">
                  <c:v>940.98500000000001</c:v>
                </c:pt>
                <c:pt idx="17">
                  <c:v>941.46400000000006</c:v>
                </c:pt>
                <c:pt idx="18">
                  <c:v>941.94200000000001</c:v>
                </c:pt>
                <c:pt idx="19" formatCode="General">
                  <c:v>942.36</c:v>
                </c:pt>
                <c:pt idx="20">
                  <c:v>942.78</c:v>
                </c:pt>
                <c:pt idx="21" formatCode="General">
                  <c:v>943.19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A0-4CB5-A664-E43DFD7CD0E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Sheet3!$N$3:$N$24</c:f>
              <c:numCache>
                <c:formatCode>000\+00</c:formatCode>
                <c:ptCount val="22"/>
                <c:pt idx="0">
                  <c:v>10875</c:v>
                </c:pt>
                <c:pt idx="1">
                  <c:v>10900</c:v>
                </c:pt>
                <c:pt idx="2">
                  <c:v>10925</c:v>
                </c:pt>
                <c:pt idx="3">
                  <c:v>10950</c:v>
                </c:pt>
                <c:pt idx="4">
                  <c:v>10975</c:v>
                </c:pt>
                <c:pt idx="5">
                  <c:v>11000</c:v>
                </c:pt>
                <c:pt idx="6">
                  <c:v>11025</c:v>
                </c:pt>
                <c:pt idx="7">
                  <c:v>11050</c:v>
                </c:pt>
                <c:pt idx="8">
                  <c:v>11075</c:v>
                </c:pt>
                <c:pt idx="9">
                  <c:v>11100</c:v>
                </c:pt>
                <c:pt idx="10">
                  <c:v>11125</c:v>
                </c:pt>
                <c:pt idx="11">
                  <c:v>11150</c:v>
                </c:pt>
                <c:pt idx="12">
                  <c:v>11175</c:v>
                </c:pt>
                <c:pt idx="13">
                  <c:v>11200</c:v>
                </c:pt>
                <c:pt idx="14">
                  <c:v>11225</c:v>
                </c:pt>
                <c:pt idx="15">
                  <c:v>11250</c:v>
                </c:pt>
                <c:pt idx="16">
                  <c:v>11275</c:v>
                </c:pt>
                <c:pt idx="17">
                  <c:v>11300</c:v>
                </c:pt>
                <c:pt idx="18">
                  <c:v>11325</c:v>
                </c:pt>
                <c:pt idx="19">
                  <c:v>11350</c:v>
                </c:pt>
                <c:pt idx="20">
                  <c:v>11375</c:v>
                </c:pt>
                <c:pt idx="21">
                  <c:v>11400</c:v>
                </c:pt>
              </c:numCache>
            </c:numRef>
          </c:xVal>
          <c:yVal>
            <c:numRef>
              <c:f>Sheet3!$Q$3:$Q$24</c:f>
              <c:numCache>
                <c:formatCode>0.00</c:formatCode>
                <c:ptCount val="22"/>
                <c:pt idx="0">
                  <c:v>943.89</c:v>
                </c:pt>
                <c:pt idx="1">
                  <c:v>942.75689999999997</c:v>
                </c:pt>
                <c:pt idx="2">
                  <c:v>941.7743999999999</c:v>
                </c:pt>
                <c:pt idx="3">
                  <c:v>940.96289999999999</c:v>
                </c:pt>
                <c:pt idx="4">
                  <c:v>940.3184</c:v>
                </c:pt>
                <c:pt idx="5">
                  <c:v>939.87390000000005</c:v>
                </c:pt>
                <c:pt idx="6">
                  <c:v>939.50839999999994</c:v>
                </c:pt>
                <c:pt idx="7">
                  <c:v>939.22190000000001</c:v>
                </c:pt>
                <c:pt idx="8">
                  <c:v>939.01340000000005</c:v>
                </c:pt>
                <c:pt idx="9">
                  <c:v>938.88390000000004</c:v>
                </c:pt>
                <c:pt idx="10">
                  <c:v>938.83240000000001</c:v>
                </c:pt>
                <c:pt idx="11">
                  <c:v>938.86090000000002</c:v>
                </c:pt>
                <c:pt idx="12">
                  <c:v>938.9674</c:v>
                </c:pt>
                <c:pt idx="13">
                  <c:v>939.15190000000007</c:v>
                </c:pt>
                <c:pt idx="14">
                  <c:v>939.43640000000005</c:v>
                </c:pt>
                <c:pt idx="15">
                  <c:v>939.7989</c:v>
                </c:pt>
                <c:pt idx="16">
                  <c:v>940.23940000000005</c:v>
                </c:pt>
                <c:pt idx="17">
                  <c:v>940.70090000000005</c:v>
                </c:pt>
                <c:pt idx="18">
                  <c:v>941.16139999999996</c:v>
                </c:pt>
                <c:pt idx="19">
                  <c:v>941.56190000000004</c:v>
                </c:pt>
                <c:pt idx="20">
                  <c:v>941.98689999999999</c:v>
                </c:pt>
                <c:pt idx="21">
                  <c:v>942.39366999445997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A0-4CB5-A664-E43DFD7CD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6402496"/>
        <c:axId val="1226399136"/>
      </c:scatterChart>
      <c:valAx>
        <c:axId val="1226402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00\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399136"/>
        <c:crosses val="autoZero"/>
        <c:crossBetween val="midCat"/>
      </c:valAx>
      <c:valAx>
        <c:axId val="1226399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402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1266825</xdr:colOff>
      <xdr:row>1</xdr:row>
      <xdr:rowOff>304801</xdr:rowOff>
    </xdr:from>
    <xdr:to>
      <xdr:col>25</xdr:col>
      <xdr:colOff>200025</xdr:colOff>
      <xdr:row>26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6AD632-17D4-ECC3-BB22-87794429A1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8F281-8CAC-46B4-A601-87BF25999BF1}">
  <dimension ref="A1:E23"/>
  <sheetViews>
    <sheetView workbookViewId="0">
      <selection activeCell="A2" sqref="A2:E3"/>
    </sheetView>
  </sheetViews>
  <sheetFormatPr defaultRowHeight="15" x14ac:dyDescent="0.25"/>
  <sheetData>
    <row r="1" spans="1:5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4</v>
      </c>
      <c r="B2" s="1">
        <v>10900</v>
      </c>
      <c r="C2">
        <v>10.575100000000001</v>
      </c>
      <c r="D2">
        <v>-4.1799999999999997E-2</v>
      </c>
      <c r="E2" s="2">
        <f>D2/C2</f>
        <v>-3.9526812985219992E-3</v>
      </c>
    </row>
    <row r="3" spans="1:5" x14ac:dyDescent="0.25">
      <c r="A3" t="s">
        <v>6</v>
      </c>
      <c r="B3" s="1">
        <v>10900</v>
      </c>
      <c r="C3">
        <v>10.577299999999999</v>
      </c>
      <c r="D3">
        <v>-0.2341</v>
      </c>
      <c r="E3" s="2">
        <f>D3/C3</f>
        <v>-2.2132302194321805E-2</v>
      </c>
    </row>
    <row r="4" spans="1:5" x14ac:dyDescent="0.25">
      <c r="A4" t="s">
        <v>4</v>
      </c>
      <c r="B4" s="1">
        <v>10950</v>
      </c>
      <c r="C4">
        <v>10.898300000000001</v>
      </c>
      <c r="D4">
        <v>-0.32829999999999998</v>
      </c>
      <c r="E4" s="2">
        <f t="shared" ref="E4:E16" si="0">D4/C4</f>
        <v>-3.0123964288008218E-2</v>
      </c>
    </row>
    <row r="5" spans="1:5" x14ac:dyDescent="0.25">
      <c r="A5" t="s">
        <v>6</v>
      </c>
      <c r="B5" s="1">
        <v>10950</v>
      </c>
      <c r="C5">
        <v>10.443199999999999</v>
      </c>
      <c r="D5">
        <v>-0.23830000000000001</v>
      </c>
      <c r="E5" s="2">
        <f t="shared" si="0"/>
        <v>-2.2818676267810634E-2</v>
      </c>
    </row>
    <row r="6" spans="1:5" x14ac:dyDescent="0.25">
      <c r="A6" t="s">
        <v>4</v>
      </c>
      <c r="B6" s="1">
        <v>11000</v>
      </c>
      <c r="C6">
        <v>11.270099999999999</v>
      </c>
      <c r="D6">
        <v>-0.40079999999999999</v>
      </c>
      <c r="E6" s="2">
        <f t="shared" si="0"/>
        <v>-3.5563127212713284E-2</v>
      </c>
    </row>
    <row r="7" spans="1:5" x14ac:dyDescent="0.25">
      <c r="A7" t="s">
        <v>6</v>
      </c>
      <c r="B7" s="1">
        <v>11000</v>
      </c>
      <c r="C7">
        <v>10.8788</v>
      </c>
      <c r="D7">
        <v>-0.40860000000000002</v>
      </c>
      <c r="E7" s="2">
        <f t="shared" si="0"/>
        <v>-3.7559289627532452E-2</v>
      </c>
    </row>
    <row r="8" spans="1:5" x14ac:dyDescent="0.25">
      <c r="A8" t="s">
        <v>4</v>
      </c>
      <c r="B8" s="1">
        <v>11050</v>
      </c>
      <c r="C8">
        <v>11.3566</v>
      </c>
      <c r="D8">
        <v>-0.49130000000000001</v>
      </c>
      <c r="E8" s="2">
        <f t="shared" si="0"/>
        <v>-4.3261187327193001E-2</v>
      </c>
    </row>
    <row r="9" spans="1:5" x14ac:dyDescent="0.25">
      <c r="A9" t="s">
        <v>6</v>
      </c>
      <c r="B9" s="1">
        <v>11050</v>
      </c>
      <c r="C9">
        <v>11.381600000000001</v>
      </c>
      <c r="D9">
        <v>-0.48249999999999998</v>
      </c>
      <c r="E9" s="2">
        <f t="shared" si="0"/>
        <v>-4.2392985169044772E-2</v>
      </c>
    </row>
    <row r="10" spans="1:5" x14ac:dyDescent="0.25">
      <c r="A10" t="s">
        <v>4</v>
      </c>
      <c r="B10" s="1">
        <v>11100</v>
      </c>
      <c r="C10">
        <v>11.4953</v>
      </c>
      <c r="D10">
        <v>-0.58940000000000003</v>
      </c>
      <c r="E10" s="2">
        <f t="shared" si="0"/>
        <v>-5.1273129017946464E-2</v>
      </c>
    </row>
    <row r="11" spans="1:5" x14ac:dyDescent="0.25">
      <c r="A11" t="s">
        <v>6</v>
      </c>
      <c r="B11" s="1">
        <v>11100</v>
      </c>
      <c r="C11">
        <v>11.8089</v>
      </c>
      <c r="D11">
        <v>-0.59040000000000004</v>
      </c>
      <c r="E11" s="2">
        <f t="shared" si="0"/>
        <v>-4.9996189314838811E-2</v>
      </c>
    </row>
    <row r="12" spans="1:5" x14ac:dyDescent="0.25">
      <c r="A12" t="s">
        <v>4</v>
      </c>
      <c r="B12" s="1">
        <v>11150</v>
      </c>
      <c r="C12">
        <v>16.312200000000001</v>
      </c>
      <c r="D12">
        <v>-0.89139999999999997</v>
      </c>
      <c r="E12" s="2">
        <f t="shared" si="0"/>
        <v>-5.4646215715844576E-2</v>
      </c>
    </row>
    <row r="13" spans="1:5" x14ac:dyDescent="0.25">
      <c r="A13" t="s">
        <v>6</v>
      </c>
      <c r="B13" s="1">
        <v>11150</v>
      </c>
      <c r="C13">
        <v>12.3203</v>
      </c>
      <c r="D13">
        <v>-0.70089999999999997</v>
      </c>
      <c r="E13" s="2">
        <f t="shared" si="0"/>
        <v>-5.6889848461482269E-2</v>
      </c>
    </row>
    <row r="14" spans="1:5" x14ac:dyDescent="0.25">
      <c r="A14" t="s">
        <v>4</v>
      </c>
      <c r="B14" s="1">
        <v>11200</v>
      </c>
      <c r="C14">
        <v>11.7644</v>
      </c>
      <c r="D14">
        <v>-0.73580000000000001</v>
      </c>
      <c r="E14" s="2">
        <f t="shared" si="0"/>
        <v>-6.254462616028017E-2</v>
      </c>
    </row>
    <row r="15" spans="1:5" x14ac:dyDescent="0.25">
      <c r="A15" t="s">
        <v>6</v>
      </c>
      <c r="B15" s="1">
        <v>11200</v>
      </c>
      <c r="C15">
        <v>12.461600000000001</v>
      </c>
      <c r="D15">
        <v>-0.77939999999999998</v>
      </c>
      <c r="E15" s="2">
        <f t="shared" si="0"/>
        <v>-6.2544135584515631E-2</v>
      </c>
    </row>
    <row r="16" spans="1:5" x14ac:dyDescent="0.25">
      <c r="A16" t="s">
        <v>4</v>
      </c>
      <c r="B16" s="1">
        <v>11250</v>
      </c>
      <c r="C16">
        <v>15.7339</v>
      </c>
      <c r="D16">
        <v>-0.7661</v>
      </c>
      <c r="E16" s="2">
        <f t="shared" si="0"/>
        <v>-4.8691042907352912E-2</v>
      </c>
    </row>
    <row r="17" spans="1:5" x14ac:dyDescent="0.25">
      <c r="A17" t="s">
        <v>6</v>
      </c>
      <c r="B17" s="1">
        <v>11250</v>
      </c>
      <c r="C17">
        <v>12.7502</v>
      </c>
      <c r="D17">
        <v>-0.83089999999999997</v>
      </c>
      <c r="E17" s="2">
        <f t="shared" ref="E17:E23" si="1">D17/C17</f>
        <v>-6.5167605214035862E-2</v>
      </c>
    </row>
    <row r="18" spans="1:5" x14ac:dyDescent="0.25">
      <c r="A18" t="s">
        <v>4</v>
      </c>
      <c r="B18" s="1">
        <v>11300</v>
      </c>
      <c r="C18">
        <v>15.041600000000001</v>
      </c>
      <c r="D18">
        <v>-0.67749999999999999</v>
      </c>
      <c r="E18" s="2">
        <f t="shared" si="1"/>
        <v>-4.5041750877566213E-2</v>
      </c>
    </row>
    <row r="19" spans="1:5" x14ac:dyDescent="0.25">
      <c r="A19" t="s">
        <v>6</v>
      </c>
      <c r="B19" s="1">
        <v>11300</v>
      </c>
      <c r="C19">
        <v>12.856</v>
      </c>
      <c r="D19">
        <v>-0.85660000000000003</v>
      </c>
      <c r="E19" s="2">
        <f t="shared" si="1"/>
        <v>-6.6630367143746108E-2</v>
      </c>
    </row>
    <row r="20" spans="1:5" x14ac:dyDescent="0.25">
      <c r="A20" t="s">
        <v>4</v>
      </c>
      <c r="B20" s="1">
        <v>11350</v>
      </c>
      <c r="C20">
        <v>11.3522</v>
      </c>
      <c r="D20">
        <v>-0.59719999999999995</v>
      </c>
      <c r="E20" s="2">
        <f t="shared" si="1"/>
        <v>-5.2606543225101741E-2</v>
      </c>
    </row>
    <row r="21" spans="1:5" x14ac:dyDescent="0.25">
      <c r="A21" t="s">
        <v>6</v>
      </c>
      <c r="B21" s="1">
        <v>11350</v>
      </c>
      <c r="C21">
        <v>11.8165</v>
      </c>
      <c r="D21">
        <v>-0.8569</v>
      </c>
      <c r="E21" s="2">
        <f t="shared" si="1"/>
        <v>-7.2517242838403925E-2</v>
      </c>
    </row>
    <row r="22" spans="1:5" x14ac:dyDescent="0.25">
      <c r="A22" t="s">
        <v>4</v>
      </c>
      <c r="B22" s="1">
        <v>11400</v>
      </c>
      <c r="C22">
        <v>10.8246</v>
      </c>
      <c r="D22">
        <v>-0.53090000000000004</v>
      </c>
      <c r="E22" s="2">
        <f t="shared" si="1"/>
        <v>-4.9045692219573937E-2</v>
      </c>
    </row>
    <row r="23" spans="1:5" x14ac:dyDescent="0.25">
      <c r="A23" t="s">
        <v>6</v>
      </c>
      <c r="B23" s="1">
        <v>11400</v>
      </c>
      <c r="C23">
        <v>8.8446999999999996</v>
      </c>
      <c r="D23">
        <v>-0.64029999999999998</v>
      </c>
      <c r="E23" s="2">
        <f t="shared" si="1"/>
        <v>-7.2393636867276456E-2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63063-F34B-4225-9D52-FA955C7CB321}">
  <dimension ref="A1:W50"/>
  <sheetViews>
    <sheetView zoomScaleNormal="100" workbookViewId="0">
      <selection activeCell="I16" sqref="I16"/>
    </sheetView>
  </sheetViews>
  <sheetFormatPr defaultRowHeight="15" x14ac:dyDescent="0.25"/>
  <cols>
    <col min="1" max="2" width="9.85546875" customWidth="1"/>
    <col min="3" max="3" width="10.42578125" customWidth="1"/>
    <col min="4" max="4" width="11.28515625" bestFit="1" customWidth="1"/>
    <col min="6" max="6" width="9.42578125" bestFit="1" customWidth="1"/>
    <col min="7" max="7" width="9.28515625" bestFit="1" customWidth="1"/>
    <col min="9" max="9" width="11.28515625" bestFit="1" customWidth="1"/>
    <col min="10" max="10" width="10.42578125" customWidth="1"/>
    <col min="11" max="11" width="9.85546875" customWidth="1"/>
    <col min="13" max="13" width="19.5703125" bestFit="1" customWidth="1"/>
  </cols>
  <sheetData>
    <row r="1" spans="1:23" ht="33" customHeight="1" thickBot="1" x14ac:dyDescent="0.3">
      <c r="A1" s="278" t="s">
        <v>15</v>
      </c>
      <c r="B1" s="279"/>
      <c r="C1" s="279"/>
      <c r="D1" s="279"/>
      <c r="E1" s="280"/>
      <c r="F1" s="281" t="s">
        <v>14</v>
      </c>
      <c r="G1" s="280"/>
      <c r="H1" s="278" t="s">
        <v>13</v>
      </c>
      <c r="I1" s="279"/>
      <c r="J1" s="279"/>
      <c r="K1" s="279"/>
      <c r="L1" s="280"/>
    </row>
    <row r="2" spans="1:23" ht="31.5" customHeight="1" thickBot="1" x14ac:dyDescent="0.3">
      <c r="A2" s="6" t="s">
        <v>12</v>
      </c>
      <c r="B2" s="7" t="s">
        <v>11</v>
      </c>
      <c r="C2" s="7" t="s">
        <v>10</v>
      </c>
      <c r="D2" s="4" t="s">
        <v>9</v>
      </c>
      <c r="E2" s="5" t="s">
        <v>8</v>
      </c>
      <c r="F2" s="4" t="s">
        <v>0</v>
      </c>
      <c r="G2" s="5" t="s">
        <v>7</v>
      </c>
      <c r="H2" s="3" t="s">
        <v>8</v>
      </c>
      <c r="I2" s="4" t="s">
        <v>9</v>
      </c>
      <c r="J2" s="7" t="s">
        <v>10</v>
      </c>
      <c r="K2" s="7" t="s">
        <v>11</v>
      </c>
      <c r="L2" s="8" t="s">
        <v>12</v>
      </c>
      <c r="T2" s="1"/>
      <c r="W2" s="2"/>
    </row>
    <row r="3" spans="1:23" x14ac:dyDescent="0.25">
      <c r="A3" s="54">
        <f>G3+C3</f>
        <v>944.11</v>
      </c>
      <c r="B3" s="23"/>
      <c r="C3" s="24">
        <f>D3*E3</f>
        <v>0</v>
      </c>
      <c r="D3" s="25">
        <v>0</v>
      </c>
      <c r="E3" s="9">
        <v>11</v>
      </c>
      <c r="F3" s="26">
        <v>10875</v>
      </c>
      <c r="G3" s="10">
        <v>944.11</v>
      </c>
      <c r="H3" s="27">
        <v>11</v>
      </c>
      <c r="I3" s="28">
        <v>-0.02</v>
      </c>
      <c r="J3" s="29">
        <f>I3*H3</f>
        <v>-0.22</v>
      </c>
      <c r="K3" s="23"/>
      <c r="L3" s="50">
        <f>G3+J3</f>
        <v>943.89</v>
      </c>
      <c r="M3" s="51"/>
      <c r="N3" s="26">
        <v>10875</v>
      </c>
      <c r="O3" s="54">
        <v>944.11</v>
      </c>
      <c r="P3" s="10">
        <v>944.11</v>
      </c>
      <c r="Q3" s="50">
        <v>943.89</v>
      </c>
    </row>
    <row r="4" spans="1:23" x14ac:dyDescent="0.25">
      <c r="A4" s="54">
        <f>G4+C4</f>
        <v>943.05312500000002</v>
      </c>
      <c r="B4" s="18">
        <f>(C4-C3)/(F4-F3)</f>
        <v>2.1250000000000002E-3</v>
      </c>
      <c r="C4" s="20">
        <f>((F4-F3)*0.002125)+C3</f>
        <v>5.3125000000000006E-2</v>
      </c>
      <c r="D4" s="16">
        <f>C4/E4</f>
        <v>4.8295454545454553E-3</v>
      </c>
      <c r="E4" s="19">
        <v>11</v>
      </c>
      <c r="F4" s="12">
        <v>10900</v>
      </c>
      <c r="G4" s="11">
        <v>943</v>
      </c>
      <c r="H4" s="55">
        <v>11</v>
      </c>
      <c r="I4" s="28">
        <v>-2.2100000000000002E-2</v>
      </c>
      <c r="J4" s="29">
        <f>I4*H4</f>
        <v>-0.24310000000000001</v>
      </c>
      <c r="K4" s="31">
        <f>ABS((J4-J3)/(F4-F3))</f>
        <v>9.2400000000000034E-4</v>
      </c>
      <c r="L4" s="50">
        <f t="shared" ref="L4:L24" si="0">G4+J4</f>
        <v>942.75689999999997</v>
      </c>
      <c r="M4" s="51"/>
      <c r="N4" s="12">
        <v>10900</v>
      </c>
      <c r="O4" s="54">
        <v>943.05312500000002</v>
      </c>
      <c r="P4" s="11">
        <v>943</v>
      </c>
      <c r="Q4" s="50">
        <v>942.75689999999997</v>
      </c>
    </row>
    <row r="5" spans="1:23" x14ac:dyDescent="0.25">
      <c r="A5" s="56">
        <f t="shared" ref="A5:A24" si="1">G5+C5</f>
        <v>942.16125</v>
      </c>
      <c r="B5" s="18">
        <f t="shared" ref="B5:B16" si="2">(C5-C4)/(F5-F4)</f>
        <v>2.1250000000000002E-3</v>
      </c>
      <c r="C5" s="20">
        <f t="shared" ref="C5:C16" si="3">((F5-F4)*0.002125)+C4</f>
        <v>0.10625000000000001</v>
      </c>
      <c r="D5" s="16">
        <f t="shared" ref="D5:D16" si="4">C5/E5</f>
        <v>9.6590909090909106E-3</v>
      </c>
      <c r="E5" s="19">
        <v>11</v>
      </c>
      <c r="F5" s="12">
        <v>10925</v>
      </c>
      <c r="G5" s="11">
        <v>942.05499999999995</v>
      </c>
      <c r="H5" s="55">
        <v>11</v>
      </c>
      <c r="I5" s="17">
        <f t="shared" ref="I5:I22" si="5">J5/H5</f>
        <v>-2.5509090909090912E-2</v>
      </c>
      <c r="J5" s="21">
        <f t="shared" ref="J5:J16" si="6">J4-((F5-F4)*0.0015)</f>
        <v>-0.28060000000000002</v>
      </c>
      <c r="K5" s="18">
        <f t="shared" ref="K5:K22" si="7">(J5-J4)/(F5-F4)</f>
        <v>-1.5000000000000002E-3</v>
      </c>
      <c r="L5" s="11">
        <f t="shared" si="0"/>
        <v>941.7743999999999</v>
      </c>
      <c r="M5" s="51"/>
      <c r="N5" s="12">
        <v>10925</v>
      </c>
      <c r="O5" s="56">
        <v>942.16125</v>
      </c>
      <c r="P5" s="11">
        <v>942.05499999999995</v>
      </c>
      <c r="Q5" s="11">
        <v>941.7743999999999</v>
      </c>
    </row>
    <row r="6" spans="1:23" x14ac:dyDescent="0.25">
      <c r="A6" s="56">
        <f t="shared" si="1"/>
        <v>941.4403749999999</v>
      </c>
      <c r="B6" s="18">
        <f t="shared" si="2"/>
        <v>2.1250000000000002E-3</v>
      </c>
      <c r="C6" s="20">
        <f t="shared" si="3"/>
        <v>0.15937500000000002</v>
      </c>
      <c r="D6" s="16">
        <f t="shared" si="4"/>
        <v>1.4488636363636365E-2</v>
      </c>
      <c r="E6" s="19">
        <v>11</v>
      </c>
      <c r="F6" s="12">
        <v>10950</v>
      </c>
      <c r="G6" s="11">
        <v>941.28099999999995</v>
      </c>
      <c r="H6" s="55">
        <v>11</v>
      </c>
      <c r="I6" s="17">
        <f t="shared" si="5"/>
        <v>-2.8918181818181819E-2</v>
      </c>
      <c r="J6" s="21">
        <f t="shared" si="6"/>
        <v>-0.31809999999999999</v>
      </c>
      <c r="K6" s="18">
        <f t="shared" si="7"/>
        <v>-1.4999999999999992E-3</v>
      </c>
      <c r="L6" s="11">
        <f t="shared" si="0"/>
        <v>940.96289999999999</v>
      </c>
      <c r="M6" s="51"/>
      <c r="N6" s="12">
        <v>10950</v>
      </c>
      <c r="O6" s="56">
        <v>941.4403749999999</v>
      </c>
      <c r="P6" s="11">
        <v>941.28099999999995</v>
      </c>
      <c r="Q6" s="11">
        <v>940.96289999999999</v>
      </c>
      <c r="T6" s="1"/>
      <c r="W6" s="2"/>
    </row>
    <row r="7" spans="1:23" x14ac:dyDescent="0.25">
      <c r="A7" s="56">
        <f t="shared" si="1"/>
        <v>940.88649999999996</v>
      </c>
      <c r="B7" s="18">
        <f t="shared" si="2"/>
        <v>2.1250000000000002E-3</v>
      </c>
      <c r="C7" s="20">
        <f t="shared" si="3"/>
        <v>0.21250000000000002</v>
      </c>
      <c r="D7" s="16">
        <f t="shared" si="4"/>
        <v>1.9318181818181821E-2</v>
      </c>
      <c r="E7" s="19">
        <v>11</v>
      </c>
      <c r="F7" s="12">
        <v>10975</v>
      </c>
      <c r="G7" s="11">
        <v>940.67399999999998</v>
      </c>
      <c r="H7" s="55">
        <v>11</v>
      </c>
      <c r="I7" s="17">
        <f t="shared" si="5"/>
        <v>-3.2327272727272725E-2</v>
      </c>
      <c r="J7" s="21">
        <f t="shared" si="6"/>
        <v>-0.35559999999999997</v>
      </c>
      <c r="K7" s="18">
        <f t="shared" si="7"/>
        <v>-1.4999999999999992E-3</v>
      </c>
      <c r="L7" s="11">
        <f t="shared" si="0"/>
        <v>940.3184</v>
      </c>
      <c r="M7" s="51"/>
      <c r="N7" s="12">
        <v>10975</v>
      </c>
      <c r="O7" s="56">
        <v>940.88649999999996</v>
      </c>
      <c r="P7" s="11">
        <v>940.67399999999998</v>
      </c>
      <c r="Q7" s="11">
        <v>940.3184</v>
      </c>
      <c r="T7" s="1"/>
      <c r="W7" s="2"/>
    </row>
    <row r="8" spans="1:23" x14ac:dyDescent="0.25">
      <c r="A8" s="56">
        <f t="shared" si="1"/>
        <v>940.53262500000005</v>
      </c>
      <c r="B8" s="18">
        <f t="shared" si="2"/>
        <v>2.1249999999999993E-3</v>
      </c>
      <c r="C8" s="20">
        <f t="shared" si="3"/>
        <v>0.265625</v>
      </c>
      <c r="D8" s="16">
        <f t="shared" si="4"/>
        <v>2.4147727272727272E-2</v>
      </c>
      <c r="E8" s="19">
        <v>11</v>
      </c>
      <c r="F8" s="12">
        <v>11000</v>
      </c>
      <c r="G8" s="11">
        <v>940.26700000000005</v>
      </c>
      <c r="H8" s="55">
        <v>11</v>
      </c>
      <c r="I8" s="17">
        <f t="shared" si="5"/>
        <v>-3.5736363636363629E-2</v>
      </c>
      <c r="J8" s="21">
        <f t="shared" si="6"/>
        <v>-0.39309999999999995</v>
      </c>
      <c r="K8" s="18">
        <f t="shared" si="7"/>
        <v>-1.4999999999999992E-3</v>
      </c>
      <c r="L8" s="11">
        <f t="shared" si="0"/>
        <v>939.87390000000005</v>
      </c>
      <c r="M8" s="51"/>
      <c r="N8" s="12">
        <v>11000</v>
      </c>
      <c r="O8" s="56">
        <v>940.53262500000005</v>
      </c>
      <c r="P8" s="11">
        <v>940.26700000000005</v>
      </c>
      <c r="Q8" s="11">
        <v>939.87390000000005</v>
      </c>
      <c r="T8" s="1"/>
      <c r="W8" s="2"/>
    </row>
    <row r="9" spans="1:23" x14ac:dyDescent="0.25">
      <c r="A9" s="56">
        <f t="shared" si="1"/>
        <v>940.25774999999999</v>
      </c>
      <c r="B9" s="18">
        <f t="shared" si="2"/>
        <v>2.1249999999999993E-3</v>
      </c>
      <c r="C9" s="20">
        <f t="shared" si="3"/>
        <v>0.31874999999999998</v>
      </c>
      <c r="D9" s="16">
        <f t="shared" si="4"/>
        <v>2.8977272727272727E-2</v>
      </c>
      <c r="E9" s="19">
        <v>11</v>
      </c>
      <c r="F9" s="12">
        <v>11025</v>
      </c>
      <c r="G9" s="11">
        <v>939.93899999999996</v>
      </c>
      <c r="H9" s="55">
        <v>11</v>
      </c>
      <c r="I9" s="17">
        <f t="shared" si="5"/>
        <v>-3.9145454545454539E-2</v>
      </c>
      <c r="J9" s="21">
        <f t="shared" si="6"/>
        <v>-0.43059999999999993</v>
      </c>
      <c r="K9" s="18">
        <f t="shared" si="7"/>
        <v>-1.4999999999999992E-3</v>
      </c>
      <c r="L9" s="11">
        <f t="shared" si="0"/>
        <v>939.50839999999994</v>
      </c>
      <c r="M9" s="51"/>
      <c r="N9" s="12">
        <v>11025</v>
      </c>
      <c r="O9" s="56">
        <v>940.25774999999999</v>
      </c>
      <c r="P9" s="11">
        <v>939.93899999999996</v>
      </c>
      <c r="Q9" s="11">
        <v>939.50839999999994</v>
      </c>
      <c r="T9" s="1"/>
      <c r="W9" s="2"/>
    </row>
    <row r="10" spans="1:23" x14ac:dyDescent="0.25">
      <c r="A10" s="56">
        <f t="shared" si="1"/>
        <v>940.0618750000001</v>
      </c>
      <c r="B10" s="18">
        <f t="shared" si="2"/>
        <v>2.1249999999999993E-3</v>
      </c>
      <c r="C10" s="20">
        <f t="shared" si="3"/>
        <v>0.37187499999999996</v>
      </c>
      <c r="D10" s="16">
        <f t="shared" si="4"/>
        <v>3.3806818181818181E-2</v>
      </c>
      <c r="E10" s="19">
        <v>11</v>
      </c>
      <c r="F10" s="12">
        <v>11050</v>
      </c>
      <c r="G10" s="11">
        <v>939.69</v>
      </c>
      <c r="H10" s="55">
        <v>11</v>
      </c>
      <c r="I10" s="17">
        <f t="shared" si="5"/>
        <v>-4.2554545454545449E-2</v>
      </c>
      <c r="J10" s="21">
        <f t="shared" si="6"/>
        <v>-0.46809999999999991</v>
      </c>
      <c r="K10" s="18">
        <f t="shared" si="7"/>
        <v>-1.4999999999999992E-3</v>
      </c>
      <c r="L10" s="11">
        <f t="shared" si="0"/>
        <v>939.22190000000001</v>
      </c>
      <c r="M10" s="51"/>
      <c r="N10" s="12">
        <v>11050</v>
      </c>
      <c r="O10" s="56">
        <v>940.0618750000001</v>
      </c>
      <c r="P10" s="11">
        <v>939.69</v>
      </c>
      <c r="Q10" s="11">
        <v>939.22190000000001</v>
      </c>
      <c r="T10" s="1"/>
      <c r="W10" s="2"/>
    </row>
    <row r="11" spans="1:23" x14ac:dyDescent="0.25">
      <c r="A11" s="56">
        <f t="shared" si="1"/>
        <v>939.94399999999996</v>
      </c>
      <c r="B11" s="18">
        <f t="shared" si="2"/>
        <v>2.1249999999999993E-3</v>
      </c>
      <c r="C11" s="20">
        <f t="shared" si="3"/>
        <v>0.42499999999999993</v>
      </c>
      <c r="D11" s="16">
        <f t="shared" si="4"/>
        <v>3.8636363636363628E-2</v>
      </c>
      <c r="E11" s="19">
        <v>11</v>
      </c>
      <c r="F11" s="12">
        <v>11075</v>
      </c>
      <c r="G11" s="11">
        <v>939.51900000000001</v>
      </c>
      <c r="H11" s="55">
        <v>11</v>
      </c>
      <c r="I11" s="17">
        <f t="shared" si="5"/>
        <v>-4.5963636363636359E-2</v>
      </c>
      <c r="J11" s="21">
        <f t="shared" si="6"/>
        <v>-0.50559999999999994</v>
      </c>
      <c r="K11" s="18">
        <f t="shared" si="7"/>
        <v>-1.5000000000000013E-3</v>
      </c>
      <c r="L11" s="11">
        <f t="shared" si="0"/>
        <v>939.01340000000005</v>
      </c>
      <c r="M11" s="51"/>
      <c r="N11" s="12">
        <v>11075</v>
      </c>
      <c r="O11" s="56">
        <v>939.94399999999996</v>
      </c>
      <c r="P11" s="11">
        <v>939.51900000000001</v>
      </c>
      <c r="Q11" s="11">
        <v>939.01340000000005</v>
      </c>
      <c r="T11" s="1"/>
      <c r="W11" s="2"/>
    </row>
    <row r="12" spans="1:23" x14ac:dyDescent="0.25">
      <c r="A12" s="56">
        <f t="shared" si="1"/>
        <v>939.905125</v>
      </c>
      <c r="B12" s="18">
        <f t="shared" si="2"/>
        <v>2.1249999999999993E-3</v>
      </c>
      <c r="C12" s="20">
        <f t="shared" si="3"/>
        <v>0.47812499999999991</v>
      </c>
      <c r="D12" s="16">
        <f t="shared" si="4"/>
        <v>4.3465909090909083E-2</v>
      </c>
      <c r="E12" s="19">
        <v>11</v>
      </c>
      <c r="F12" s="12">
        <v>11100</v>
      </c>
      <c r="G12" s="11">
        <v>939.42700000000002</v>
      </c>
      <c r="H12" s="55">
        <v>11</v>
      </c>
      <c r="I12" s="17">
        <f t="shared" si="5"/>
        <v>-4.9372727272727263E-2</v>
      </c>
      <c r="J12" s="21">
        <f t="shared" si="6"/>
        <v>-0.54309999999999992</v>
      </c>
      <c r="K12" s="18">
        <f t="shared" si="7"/>
        <v>-1.4999999999999992E-3</v>
      </c>
      <c r="L12" s="11">
        <f t="shared" si="0"/>
        <v>938.88390000000004</v>
      </c>
      <c r="M12" s="51"/>
      <c r="N12" s="12">
        <v>11100</v>
      </c>
      <c r="O12" s="56">
        <v>939.905125</v>
      </c>
      <c r="P12" s="11">
        <v>939.42700000000002</v>
      </c>
      <c r="Q12" s="11">
        <v>938.88390000000004</v>
      </c>
      <c r="T12" s="1"/>
      <c r="W12" s="2"/>
    </row>
    <row r="13" spans="1:23" x14ac:dyDescent="0.25">
      <c r="A13" s="71">
        <f t="shared" si="1"/>
        <v>939.94425000000001</v>
      </c>
      <c r="B13" s="72">
        <f t="shared" si="2"/>
        <v>2.1249999999999993E-3</v>
      </c>
      <c r="C13" s="73">
        <f t="shared" si="3"/>
        <v>0.53124999999999989</v>
      </c>
      <c r="D13" s="74">
        <f t="shared" si="4"/>
        <v>4.8295454545454537E-2</v>
      </c>
      <c r="E13" s="75">
        <v>11</v>
      </c>
      <c r="F13" s="76">
        <v>11125</v>
      </c>
      <c r="G13" s="67">
        <v>939.41300000000001</v>
      </c>
      <c r="H13" s="77">
        <v>11</v>
      </c>
      <c r="I13" s="78">
        <f t="shared" si="5"/>
        <v>-5.2781818181818173E-2</v>
      </c>
      <c r="J13" s="79">
        <f t="shared" si="6"/>
        <v>-0.58059999999999989</v>
      </c>
      <c r="K13" s="72">
        <f t="shared" si="7"/>
        <v>-1.4999999999999992E-3</v>
      </c>
      <c r="L13" s="67">
        <f t="shared" si="0"/>
        <v>938.83240000000001</v>
      </c>
      <c r="M13" s="51"/>
      <c r="N13" s="12">
        <v>11125</v>
      </c>
      <c r="O13" s="56">
        <v>939.94425000000001</v>
      </c>
      <c r="P13" s="11">
        <v>939.41300000000001</v>
      </c>
      <c r="Q13" s="11">
        <v>938.83240000000001</v>
      </c>
      <c r="T13" s="1"/>
      <c r="W13" s="2"/>
    </row>
    <row r="14" spans="1:23" x14ac:dyDescent="0.25">
      <c r="A14" s="71">
        <f t="shared" si="1"/>
        <v>940.06337500000006</v>
      </c>
      <c r="B14" s="72">
        <f t="shared" si="2"/>
        <v>2.1249999999999993E-3</v>
      </c>
      <c r="C14" s="73">
        <f t="shared" si="3"/>
        <v>0.58437499999999987</v>
      </c>
      <c r="D14" s="74">
        <f t="shared" si="4"/>
        <v>5.3124999999999985E-2</v>
      </c>
      <c r="E14" s="75">
        <v>11</v>
      </c>
      <c r="F14" s="76">
        <v>11150</v>
      </c>
      <c r="G14" s="67">
        <v>939.47900000000004</v>
      </c>
      <c r="H14" s="77">
        <v>11</v>
      </c>
      <c r="I14" s="78">
        <f t="shared" si="5"/>
        <v>-5.6190909090909076E-2</v>
      </c>
      <c r="J14" s="79">
        <f t="shared" si="6"/>
        <v>-0.61809999999999987</v>
      </c>
      <c r="K14" s="72">
        <f t="shared" si="7"/>
        <v>-1.4999999999999992E-3</v>
      </c>
      <c r="L14" s="67">
        <f t="shared" si="0"/>
        <v>938.86090000000002</v>
      </c>
      <c r="M14" s="51"/>
      <c r="N14" s="12">
        <v>11150</v>
      </c>
      <c r="O14" s="56">
        <v>940.06337500000006</v>
      </c>
      <c r="P14" s="11">
        <v>939.47900000000004</v>
      </c>
      <c r="Q14" s="11">
        <v>938.86090000000002</v>
      </c>
      <c r="T14" s="1"/>
      <c r="W14" s="2"/>
    </row>
    <row r="15" spans="1:23" x14ac:dyDescent="0.25">
      <c r="A15" s="71">
        <f t="shared" si="1"/>
        <v>940.26050000000009</v>
      </c>
      <c r="B15" s="72">
        <f t="shared" si="2"/>
        <v>2.1249999999999993E-3</v>
      </c>
      <c r="C15" s="73">
        <f t="shared" si="3"/>
        <v>0.63749999999999984</v>
      </c>
      <c r="D15" s="74">
        <f t="shared" si="4"/>
        <v>5.7954545454545439E-2</v>
      </c>
      <c r="E15" s="75">
        <v>11</v>
      </c>
      <c r="F15" s="76">
        <v>11175</v>
      </c>
      <c r="G15" s="67">
        <v>939.62300000000005</v>
      </c>
      <c r="H15" s="77">
        <v>11</v>
      </c>
      <c r="I15" s="78">
        <f t="shared" si="5"/>
        <v>-5.9599999999999986E-2</v>
      </c>
      <c r="J15" s="79">
        <f t="shared" si="6"/>
        <v>-0.65559999999999985</v>
      </c>
      <c r="K15" s="72">
        <f t="shared" si="7"/>
        <v>-1.4999999999999992E-3</v>
      </c>
      <c r="L15" s="67">
        <f t="shared" si="0"/>
        <v>938.9674</v>
      </c>
      <c r="M15" s="51"/>
      <c r="N15" s="12">
        <v>11175</v>
      </c>
      <c r="O15" s="56">
        <v>940.26050000000009</v>
      </c>
      <c r="P15" s="11">
        <v>939.62300000000005</v>
      </c>
      <c r="Q15" s="11">
        <v>938.9674</v>
      </c>
      <c r="T15" s="1"/>
      <c r="W15" s="2"/>
    </row>
    <row r="16" spans="1:23" x14ac:dyDescent="0.25">
      <c r="A16" s="56">
        <f t="shared" si="1"/>
        <v>940.53562499999998</v>
      </c>
      <c r="B16" s="18">
        <f t="shared" si="2"/>
        <v>2.1249999999999993E-3</v>
      </c>
      <c r="C16" s="20">
        <f t="shared" si="3"/>
        <v>0.69062499999999982</v>
      </c>
      <c r="D16" s="16">
        <f t="shared" si="4"/>
        <v>6.2784090909090887E-2</v>
      </c>
      <c r="E16" s="19">
        <v>11</v>
      </c>
      <c r="F16" s="12">
        <v>11200</v>
      </c>
      <c r="G16" s="11">
        <v>939.84500000000003</v>
      </c>
      <c r="H16" s="55">
        <v>11</v>
      </c>
      <c r="I16" s="17">
        <f t="shared" si="5"/>
        <v>-6.300909090909089E-2</v>
      </c>
      <c r="J16" s="21">
        <f t="shared" si="6"/>
        <v>-0.69309999999999983</v>
      </c>
      <c r="K16" s="18">
        <f t="shared" si="7"/>
        <v>-1.4999999999999992E-3</v>
      </c>
      <c r="L16" s="11">
        <f t="shared" si="0"/>
        <v>939.15190000000007</v>
      </c>
      <c r="M16" s="51"/>
      <c r="N16" s="12">
        <v>11200</v>
      </c>
      <c r="O16" s="56">
        <v>940.53562499999998</v>
      </c>
      <c r="P16" s="11">
        <v>939.84500000000003</v>
      </c>
      <c r="Q16" s="11">
        <v>939.15190000000007</v>
      </c>
      <c r="T16" s="1"/>
      <c r="W16" s="2"/>
    </row>
    <row r="17" spans="1:23" x14ac:dyDescent="0.25">
      <c r="A17" s="56">
        <f t="shared" si="1"/>
        <v>940.81762500000002</v>
      </c>
      <c r="B17" s="18">
        <f t="shared" ref="B17:B24" si="8">(C17-C16)/(F17-F16)</f>
        <v>-8.0000000000000069E-4</v>
      </c>
      <c r="C17" s="20">
        <f t="shared" ref="C17:C22" si="9">(C16-(F17-F16)*0.0008)</f>
        <v>0.6706249999999998</v>
      </c>
      <c r="D17" s="16">
        <f t="shared" ref="D17:D22" si="10">C17/E17</f>
        <v>6.0965909090909071E-2</v>
      </c>
      <c r="E17" s="19">
        <v>11</v>
      </c>
      <c r="F17" s="12">
        <v>11225</v>
      </c>
      <c r="G17" s="11">
        <v>940.14700000000005</v>
      </c>
      <c r="H17" s="55">
        <v>11</v>
      </c>
      <c r="I17" s="17">
        <f t="shared" si="5"/>
        <v>-6.4599999999999977E-2</v>
      </c>
      <c r="J17" s="21">
        <f t="shared" ref="J17:J22" si="11">J16-((F17-F16)*0.0007)</f>
        <v>-0.71059999999999979</v>
      </c>
      <c r="K17" s="18">
        <f t="shared" si="7"/>
        <v>-6.9999999999999837E-4</v>
      </c>
      <c r="L17" s="11">
        <f t="shared" si="0"/>
        <v>939.43640000000005</v>
      </c>
      <c r="M17" s="51"/>
      <c r="N17" s="12">
        <v>11225</v>
      </c>
      <c r="O17" s="56">
        <v>940.81762500000002</v>
      </c>
      <c r="P17" s="11">
        <v>940.14700000000005</v>
      </c>
      <c r="Q17" s="11">
        <v>939.43640000000005</v>
      </c>
      <c r="T17" s="1"/>
      <c r="W17" s="2"/>
    </row>
    <row r="18" spans="1:23" x14ac:dyDescent="0.25">
      <c r="A18" s="56">
        <f t="shared" si="1"/>
        <v>941.17762500000003</v>
      </c>
      <c r="B18" s="18">
        <f t="shared" si="8"/>
        <v>-8.0000000000000069E-4</v>
      </c>
      <c r="C18" s="20">
        <f t="shared" si="9"/>
        <v>0.65062499999999979</v>
      </c>
      <c r="D18" s="16">
        <f t="shared" si="10"/>
        <v>5.9147727272727255E-2</v>
      </c>
      <c r="E18" s="19">
        <v>11</v>
      </c>
      <c r="F18" s="12">
        <v>11250</v>
      </c>
      <c r="G18" s="11">
        <v>940.52700000000004</v>
      </c>
      <c r="H18" s="55">
        <v>11</v>
      </c>
      <c r="I18" s="17">
        <f t="shared" si="5"/>
        <v>-6.6190909090909064E-2</v>
      </c>
      <c r="J18" s="21">
        <f t="shared" si="11"/>
        <v>-0.72809999999999975</v>
      </c>
      <c r="K18" s="18">
        <f t="shared" si="7"/>
        <v>-6.9999999999999837E-4</v>
      </c>
      <c r="L18" s="11">
        <f t="shared" si="0"/>
        <v>939.7989</v>
      </c>
      <c r="M18" s="51"/>
      <c r="N18" s="12">
        <v>11250</v>
      </c>
      <c r="O18" s="56">
        <v>941.17762500000003</v>
      </c>
      <c r="P18" s="11">
        <v>940.52700000000004</v>
      </c>
      <c r="Q18" s="11">
        <v>939.7989</v>
      </c>
      <c r="T18" s="1"/>
      <c r="W18" s="2"/>
    </row>
    <row r="19" spans="1:23" x14ac:dyDescent="0.25">
      <c r="A19" s="56">
        <f t="shared" si="1"/>
        <v>941.61562500000002</v>
      </c>
      <c r="B19" s="18">
        <f t="shared" si="8"/>
        <v>-8.0000000000000069E-4</v>
      </c>
      <c r="C19" s="20">
        <f t="shared" si="9"/>
        <v>0.63062499999999977</v>
      </c>
      <c r="D19" s="16">
        <f t="shared" si="10"/>
        <v>5.7329545454545432E-2</v>
      </c>
      <c r="E19" s="19">
        <v>11</v>
      </c>
      <c r="F19" s="12">
        <v>11275</v>
      </c>
      <c r="G19" s="11">
        <v>940.98500000000001</v>
      </c>
      <c r="H19" s="55">
        <v>11</v>
      </c>
      <c r="I19" s="17">
        <f t="shared" si="5"/>
        <v>-6.7781818181818151E-2</v>
      </c>
      <c r="J19" s="21">
        <f t="shared" si="11"/>
        <v>-0.74559999999999971</v>
      </c>
      <c r="K19" s="18">
        <f t="shared" si="7"/>
        <v>-6.9999999999999837E-4</v>
      </c>
      <c r="L19" s="11">
        <f t="shared" si="0"/>
        <v>940.23940000000005</v>
      </c>
      <c r="M19" s="51"/>
      <c r="N19" s="12">
        <v>11275</v>
      </c>
      <c r="O19" s="56">
        <v>941.61562500000002</v>
      </c>
      <c r="P19" s="11">
        <v>940.98500000000001</v>
      </c>
      <c r="Q19" s="11">
        <v>940.23940000000005</v>
      </c>
      <c r="T19" s="1"/>
      <c r="W19" s="2"/>
    </row>
    <row r="20" spans="1:23" x14ac:dyDescent="0.25">
      <c r="A20" s="56">
        <f t="shared" si="1"/>
        <v>942.07462500000008</v>
      </c>
      <c r="B20" s="18">
        <f t="shared" si="8"/>
        <v>-8.0000000000000069E-4</v>
      </c>
      <c r="C20" s="20">
        <f t="shared" si="9"/>
        <v>0.61062499999999975</v>
      </c>
      <c r="D20" s="16">
        <f t="shared" si="10"/>
        <v>5.5511363636363616E-2</v>
      </c>
      <c r="E20" s="19">
        <v>11</v>
      </c>
      <c r="F20" s="12">
        <v>11300</v>
      </c>
      <c r="G20" s="11">
        <v>941.46400000000006</v>
      </c>
      <c r="H20" s="55">
        <v>11</v>
      </c>
      <c r="I20" s="17">
        <f t="shared" si="5"/>
        <v>-6.9372727272727239E-2</v>
      </c>
      <c r="J20" s="21">
        <f t="shared" si="11"/>
        <v>-0.76309999999999967</v>
      </c>
      <c r="K20" s="18">
        <f t="shared" si="7"/>
        <v>-6.9999999999999837E-4</v>
      </c>
      <c r="L20" s="11">
        <f t="shared" si="0"/>
        <v>940.70090000000005</v>
      </c>
      <c r="M20" s="51"/>
      <c r="N20" s="12">
        <v>11300</v>
      </c>
      <c r="O20" s="56">
        <v>942.07462500000008</v>
      </c>
      <c r="P20" s="11">
        <v>941.46400000000006</v>
      </c>
      <c r="Q20" s="11">
        <v>940.70090000000005</v>
      </c>
      <c r="T20" s="1"/>
      <c r="W20" s="2"/>
    </row>
    <row r="21" spans="1:23" x14ac:dyDescent="0.25">
      <c r="A21" s="56">
        <f t="shared" si="1"/>
        <v>942.53262500000005</v>
      </c>
      <c r="B21" s="18">
        <f t="shared" si="8"/>
        <v>-8.0000000000000069E-4</v>
      </c>
      <c r="C21" s="20">
        <f t="shared" si="9"/>
        <v>0.59062499999999973</v>
      </c>
      <c r="D21" s="16">
        <f t="shared" si="10"/>
        <v>5.3693181818181793E-2</v>
      </c>
      <c r="E21" s="19">
        <v>11</v>
      </c>
      <c r="F21" s="12">
        <v>11325</v>
      </c>
      <c r="G21" s="11">
        <v>941.94200000000001</v>
      </c>
      <c r="H21" s="55">
        <v>11</v>
      </c>
      <c r="I21" s="17">
        <f t="shared" si="5"/>
        <v>-7.0963636363636326E-2</v>
      </c>
      <c r="J21" s="21">
        <f t="shared" si="11"/>
        <v>-0.78059999999999963</v>
      </c>
      <c r="K21" s="18">
        <f t="shared" si="7"/>
        <v>-6.9999999999999837E-4</v>
      </c>
      <c r="L21" s="11">
        <f t="shared" si="0"/>
        <v>941.16139999999996</v>
      </c>
      <c r="M21" s="51"/>
      <c r="N21" s="12">
        <v>11325</v>
      </c>
      <c r="O21" s="56">
        <v>942.53262500000005</v>
      </c>
      <c r="P21" s="11">
        <v>941.94200000000001</v>
      </c>
      <c r="Q21" s="11">
        <v>941.16139999999996</v>
      </c>
      <c r="T21" s="1"/>
      <c r="W21" s="2"/>
    </row>
    <row r="22" spans="1:23" x14ac:dyDescent="0.25">
      <c r="A22" s="56">
        <f t="shared" si="1"/>
        <v>942.93062499999996</v>
      </c>
      <c r="B22" s="18">
        <f t="shared" si="8"/>
        <v>-8.0000000000000069E-4</v>
      </c>
      <c r="C22" s="20">
        <f t="shared" si="9"/>
        <v>0.57062499999999972</v>
      </c>
      <c r="D22" s="16">
        <f t="shared" si="10"/>
        <v>5.1874999999999977E-2</v>
      </c>
      <c r="E22" s="19">
        <v>11</v>
      </c>
      <c r="F22" s="12">
        <v>11350</v>
      </c>
      <c r="G22" s="19">
        <v>942.36</v>
      </c>
      <c r="H22" s="55">
        <v>11</v>
      </c>
      <c r="I22" s="17">
        <f t="shared" si="5"/>
        <v>-7.2554545454545413E-2</v>
      </c>
      <c r="J22" s="21">
        <f t="shared" si="11"/>
        <v>-0.79809999999999959</v>
      </c>
      <c r="K22" s="18">
        <f t="shared" si="7"/>
        <v>-6.9999999999999837E-4</v>
      </c>
      <c r="L22" s="11">
        <f t="shared" si="0"/>
        <v>941.56190000000004</v>
      </c>
      <c r="M22" s="51"/>
      <c r="N22" s="12">
        <v>11350</v>
      </c>
      <c r="O22" s="56">
        <v>942.93062499999996</v>
      </c>
      <c r="P22" s="19">
        <v>942.36</v>
      </c>
      <c r="Q22" s="11">
        <v>941.56190000000004</v>
      </c>
      <c r="T22" s="1"/>
      <c r="W22" s="2"/>
    </row>
    <row r="23" spans="1:23" x14ac:dyDescent="0.25">
      <c r="A23" s="54">
        <f t="shared" si="1"/>
        <v>943.33550000000002</v>
      </c>
      <c r="B23" s="31">
        <f t="shared" si="8"/>
        <v>-6.049999999999889E-4</v>
      </c>
      <c r="C23" s="24">
        <f>D23*E23</f>
        <v>0.55549999999999999</v>
      </c>
      <c r="D23" s="25">
        <v>5.0500000000000003E-2</v>
      </c>
      <c r="E23" s="9">
        <v>11</v>
      </c>
      <c r="F23" s="26">
        <v>11375</v>
      </c>
      <c r="G23" s="10">
        <v>942.78</v>
      </c>
      <c r="H23" s="27">
        <v>11</v>
      </c>
      <c r="I23" s="28">
        <v>-7.2099999999999997E-2</v>
      </c>
      <c r="J23" s="29">
        <f>I23*H23</f>
        <v>-0.79309999999999992</v>
      </c>
      <c r="K23" s="31">
        <f>ABS((J23-J22)/(F23-F22))</f>
        <v>1.9999999999998686E-4</v>
      </c>
      <c r="L23" s="50">
        <f t="shared" si="0"/>
        <v>941.98689999999999</v>
      </c>
      <c r="M23" s="51"/>
      <c r="N23" s="26">
        <v>11375</v>
      </c>
      <c r="O23" s="54">
        <v>943.33550000000002</v>
      </c>
      <c r="P23" s="10">
        <v>942.78</v>
      </c>
      <c r="Q23" s="50">
        <v>941.98689999999999</v>
      </c>
      <c r="T23" s="1"/>
      <c r="W23" s="2"/>
    </row>
    <row r="24" spans="1:23" ht="15.75" thickBot="1" x14ac:dyDescent="0.3">
      <c r="A24" s="59">
        <f t="shared" si="1"/>
        <v>943.72950261441542</v>
      </c>
      <c r="B24" s="52">
        <f t="shared" si="8"/>
        <v>-6.3989542338748428E-4</v>
      </c>
      <c r="C24" s="53">
        <f>D24*E24</f>
        <v>0.53950261441531289</v>
      </c>
      <c r="D24" s="33">
        <v>4.9045692219573903E-2</v>
      </c>
      <c r="E24" s="34">
        <v>11</v>
      </c>
      <c r="F24" s="35">
        <v>11400</v>
      </c>
      <c r="G24" s="34">
        <v>943.19</v>
      </c>
      <c r="H24" s="36">
        <v>11</v>
      </c>
      <c r="I24" s="37">
        <v>-7.2393636867276456E-2</v>
      </c>
      <c r="J24" s="57">
        <f>I24*H24</f>
        <v>-0.79633000554004107</v>
      </c>
      <c r="K24" s="52">
        <f>ABS((J24-J23)/(F24-F23))</f>
        <v>1.2920022160164634E-4</v>
      </c>
      <c r="L24" s="58">
        <f t="shared" si="0"/>
        <v>942.39366999445997</v>
      </c>
      <c r="M24" s="51"/>
      <c r="N24" s="35">
        <v>11400</v>
      </c>
      <c r="O24" s="59">
        <v>943.72950261441542</v>
      </c>
      <c r="P24" s="34">
        <v>943.19</v>
      </c>
      <c r="Q24" s="58">
        <v>942.39366999445997</v>
      </c>
      <c r="T24" s="1"/>
      <c r="W24" s="2"/>
    </row>
    <row r="25" spans="1:23" x14ac:dyDescent="0.25">
      <c r="M25" s="51"/>
      <c r="T25" s="1"/>
      <c r="W25" s="2"/>
    </row>
    <row r="26" spans="1:23" ht="15.75" thickBot="1" x14ac:dyDescent="0.3">
      <c r="T26" s="1"/>
      <c r="W26" s="2"/>
    </row>
    <row r="27" spans="1:23" ht="15.75" thickBot="1" x14ac:dyDescent="0.3">
      <c r="A27" s="282" t="s">
        <v>16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4"/>
      <c r="T27" s="1"/>
      <c r="W27" s="2"/>
    </row>
    <row r="28" spans="1:23" ht="15.75" customHeight="1" thickBot="1" x14ac:dyDescent="0.3">
      <c r="A28" s="282" t="s">
        <v>15</v>
      </c>
      <c r="B28" s="283"/>
      <c r="C28" s="283"/>
      <c r="D28" s="283"/>
      <c r="E28" s="284"/>
      <c r="F28" s="285" t="s">
        <v>14</v>
      </c>
      <c r="G28" s="286"/>
      <c r="H28" s="282" t="s">
        <v>13</v>
      </c>
      <c r="I28" s="283"/>
      <c r="J28" s="283"/>
      <c r="K28" s="283"/>
      <c r="L28" s="284"/>
    </row>
    <row r="29" spans="1:23" ht="30.75" thickBot="1" x14ac:dyDescent="0.3">
      <c r="A29" s="43" t="s">
        <v>12</v>
      </c>
      <c r="B29" s="45" t="s">
        <v>11</v>
      </c>
      <c r="C29" s="45" t="s">
        <v>10</v>
      </c>
      <c r="D29" s="46" t="s">
        <v>9</v>
      </c>
      <c r="E29" s="47" t="s">
        <v>8</v>
      </c>
      <c r="F29" s="46" t="s">
        <v>0</v>
      </c>
      <c r="G29" s="47" t="s">
        <v>7</v>
      </c>
      <c r="H29" s="48" t="s">
        <v>8</v>
      </c>
      <c r="I29" s="46" t="s">
        <v>9</v>
      </c>
      <c r="J29" s="45" t="s">
        <v>10</v>
      </c>
      <c r="K29" s="45" t="s">
        <v>11</v>
      </c>
      <c r="L29" s="44" t="s">
        <v>12</v>
      </c>
      <c r="N29">
        <v>18</v>
      </c>
      <c r="O29">
        <v>30</v>
      </c>
      <c r="P29">
        <v>53.7</v>
      </c>
    </row>
    <row r="30" spans="1:23" x14ac:dyDescent="0.25">
      <c r="A30" s="22"/>
      <c r="B30" s="23"/>
      <c r="C30" s="24">
        <f>D30*E30</f>
        <v>4.3999999999999997E-2</v>
      </c>
      <c r="D30" s="25">
        <v>4.0000000000000001E-3</v>
      </c>
      <c r="E30" s="9">
        <v>11</v>
      </c>
      <c r="F30" s="26">
        <v>10900</v>
      </c>
      <c r="G30" s="10">
        <v>943.26800000000003</v>
      </c>
      <c r="H30" s="27">
        <v>11</v>
      </c>
      <c r="I30" s="28">
        <v>-2.2100000000000002E-2</v>
      </c>
      <c r="J30" s="29">
        <f>I30*H30</f>
        <v>-0.24310000000000001</v>
      </c>
      <c r="K30" s="23"/>
      <c r="L30" s="30"/>
      <c r="N30">
        <v>17</v>
      </c>
      <c r="O30">
        <v>39</v>
      </c>
      <c r="P30">
        <v>59</v>
      </c>
    </row>
    <row r="31" spans="1:23" x14ac:dyDescent="0.25">
      <c r="A31" s="22"/>
      <c r="B31" s="31">
        <f>(C31-C30)/(F31-F30)</f>
        <v>2.7720000000000002E-3</v>
      </c>
      <c r="C31" s="24">
        <f>D31*E31</f>
        <v>0.1133</v>
      </c>
      <c r="D31" s="25">
        <v>1.03E-2</v>
      </c>
      <c r="E31" s="9">
        <v>11</v>
      </c>
      <c r="F31" s="26">
        <v>10925</v>
      </c>
      <c r="G31" s="10">
        <v>942.06100000000004</v>
      </c>
      <c r="H31" s="27">
        <v>11</v>
      </c>
      <c r="I31" s="28">
        <v>-1.03E-2</v>
      </c>
      <c r="J31" s="29">
        <f>I31*H31</f>
        <v>-0.1133</v>
      </c>
      <c r="K31" s="31">
        <f>ABS((J31-J30)/(F31-F30))</f>
        <v>5.1920000000000013E-3</v>
      </c>
      <c r="L31" s="30"/>
    </row>
    <row r="32" spans="1:23" x14ac:dyDescent="0.25">
      <c r="A32" s="13"/>
      <c r="B32" s="31">
        <f>(C32-C31)/(F32-F31)</f>
        <v>8.7225442867236089E-3</v>
      </c>
      <c r="C32" s="24">
        <f>D32*E32</f>
        <v>0.33136360716809021</v>
      </c>
      <c r="D32" s="25">
        <v>3.01239642880082E-2</v>
      </c>
      <c r="E32" s="9">
        <v>11</v>
      </c>
      <c r="F32" s="26">
        <v>10950</v>
      </c>
      <c r="G32" s="9">
        <v>941.28</v>
      </c>
      <c r="H32" s="27">
        <v>11</v>
      </c>
      <c r="I32" s="28">
        <v>-2.2818676267810634E-2</v>
      </c>
      <c r="J32" s="29">
        <f>I32*H32</f>
        <v>-0.25100543894591698</v>
      </c>
      <c r="K32" s="31">
        <f>ABS((J32-J31)/(F32-F31))</f>
        <v>5.5082175578366789E-3</v>
      </c>
      <c r="L32" s="32"/>
    </row>
    <row r="33" spans="1:12" x14ac:dyDescent="0.25">
      <c r="A33" s="13"/>
      <c r="B33" s="31">
        <f>(C33-C32)/(F33-F32)</f>
        <v>3.4214557132763936E-3</v>
      </c>
      <c r="C33" s="24">
        <f>D33*E33</f>
        <v>0.41690000000000005</v>
      </c>
      <c r="D33" s="25">
        <v>3.7900000000000003E-2</v>
      </c>
      <c r="E33" s="9">
        <v>11</v>
      </c>
      <c r="F33" s="26">
        <v>10975</v>
      </c>
      <c r="G33" s="10">
        <v>940.67</v>
      </c>
      <c r="H33" s="27">
        <v>11</v>
      </c>
      <c r="I33" s="28">
        <v>-3.6900000000000002E-2</v>
      </c>
      <c r="J33" s="29">
        <f>I33*H33</f>
        <v>-0.40590000000000004</v>
      </c>
      <c r="K33" s="31">
        <f>ABS((J33-J32)/(F33-F32))</f>
        <v>6.195782442163322E-3</v>
      </c>
      <c r="L33" s="32"/>
    </row>
    <row r="34" spans="1:12" x14ac:dyDescent="0.25">
      <c r="A34" s="14"/>
      <c r="B34" s="31">
        <f>(C34-C32)/(F34-F32)</f>
        <v>1.1966158434351215E-3</v>
      </c>
      <c r="C34" s="24">
        <f>D34*E34</f>
        <v>0.39119439933984629</v>
      </c>
      <c r="D34" s="25">
        <v>3.5563127212713298E-2</v>
      </c>
      <c r="E34" s="9">
        <v>11</v>
      </c>
      <c r="F34" s="26">
        <v>11000</v>
      </c>
      <c r="G34" s="10">
        <v>940.2</v>
      </c>
      <c r="H34" s="27">
        <v>11</v>
      </c>
      <c r="I34" s="28">
        <v>-3.7559289627532452E-2</v>
      </c>
      <c r="J34" s="29">
        <f>I34*H34</f>
        <v>-0.41315218590285696</v>
      </c>
      <c r="K34" s="31">
        <f>ABS((J34-J32)/(F34-F32))</f>
        <v>3.2429349391387995E-3</v>
      </c>
      <c r="L34" s="32"/>
    </row>
    <row r="35" spans="1:12" x14ac:dyDescent="0.25">
      <c r="A35" s="14"/>
      <c r="B35" s="25"/>
      <c r="C35" s="25"/>
      <c r="D35" s="25"/>
      <c r="E35" s="9">
        <v>11</v>
      </c>
      <c r="F35" s="26">
        <v>11025</v>
      </c>
      <c r="G35" s="10">
        <v>939.82</v>
      </c>
      <c r="H35" s="27">
        <v>11</v>
      </c>
      <c r="I35" s="28"/>
      <c r="J35" s="28"/>
      <c r="K35" s="28"/>
      <c r="L35" s="32"/>
    </row>
    <row r="36" spans="1:12" x14ac:dyDescent="0.25">
      <c r="A36" s="14"/>
      <c r="B36" s="31">
        <f>(C36-C34)/(F36-F34)</f>
        <v>1.693573225185535E-3</v>
      </c>
      <c r="C36" s="24">
        <f>D36*E36</f>
        <v>0.47587306059912304</v>
      </c>
      <c r="D36" s="25">
        <v>4.3261187327193001E-2</v>
      </c>
      <c r="E36" s="39">
        <v>11</v>
      </c>
      <c r="F36" s="40">
        <v>11050</v>
      </c>
      <c r="G36" s="41">
        <v>939.53</v>
      </c>
      <c r="H36" s="42">
        <v>11</v>
      </c>
      <c r="I36" s="28">
        <v>-4.2392985169044772E-2</v>
      </c>
      <c r="J36" s="29">
        <f>I36*H36</f>
        <v>-0.4663228368594925</v>
      </c>
      <c r="K36" s="31">
        <f>ABS((J36-J34)/(F36-F34))</f>
        <v>1.0634130191327106E-3</v>
      </c>
      <c r="L36" s="32"/>
    </row>
    <row r="37" spans="1:12" x14ac:dyDescent="0.25">
      <c r="A37" s="14"/>
      <c r="B37" s="25"/>
      <c r="C37" s="25"/>
      <c r="D37" s="25"/>
      <c r="E37" s="39">
        <v>11</v>
      </c>
      <c r="F37" s="40">
        <v>11075</v>
      </c>
      <c r="G37" s="41">
        <v>939.34</v>
      </c>
      <c r="H37" s="42">
        <v>11</v>
      </c>
      <c r="I37" s="28"/>
      <c r="J37" s="28"/>
      <c r="K37" s="28"/>
      <c r="L37" s="32"/>
    </row>
    <row r="38" spans="1:12" x14ac:dyDescent="0.25">
      <c r="A38" s="14"/>
      <c r="B38" s="31">
        <f>(C38-C36)/(F38-F36)</f>
        <v>1.7626271719657694E-3</v>
      </c>
      <c r="C38" s="24">
        <f>D38*E38</f>
        <v>0.56400441919741151</v>
      </c>
      <c r="D38" s="25">
        <v>5.1273129017946499E-2</v>
      </c>
      <c r="E38" s="39">
        <v>11</v>
      </c>
      <c r="F38" s="40">
        <v>11100</v>
      </c>
      <c r="G38" s="41">
        <v>939.24</v>
      </c>
      <c r="H38" s="42">
        <v>11</v>
      </c>
      <c r="I38" s="28">
        <v>-4.9996189314838811E-2</v>
      </c>
      <c r="J38" s="29">
        <f>I38*H38</f>
        <v>-0.54995808246322697</v>
      </c>
      <c r="K38" s="31">
        <f>ABS((J38-J36)/(F38-F36))</f>
        <v>1.6727049120746895E-3</v>
      </c>
      <c r="L38" s="32"/>
    </row>
    <row r="39" spans="1:12" x14ac:dyDescent="0.25">
      <c r="A39" s="14"/>
      <c r="B39" s="25"/>
      <c r="C39" s="25"/>
      <c r="D39" s="25"/>
      <c r="E39" s="39">
        <v>11</v>
      </c>
      <c r="F39" s="40">
        <v>11125</v>
      </c>
      <c r="G39" s="41">
        <v>939.24</v>
      </c>
      <c r="H39" s="42">
        <v>11</v>
      </c>
      <c r="I39" s="28"/>
      <c r="J39" s="28"/>
      <c r="K39" s="28"/>
      <c r="L39" s="32"/>
    </row>
    <row r="40" spans="1:12" x14ac:dyDescent="0.25">
      <c r="A40" s="14"/>
      <c r="B40" s="31">
        <f>(C40-C38)/(F40-F38)</f>
        <v>7.4207907353758041E-4</v>
      </c>
      <c r="C40" s="24">
        <f>D40*E40</f>
        <v>0.60110837287429053</v>
      </c>
      <c r="D40" s="25">
        <v>5.4646215715844597E-2</v>
      </c>
      <c r="E40" s="39">
        <v>11</v>
      </c>
      <c r="F40" s="40">
        <v>11150</v>
      </c>
      <c r="G40" s="41">
        <v>939.33</v>
      </c>
      <c r="H40" s="42">
        <v>11</v>
      </c>
      <c r="I40" s="28">
        <v>-5.6889848461482269E-2</v>
      </c>
      <c r="J40" s="29">
        <f>I40*H40</f>
        <v>-0.62578833307630499</v>
      </c>
      <c r="K40" s="31">
        <f>ABS((J40-J38)/(F40-F38))</f>
        <v>1.5166050122615603E-3</v>
      </c>
      <c r="L40" s="32"/>
    </row>
    <row r="41" spans="1:12" x14ac:dyDescent="0.25">
      <c r="A41" s="14"/>
      <c r="B41" s="25"/>
      <c r="C41" s="25"/>
      <c r="D41" s="25"/>
      <c r="E41" s="9">
        <v>11</v>
      </c>
      <c r="F41" s="26">
        <v>11175</v>
      </c>
      <c r="G41" s="10">
        <v>939.51</v>
      </c>
      <c r="H41" s="27">
        <v>11</v>
      </c>
      <c r="I41" s="28"/>
      <c r="J41" s="28"/>
      <c r="K41" s="28"/>
      <c r="L41" s="32"/>
    </row>
    <row r="42" spans="1:12" x14ac:dyDescent="0.25">
      <c r="A42" s="14"/>
      <c r="B42" s="31">
        <f>(C42-C34)/(F42-F34)</f>
        <v>1.4839824421161794E-3</v>
      </c>
      <c r="C42" s="24">
        <f>D42*E42</f>
        <v>0.68799088776308215</v>
      </c>
      <c r="D42" s="25">
        <v>6.2544626160280198E-2</v>
      </c>
      <c r="E42" s="9">
        <v>11</v>
      </c>
      <c r="F42" s="26">
        <v>11200</v>
      </c>
      <c r="G42" s="10">
        <v>939.79</v>
      </c>
      <c r="H42" s="27">
        <v>11</v>
      </c>
      <c r="I42" s="28">
        <v>-6.2544135584515631E-2</v>
      </c>
      <c r="J42" s="29">
        <f>I42*H42</f>
        <v>-0.68798549142967191</v>
      </c>
      <c r="K42" s="31">
        <f>ABS((J42-J34)/(F42-F34))</f>
        <v>1.3741665276340747E-3</v>
      </c>
      <c r="L42" s="32"/>
    </row>
    <row r="43" spans="1:12" x14ac:dyDescent="0.25">
      <c r="A43" s="14"/>
      <c r="B43" s="25"/>
      <c r="C43" s="25"/>
      <c r="D43" s="25"/>
      <c r="E43" s="9">
        <v>11</v>
      </c>
      <c r="F43" s="26">
        <v>11225</v>
      </c>
      <c r="G43" s="10">
        <v>940.17</v>
      </c>
      <c r="H43" s="27">
        <v>11</v>
      </c>
      <c r="I43" s="28"/>
      <c r="J43" s="28"/>
      <c r="K43" s="28"/>
      <c r="L43" s="32"/>
    </row>
    <row r="44" spans="1:12" x14ac:dyDescent="0.25">
      <c r="A44" s="14"/>
      <c r="B44" s="31">
        <f>(C44-C36)/(F44-F36)</f>
        <v>2.9864205690879441E-4</v>
      </c>
      <c r="C44" s="24">
        <f>D44*E44</f>
        <v>0.53560147198088193</v>
      </c>
      <c r="D44" s="25">
        <v>4.8691042907352898E-2</v>
      </c>
      <c r="E44" s="9">
        <v>11</v>
      </c>
      <c r="F44" s="26">
        <v>11250</v>
      </c>
      <c r="G44" s="10">
        <v>940.61</v>
      </c>
      <c r="H44" s="27">
        <v>11</v>
      </c>
      <c r="I44" s="28">
        <v>-6.5167605214035862E-2</v>
      </c>
      <c r="J44" s="29">
        <f>I44*H44</f>
        <v>-0.71684365735439448</v>
      </c>
      <c r="K44" s="31">
        <f>ABS((J44-J36)/(F44-F36))</f>
        <v>1.2526041024745098E-3</v>
      </c>
      <c r="L44" s="32"/>
    </row>
    <row r="45" spans="1:12" x14ac:dyDescent="0.25">
      <c r="A45" s="14"/>
      <c r="B45" s="25"/>
      <c r="C45" s="25"/>
      <c r="D45" s="25"/>
      <c r="E45" s="9">
        <v>11</v>
      </c>
      <c r="F45" s="26">
        <v>11275</v>
      </c>
      <c r="G45" s="10">
        <v>941.06</v>
      </c>
      <c r="H45" s="27">
        <v>11</v>
      </c>
      <c r="I45" s="28"/>
      <c r="J45" s="28"/>
      <c r="K45" s="28"/>
      <c r="L45" s="32"/>
    </row>
    <row r="46" spans="1:12" x14ac:dyDescent="0.25">
      <c r="A46" s="14"/>
      <c r="B46" s="31">
        <f>(C46-C38)/(F46-F38)</f>
        <v>-3.4272579772091666E-4</v>
      </c>
      <c r="C46" s="24">
        <f>D46*E46</f>
        <v>0.49545925965322818</v>
      </c>
      <c r="D46" s="25">
        <v>4.5041750877566199E-2</v>
      </c>
      <c r="E46" s="9">
        <v>11</v>
      </c>
      <c r="F46" s="26">
        <v>11300</v>
      </c>
      <c r="G46" s="10">
        <v>941.5</v>
      </c>
      <c r="H46" s="27">
        <v>11</v>
      </c>
      <c r="I46" s="28">
        <v>-6.6630367143746108E-2</v>
      </c>
      <c r="J46" s="29">
        <f>I46*H46</f>
        <v>-0.7329340385812072</v>
      </c>
      <c r="K46" s="31">
        <f>ABS((J46-J38)/(F46-F38))</f>
        <v>9.1487978058990115E-4</v>
      </c>
      <c r="L46" s="32"/>
    </row>
    <row r="47" spans="1:12" x14ac:dyDescent="0.25">
      <c r="A47" s="14"/>
      <c r="B47" s="25"/>
      <c r="C47" s="25"/>
      <c r="D47" s="25"/>
      <c r="E47" s="9">
        <v>11</v>
      </c>
      <c r="F47" s="26">
        <v>11325</v>
      </c>
      <c r="G47" s="10">
        <v>941.95</v>
      </c>
      <c r="H47" s="27">
        <v>11</v>
      </c>
      <c r="I47" s="28"/>
      <c r="J47" s="28"/>
      <c r="K47" s="28"/>
      <c r="L47" s="32"/>
    </row>
    <row r="48" spans="1:12" x14ac:dyDescent="0.25">
      <c r="A48" s="14"/>
      <c r="B48" s="31">
        <f>(C48-C42)/(F48-F42)</f>
        <v>-7.2879274857975626E-4</v>
      </c>
      <c r="C48" s="24">
        <f>D48*E48</f>
        <v>0.57867197547611871</v>
      </c>
      <c r="D48" s="25">
        <v>5.26065432251017E-2</v>
      </c>
      <c r="E48" s="9">
        <v>11</v>
      </c>
      <c r="F48" s="26">
        <v>11350</v>
      </c>
      <c r="G48" s="9">
        <v>942.36</v>
      </c>
      <c r="H48" s="27">
        <v>11</v>
      </c>
      <c r="I48" s="28">
        <v>-7.2517242838403925E-2</v>
      </c>
      <c r="J48" s="29">
        <f>I48*H48</f>
        <v>-0.79768967122244316</v>
      </c>
      <c r="K48" s="31">
        <f>ABS((J48-J42)/(F48-F42))</f>
        <v>7.31361198618475E-4</v>
      </c>
      <c r="L48" s="32"/>
    </row>
    <row r="49" spans="1:12" x14ac:dyDescent="0.25">
      <c r="A49" s="14"/>
      <c r="B49" s="25"/>
      <c r="C49" s="25"/>
      <c r="D49" s="25">
        <v>5.0500000000000003E-2</v>
      </c>
      <c r="E49" s="9">
        <v>11</v>
      </c>
      <c r="F49" s="26">
        <v>11375</v>
      </c>
      <c r="G49" s="10">
        <v>942.78</v>
      </c>
      <c r="H49" s="27">
        <v>11</v>
      </c>
      <c r="I49" s="28">
        <v>-7.2099999999999997E-2</v>
      </c>
      <c r="J49" s="28"/>
      <c r="K49" s="28"/>
      <c r="L49" s="32"/>
    </row>
    <row r="50" spans="1:12" ht="15.75" thickBot="1" x14ac:dyDescent="0.3">
      <c r="A50" s="15"/>
      <c r="B50" s="33"/>
      <c r="C50" s="33"/>
      <c r="D50" s="33">
        <v>4.9045692219573903E-2</v>
      </c>
      <c r="E50" s="34">
        <v>11</v>
      </c>
      <c r="F50" s="35">
        <v>11400</v>
      </c>
      <c r="G50" s="34">
        <v>943.19</v>
      </c>
      <c r="H50" s="36">
        <v>11</v>
      </c>
      <c r="I50" s="37">
        <v>-7.2393636867276456E-2</v>
      </c>
      <c r="J50" s="37"/>
      <c r="K50" s="37"/>
      <c r="L50" s="38"/>
    </row>
  </sheetData>
  <mergeCells count="7">
    <mergeCell ref="A1:E1"/>
    <mergeCell ref="H1:L1"/>
    <mergeCell ref="F1:G1"/>
    <mergeCell ref="A28:E28"/>
    <mergeCell ref="F28:G28"/>
    <mergeCell ref="H28:L28"/>
    <mergeCell ref="A27:L2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D6A3-5EA5-4827-B07C-B0644912F91B}">
  <dimension ref="A1:AF63"/>
  <sheetViews>
    <sheetView workbookViewId="0">
      <selection activeCell="F53" sqref="F53"/>
    </sheetView>
  </sheetViews>
  <sheetFormatPr defaultRowHeight="15" x14ac:dyDescent="0.25"/>
  <cols>
    <col min="2" max="2" width="10.28515625" customWidth="1"/>
    <col min="6" max="7" width="10" customWidth="1"/>
    <col min="8" max="8" width="9.5703125" customWidth="1"/>
    <col min="15" max="15" width="9.5703125" bestFit="1" customWidth="1"/>
    <col min="19" max="19" width="10.28515625" customWidth="1"/>
    <col min="24" max="24" width="9.85546875" customWidth="1"/>
    <col min="31" max="31" width="23.140625" bestFit="1" customWidth="1"/>
  </cols>
  <sheetData>
    <row r="1" spans="1:32" ht="33.75" customHeight="1" thickTop="1" thickBot="1" x14ac:dyDescent="0.3">
      <c r="A1" t="s">
        <v>15</v>
      </c>
      <c r="G1" s="103"/>
      <c r="J1" s="109"/>
      <c r="N1" s="92"/>
      <c r="O1" s="287" t="s">
        <v>14</v>
      </c>
      <c r="P1" s="288"/>
      <c r="Q1" s="109" t="s">
        <v>13</v>
      </c>
      <c r="U1" s="92"/>
      <c r="Z1" s="12"/>
    </row>
    <row r="2" spans="1:32" ht="33" customHeight="1" thickTop="1" thickBot="1" x14ac:dyDescent="0.3">
      <c r="A2" t="s">
        <v>15</v>
      </c>
      <c r="G2" s="103"/>
      <c r="J2" s="109"/>
      <c r="N2" s="92"/>
      <c r="O2" s="287" t="s">
        <v>14</v>
      </c>
      <c r="P2" s="288"/>
      <c r="Q2" s="109" t="s">
        <v>13</v>
      </c>
      <c r="U2" s="92"/>
      <c r="Z2" s="26"/>
    </row>
    <row r="3" spans="1:32" ht="46.5" thickTop="1" thickBot="1" x14ac:dyDescent="0.3">
      <c r="A3" s="96" t="s">
        <v>17</v>
      </c>
      <c r="B3" s="83" t="s">
        <v>10</v>
      </c>
      <c r="C3" s="101" t="s">
        <v>18</v>
      </c>
      <c r="D3" s="101" t="s">
        <v>24</v>
      </c>
      <c r="E3" s="101" t="s">
        <v>27</v>
      </c>
      <c r="F3" s="83" t="s">
        <v>10</v>
      </c>
      <c r="G3" s="69"/>
      <c r="H3" s="101" t="s">
        <v>26</v>
      </c>
      <c r="I3" s="101" t="s">
        <v>25</v>
      </c>
      <c r="J3" s="107" t="s">
        <v>12</v>
      </c>
      <c r="K3" s="111" t="s">
        <v>11</v>
      </c>
      <c r="L3" s="111" t="s">
        <v>10</v>
      </c>
      <c r="M3" s="63" t="s">
        <v>9</v>
      </c>
      <c r="N3" s="118" t="s">
        <v>8</v>
      </c>
      <c r="O3" s="63" t="s">
        <v>0</v>
      </c>
      <c r="P3" s="118" t="s">
        <v>7</v>
      </c>
      <c r="Q3" s="62" t="s">
        <v>8</v>
      </c>
      <c r="R3" s="63" t="s">
        <v>9</v>
      </c>
      <c r="S3" s="111" t="s">
        <v>10</v>
      </c>
      <c r="T3" s="111" t="s">
        <v>11</v>
      </c>
      <c r="U3" s="134" t="s">
        <v>12</v>
      </c>
      <c r="V3" s="101" t="s">
        <v>24</v>
      </c>
      <c r="W3" s="101" t="s">
        <v>18</v>
      </c>
      <c r="X3" s="83" t="s">
        <v>10</v>
      </c>
      <c r="Y3" s="83" t="s">
        <v>17</v>
      </c>
      <c r="Z3" s="35"/>
      <c r="AE3" t="s">
        <v>19</v>
      </c>
      <c r="AF3">
        <v>933</v>
      </c>
    </row>
    <row r="4" spans="1:32" ht="15.75" customHeight="1" thickTop="1" thickBot="1" x14ac:dyDescent="0.3">
      <c r="A4" s="93"/>
      <c r="B4" s="98"/>
      <c r="C4" s="100">
        <f t="shared" ref="C4:C14" si="0">H4</f>
        <v>-0.04</v>
      </c>
      <c r="D4" s="98"/>
      <c r="E4" s="99">
        <f t="shared" ref="E4:E14" si="1">J4+F4</f>
        <v>944.11</v>
      </c>
      <c r="F4" s="98"/>
      <c r="G4" s="102"/>
      <c r="H4" s="98">
        <v>-0.04</v>
      </c>
      <c r="I4" s="98">
        <v>2</v>
      </c>
      <c r="J4" s="106">
        <f t="shared" ref="J4:J14" si="2">P4+L4</f>
        <v>944.11</v>
      </c>
      <c r="K4" s="110"/>
      <c r="L4" s="113">
        <f>M4*N4</f>
        <v>0</v>
      </c>
      <c r="M4" s="115">
        <v>0</v>
      </c>
      <c r="N4" s="117">
        <v>11</v>
      </c>
      <c r="O4" s="120">
        <v>10875</v>
      </c>
      <c r="P4" s="122">
        <v>944.11</v>
      </c>
      <c r="Q4" s="124">
        <v>11</v>
      </c>
      <c r="R4" s="127">
        <v>-0.02</v>
      </c>
      <c r="S4" s="129">
        <f>R4*Q4</f>
        <v>-0.22</v>
      </c>
      <c r="T4" s="131"/>
      <c r="U4" s="133">
        <f t="shared" ref="U4:U14" si="3">P4+S4</f>
        <v>943.89</v>
      </c>
      <c r="V4" s="133"/>
      <c r="W4" s="133"/>
      <c r="X4" s="133"/>
      <c r="Y4" s="63"/>
    </row>
    <row r="5" spans="1:32" ht="15.75" customHeight="1" thickBot="1" x14ac:dyDescent="0.3">
      <c r="A5" s="97">
        <f t="shared" ref="A5:A14" si="4">E5+B5</f>
        <v>943.05312500000002</v>
      </c>
      <c r="B5" s="99">
        <f t="shared" ref="B5:B14" si="5">(C5*(D5-2))</f>
        <v>0.08</v>
      </c>
      <c r="C5" s="100">
        <f t="shared" si="0"/>
        <v>-0.04</v>
      </c>
      <c r="D5" s="98"/>
      <c r="E5" s="99">
        <f t="shared" si="1"/>
        <v>942.97312499999998</v>
      </c>
      <c r="F5" s="99">
        <f t="shared" ref="F5:F14" si="6">(H5*I5)</f>
        <v>-0.08</v>
      </c>
      <c r="G5" s="104">
        <f t="shared" ref="G5:G14" si="7">H5-M5</f>
        <v>-4.4829545454545455E-2</v>
      </c>
      <c r="H5" s="98">
        <v>-0.04</v>
      </c>
      <c r="I5" s="98">
        <v>2</v>
      </c>
      <c r="J5" s="106">
        <f t="shared" si="2"/>
        <v>943.05312500000002</v>
      </c>
      <c r="K5" s="112">
        <f t="shared" ref="K5:K14" si="8">(L5-L4)/(O5-O4)</f>
        <v>2.1250000000000002E-3</v>
      </c>
      <c r="L5" s="114">
        <f t="shared" ref="L5:L14" si="9">((O5-O4)*0.002125)+L4</f>
        <v>5.3125000000000006E-2</v>
      </c>
      <c r="M5" s="116">
        <f t="shared" ref="M5:M14" si="10">L5/N5</f>
        <v>4.8295454545454553E-3</v>
      </c>
      <c r="N5" s="119">
        <v>11</v>
      </c>
      <c r="O5" s="121">
        <v>10900</v>
      </c>
      <c r="P5" s="123">
        <v>943</v>
      </c>
      <c r="Q5" s="126">
        <v>11</v>
      </c>
      <c r="R5" s="127">
        <v>-2.2100000000000002E-2</v>
      </c>
      <c r="S5" s="129">
        <f>R5*Q5</f>
        <v>-0.24310000000000001</v>
      </c>
      <c r="T5" s="132">
        <f>ABS((S5-S4)/(O5-O4))</f>
        <v>9.2400000000000034E-4</v>
      </c>
      <c r="U5" s="133">
        <f t="shared" si="3"/>
        <v>942.75689999999997</v>
      </c>
      <c r="V5" s="133"/>
      <c r="W5" s="127"/>
      <c r="X5" s="127"/>
      <c r="Y5" s="63"/>
    </row>
    <row r="6" spans="1:32" ht="16.5" thickTop="1" thickBot="1" x14ac:dyDescent="0.3">
      <c r="A6" s="97">
        <f t="shared" si="4"/>
        <v>942.16125</v>
      </c>
      <c r="B6" s="99">
        <f t="shared" si="5"/>
        <v>0.08</v>
      </c>
      <c r="C6" s="100">
        <f t="shared" si="0"/>
        <v>-0.04</v>
      </c>
      <c r="D6" s="98"/>
      <c r="E6" s="99">
        <f t="shared" si="1"/>
        <v>942.08124999999995</v>
      </c>
      <c r="F6" s="99">
        <f t="shared" si="6"/>
        <v>-0.08</v>
      </c>
      <c r="G6" s="70">
        <f t="shared" si="7"/>
        <v>-4.965909090909091E-2</v>
      </c>
      <c r="H6" s="98">
        <v>-0.04</v>
      </c>
      <c r="I6" s="98">
        <v>2</v>
      </c>
      <c r="J6" s="108">
        <f t="shared" si="2"/>
        <v>942.16125</v>
      </c>
      <c r="K6" s="112">
        <f t="shared" si="8"/>
        <v>2.1250000000000002E-3</v>
      </c>
      <c r="L6" s="114">
        <f t="shared" si="9"/>
        <v>0.10625000000000001</v>
      </c>
      <c r="M6" s="116">
        <f t="shared" si="10"/>
        <v>9.6590909090909106E-3</v>
      </c>
      <c r="N6" s="119">
        <v>11</v>
      </c>
      <c r="O6" s="121">
        <v>10925</v>
      </c>
      <c r="P6" s="123">
        <v>942.05499999999995</v>
      </c>
      <c r="Q6" s="125">
        <v>11</v>
      </c>
      <c r="R6" s="128">
        <f t="shared" ref="R6:R14" si="11">S6/Q6</f>
        <v>-2.5509090909090912E-2</v>
      </c>
      <c r="S6" s="130">
        <f t="shared" ref="S6:S14" si="12">S5-((O6-O5)*0.0015)</f>
        <v>-0.28060000000000002</v>
      </c>
      <c r="T6" s="112">
        <f t="shared" ref="T6:T14" si="13">(S6-S5)/(O6-O5)</f>
        <v>-1.5000000000000002E-3</v>
      </c>
      <c r="U6" s="123">
        <f t="shared" si="3"/>
        <v>941.7743999999999</v>
      </c>
      <c r="V6" s="108"/>
      <c r="W6" s="135">
        <v>-0.04</v>
      </c>
      <c r="X6" s="135"/>
      <c r="Y6" s="136"/>
    </row>
    <row r="7" spans="1:32" ht="16.5" thickTop="1" thickBot="1" x14ac:dyDescent="0.3">
      <c r="A7" s="66">
        <f t="shared" si="4"/>
        <v>941.3203749999999</v>
      </c>
      <c r="B7" s="64">
        <f t="shared" si="5"/>
        <v>-0.04</v>
      </c>
      <c r="C7" s="65">
        <f t="shared" si="0"/>
        <v>-0.04</v>
      </c>
      <c r="D7">
        <v>3</v>
      </c>
      <c r="E7" s="66">
        <f t="shared" si="1"/>
        <v>941.36037499999986</v>
      </c>
      <c r="F7" s="64">
        <f t="shared" si="6"/>
        <v>-0.08</v>
      </c>
      <c r="G7" s="70">
        <f t="shared" si="7"/>
        <v>-5.4488636363636364E-2</v>
      </c>
      <c r="H7">
        <v>-0.04</v>
      </c>
      <c r="I7">
        <v>2</v>
      </c>
      <c r="J7" s="56">
        <f t="shared" si="2"/>
        <v>941.4403749999999</v>
      </c>
      <c r="K7" s="18">
        <f t="shared" si="8"/>
        <v>2.1250000000000002E-3</v>
      </c>
      <c r="L7" s="20">
        <f t="shared" si="9"/>
        <v>0.15937500000000002</v>
      </c>
      <c r="M7" s="16">
        <f t="shared" si="10"/>
        <v>1.4488636363636365E-2</v>
      </c>
      <c r="N7" s="19">
        <v>11</v>
      </c>
      <c r="O7" s="12">
        <v>10950</v>
      </c>
      <c r="P7" s="11">
        <v>941.28099999999995</v>
      </c>
      <c r="Q7" s="55">
        <v>11</v>
      </c>
      <c r="R7" s="17">
        <f t="shared" si="11"/>
        <v>-2.8918181818181819E-2</v>
      </c>
      <c r="S7" s="21">
        <f t="shared" si="12"/>
        <v>-0.31809999999999999</v>
      </c>
      <c r="T7" s="18">
        <f t="shared" si="13"/>
        <v>-1.4999999999999992E-3</v>
      </c>
      <c r="U7" s="11">
        <f t="shared" si="3"/>
        <v>940.96289999999999</v>
      </c>
      <c r="V7" s="49">
        <v>6</v>
      </c>
      <c r="W7" s="49">
        <v>-0.04</v>
      </c>
      <c r="X7" s="49">
        <f t="shared" ref="X7:X14" si="14">W7*V7</f>
        <v>-0.24</v>
      </c>
      <c r="Y7" s="66">
        <f t="shared" ref="Y7:Y14" si="15">U7+X7</f>
        <v>940.72289999999998</v>
      </c>
    </row>
    <row r="8" spans="1:32" ht="16.5" thickTop="1" thickBot="1" x14ac:dyDescent="0.3">
      <c r="A8" s="66">
        <f t="shared" si="4"/>
        <v>940.71360799999991</v>
      </c>
      <c r="B8" s="64">
        <f t="shared" si="5"/>
        <v>-9.2892000000000016E-2</v>
      </c>
      <c r="C8" s="65">
        <f t="shared" si="0"/>
        <v>-0.04</v>
      </c>
      <c r="D8">
        <v>4.3223000000000003</v>
      </c>
      <c r="E8" s="66">
        <f t="shared" si="1"/>
        <v>940.80649999999991</v>
      </c>
      <c r="F8" s="64">
        <f t="shared" si="6"/>
        <v>-0.08</v>
      </c>
      <c r="G8" s="70">
        <f t="shared" si="7"/>
        <v>-5.9318181818181825E-2</v>
      </c>
      <c r="H8">
        <v>-0.04</v>
      </c>
      <c r="I8">
        <v>2</v>
      </c>
      <c r="J8" s="56">
        <f t="shared" si="2"/>
        <v>940.88649999999996</v>
      </c>
      <c r="K8" s="18">
        <f t="shared" si="8"/>
        <v>2.1250000000000002E-3</v>
      </c>
      <c r="L8" s="20">
        <f t="shared" si="9"/>
        <v>0.21250000000000002</v>
      </c>
      <c r="M8" s="16">
        <f t="shared" si="10"/>
        <v>1.9318181818181821E-2</v>
      </c>
      <c r="N8" s="19">
        <v>11</v>
      </c>
      <c r="O8" s="12">
        <v>10975</v>
      </c>
      <c r="P8" s="11">
        <v>940.67399999999998</v>
      </c>
      <c r="Q8" s="55">
        <v>11</v>
      </c>
      <c r="R8" s="17">
        <f t="shared" si="11"/>
        <v>-3.2327272727272725E-2</v>
      </c>
      <c r="S8" s="21">
        <f t="shared" si="12"/>
        <v>-0.35559999999999997</v>
      </c>
      <c r="T8" s="18">
        <f t="shared" si="13"/>
        <v>-1.4999999999999992E-3</v>
      </c>
      <c r="U8" s="11">
        <f t="shared" si="3"/>
        <v>940.3184</v>
      </c>
      <c r="V8" s="49">
        <v>6</v>
      </c>
      <c r="W8" s="49">
        <v>-0.04</v>
      </c>
      <c r="X8" s="49">
        <f t="shared" si="14"/>
        <v>-0.24</v>
      </c>
      <c r="Y8" s="66">
        <f t="shared" si="15"/>
        <v>940.07839999999999</v>
      </c>
    </row>
    <row r="9" spans="1:32" ht="16.5" thickTop="1" thickBot="1" x14ac:dyDescent="0.3">
      <c r="A9" s="66">
        <f t="shared" si="4"/>
        <v>940.29262500000004</v>
      </c>
      <c r="B9" s="64">
        <f t="shared" si="5"/>
        <v>-0.16</v>
      </c>
      <c r="C9" s="65">
        <f t="shared" si="0"/>
        <v>-0.04</v>
      </c>
      <c r="D9">
        <v>6</v>
      </c>
      <c r="E9" s="66">
        <f t="shared" si="1"/>
        <v>940.45262500000001</v>
      </c>
      <c r="F9" s="64">
        <f t="shared" si="6"/>
        <v>-0.08</v>
      </c>
      <c r="G9" s="70">
        <f t="shared" si="7"/>
        <v>-6.4147727272727273E-2</v>
      </c>
      <c r="H9">
        <v>-0.04</v>
      </c>
      <c r="I9">
        <v>2</v>
      </c>
      <c r="J9" s="56">
        <f t="shared" si="2"/>
        <v>940.53262500000005</v>
      </c>
      <c r="K9" s="18">
        <f t="shared" si="8"/>
        <v>2.1249999999999993E-3</v>
      </c>
      <c r="L9" s="20">
        <f t="shared" si="9"/>
        <v>0.265625</v>
      </c>
      <c r="M9" s="16">
        <f t="shared" si="10"/>
        <v>2.4147727272727272E-2</v>
      </c>
      <c r="N9" s="19">
        <v>11</v>
      </c>
      <c r="O9" s="12">
        <v>11000</v>
      </c>
      <c r="P9" s="11">
        <v>940.26700000000005</v>
      </c>
      <c r="Q9" s="55">
        <v>11</v>
      </c>
      <c r="R9" s="17">
        <f t="shared" si="11"/>
        <v>-3.5736363636363629E-2</v>
      </c>
      <c r="S9" s="21">
        <f t="shared" si="12"/>
        <v>-0.39309999999999995</v>
      </c>
      <c r="T9" s="18">
        <f t="shared" si="13"/>
        <v>-1.4999999999999992E-3</v>
      </c>
      <c r="U9" s="11">
        <f t="shared" si="3"/>
        <v>939.87390000000005</v>
      </c>
      <c r="V9" s="11">
        <v>6</v>
      </c>
      <c r="W9" s="11">
        <v>-0.04</v>
      </c>
      <c r="X9" s="49">
        <f t="shared" si="14"/>
        <v>-0.24</v>
      </c>
      <c r="Y9" s="66">
        <f t="shared" si="15"/>
        <v>939.63390000000004</v>
      </c>
    </row>
    <row r="10" spans="1:32" ht="16.5" thickTop="1" thickBot="1" x14ac:dyDescent="0.3">
      <c r="A10" s="66">
        <f t="shared" si="4"/>
        <v>940.00086999999996</v>
      </c>
      <c r="B10" s="64">
        <f t="shared" si="5"/>
        <v>-0.17687999999999998</v>
      </c>
      <c r="C10" s="65">
        <f t="shared" si="0"/>
        <v>-0.04</v>
      </c>
      <c r="D10">
        <v>6.4219999999999997</v>
      </c>
      <c r="E10" s="66">
        <f t="shared" si="1"/>
        <v>940.17774999999995</v>
      </c>
      <c r="F10" s="64">
        <f t="shared" si="6"/>
        <v>-0.08</v>
      </c>
      <c r="G10" s="70">
        <f t="shared" si="7"/>
        <v>-6.897727272727272E-2</v>
      </c>
      <c r="H10">
        <v>-0.04</v>
      </c>
      <c r="I10">
        <v>2</v>
      </c>
      <c r="J10" s="56">
        <f t="shared" si="2"/>
        <v>940.25774999999999</v>
      </c>
      <c r="K10" s="18">
        <f t="shared" si="8"/>
        <v>2.1249999999999993E-3</v>
      </c>
      <c r="L10" s="20">
        <f t="shared" si="9"/>
        <v>0.31874999999999998</v>
      </c>
      <c r="M10" s="16">
        <f t="shared" si="10"/>
        <v>2.8977272727272727E-2</v>
      </c>
      <c r="N10" s="19">
        <v>11</v>
      </c>
      <c r="O10" s="12">
        <v>11025</v>
      </c>
      <c r="P10" s="11">
        <v>939.93899999999996</v>
      </c>
      <c r="Q10" s="55">
        <v>11</v>
      </c>
      <c r="R10" s="17">
        <f t="shared" si="11"/>
        <v>-3.9145454545454539E-2</v>
      </c>
      <c r="S10" s="21">
        <f t="shared" si="12"/>
        <v>-0.43059999999999993</v>
      </c>
      <c r="T10" s="18">
        <f t="shared" si="13"/>
        <v>-1.4999999999999992E-3</v>
      </c>
      <c r="U10" s="11">
        <f t="shared" si="3"/>
        <v>939.50839999999994</v>
      </c>
      <c r="V10" s="11">
        <v>6</v>
      </c>
      <c r="W10" s="11">
        <v>-0.04</v>
      </c>
      <c r="X10" s="49">
        <f t="shared" si="14"/>
        <v>-0.24</v>
      </c>
      <c r="Y10" s="66">
        <f t="shared" si="15"/>
        <v>939.26839999999993</v>
      </c>
      <c r="Z10" s="12"/>
    </row>
    <row r="11" spans="1:32" ht="16.5" thickTop="1" thickBot="1" x14ac:dyDescent="0.3">
      <c r="A11" s="66">
        <f t="shared" si="4"/>
        <v>939.80569242045465</v>
      </c>
      <c r="B11" s="64">
        <f t="shared" si="5"/>
        <v>-0.18379621590909095</v>
      </c>
      <c r="C11" s="65">
        <f t="shared" si="0"/>
        <v>-3.6193181818181826E-2</v>
      </c>
      <c r="D11">
        <v>7.0781999999999998</v>
      </c>
      <c r="E11" s="66">
        <f t="shared" si="1"/>
        <v>939.98948863636372</v>
      </c>
      <c r="F11" s="64">
        <f t="shared" si="6"/>
        <v>-7.2386363636363651E-2</v>
      </c>
      <c r="G11" s="70">
        <f t="shared" si="7"/>
        <v>-7.0000000000000007E-2</v>
      </c>
      <c r="H11" s="65">
        <f>M11-0.07</f>
        <v>-3.6193181818181826E-2</v>
      </c>
      <c r="I11">
        <v>2</v>
      </c>
      <c r="J11" s="56">
        <f t="shared" si="2"/>
        <v>940.0618750000001</v>
      </c>
      <c r="K11" s="18">
        <f t="shared" si="8"/>
        <v>2.1249999999999993E-3</v>
      </c>
      <c r="L11" s="20">
        <f t="shared" si="9"/>
        <v>0.37187499999999996</v>
      </c>
      <c r="M11" s="16">
        <f t="shared" si="10"/>
        <v>3.3806818181818181E-2</v>
      </c>
      <c r="N11" s="19">
        <v>11</v>
      </c>
      <c r="O11" s="12">
        <v>11050</v>
      </c>
      <c r="P11" s="11">
        <v>939.69</v>
      </c>
      <c r="Q11" s="55">
        <v>11</v>
      </c>
      <c r="R11" s="17">
        <f t="shared" si="11"/>
        <v>-4.2554545454545449E-2</v>
      </c>
      <c r="S11" s="21">
        <f t="shared" si="12"/>
        <v>-0.46809999999999991</v>
      </c>
      <c r="T11" s="18">
        <f t="shared" si="13"/>
        <v>-1.4999999999999992E-3</v>
      </c>
      <c r="U11" s="11">
        <f t="shared" si="3"/>
        <v>939.22190000000001</v>
      </c>
      <c r="V11" s="11">
        <v>6</v>
      </c>
      <c r="W11" s="11">
        <f>R11</f>
        <v>-4.2554545454545449E-2</v>
      </c>
      <c r="X11" s="49">
        <f t="shared" si="14"/>
        <v>-0.25532727272727268</v>
      </c>
      <c r="Y11" s="66">
        <f t="shared" si="15"/>
        <v>938.96657272727271</v>
      </c>
      <c r="Z11" s="12"/>
    </row>
    <row r="12" spans="1:32" ht="16.5" thickTop="1" thickBot="1" x14ac:dyDescent="0.3">
      <c r="A12" s="66">
        <f t="shared" si="4"/>
        <v>939.69720895454532</v>
      </c>
      <c r="B12" s="64">
        <f t="shared" si="5"/>
        <v>-0.18406377272727281</v>
      </c>
      <c r="C12" s="65">
        <f t="shared" si="0"/>
        <v>-3.1363636363636378E-2</v>
      </c>
      <c r="D12" s="64">
        <v>7.8686999999999996</v>
      </c>
      <c r="E12" s="66">
        <f t="shared" si="1"/>
        <v>939.88127272727263</v>
      </c>
      <c r="F12" s="64">
        <f t="shared" si="6"/>
        <v>-6.2727272727272756E-2</v>
      </c>
      <c r="G12" s="70">
        <f t="shared" si="7"/>
        <v>-7.0000000000000007E-2</v>
      </c>
      <c r="H12" s="65">
        <f>M12-0.07</f>
        <v>-3.1363636363636378E-2</v>
      </c>
      <c r="I12">
        <v>2</v>
      </c>
      <c r="J12" s="56">
        <f t="shared" si="2"/>
        <v>939.94399999999996</v>
      </c>
      <c r="K12" s="18">
        <f t="shared" si="8"/>
        <v>2.1249999999999993E-3</v>
      </c>
      <c r="L12" s="20">
        <f t="shared" si="9"/>
        <v>0.42499999999999993</v>
      </c>
      <c r="M12" s="16">
        <f t="shared" si="10"/>
        <v>3.8636363636363628E-2</v>
      </c>
      <c r="N12" s="19">
        <v>11</v>
      </c>
      <c r="O12" s="12">
        <v>11075</v>
      </c>
      <c r="P12" s="11">
        <v>939.51900000000001</v>
      </c>
      <c r="Q12" s="55">
        <v>11</v>
      </c>
      <c r="R12" s="17">
        <f t="shared" si="11"/>
        <v>-4.5963636363636359E-2</v>
      </c>
      <c r="S12" s="21">
        <f t="shared" si="12"/>
        <v>-0.50559999999999994</v>
      </c>
      <c r="T12" s="18">
        <f t="shared" si="13"/>
        <v>-1.5000000000000013E-3</v>
      </c>
      <c r="U12" s="11">
        <f t="shared" si="3"/>
        <v>939.01340000000005</v>
      </c>
      <c r="V12" s="11">
        <v>6</v>
      </c>
      <c r="W12" s="11">
        <f>R12</f>
        <v>-4.5963636363636359E-2</v>
      </c>
      <c r="X12" s="49">
        <f t="shared" si="14"/>
        <v>-0.27578181818181813</v>
      </c>
      <c r="Y12" s="66">
        <f t="shared" si="15"/>
        <v>938.73761818181822</v>
      </c>
      <c r="Z12" s="12"/>
    </row>
    <row r="13" spans="1:32" ht="16.5" thickTop="1" thickBot="1" x14ac:dyDescent="0.3">
      <c r="A13" s="66">
        <f t="shared" si="4"/>
        <v>939.66631818181816</v>
      </c>
      <c r="B13" s="64">
        <f t="shared" si="5"/>
        <v>-0.18573863636363647</v>
      </c>
      <c r="C13" s="65">
        <f t="shared" si="0"/>
        <v>-2.6534090909090924E-2</v>
      </c>
      <c r="D13">
        <v>9</v>
      </c>
      <c r="E13" s="66">
        <f t="shared" si="1"/>
        <v>939.85205681818184</v>
      </c>
      <c r="F13" s="64">
        <f t="shared" si="6"/>
        <v>-5.3068181818181848E-2</v>
      </c>
      <c r="G13" s="70">
        <f t="shared" si="7"/>
        <v>-7.0000000000000007E-2</v>
      </c>
      <c r="H13" s="65">
        <f>M13-0.07</f>
        <v>-2.6534090909090924E-2</v>
      </c>
      <c r="I13">
        <v>2</v>
      </c>
      <c r="J13" s="56">
        <f t="shared" si="2"/>
        <v>939.905125</v>
      </c>
      <c r="K13" s="18">
        <f t="shared" si="8"/>
        <v>2.1249999999999993E-3</v>
      </c>
      <c r="L13" s="20">
        <f t="shared" si="9"/>
        <v>0.47812499999999991</v>
      </c>
      <c r="M13" s="16">
        <f t="shared" si="10"/>
        <v>4.3465909090909083E-2</v>
      </c>
      <c r="N13" s="19">
        <v>11</v>
      </c>
      <c r="O13" s="12">
        <v>11100</v>
      </c>
      <c r="P13" s="11">
        <v>939.42700000000002</v>
      </c>
      <c r="Q13" s="55">
        <v>11</v>
      </c>
      <c r="R13" s="17">
        <f t="shared" si="11"/>
        <v>-4.9372727272727263E-2</v>
      </c>
      <c r="S13" s="21">
        <f t="shared" si="12"/>
        <v>-0.54309999999999992</v>
      </c>
      <c r="T13" s="18">
        <f t="shared" si="13"/>
        <v>-1.4999999999999992E-3</v>
      </c>
      <c r="U13" s="11">
        <f t="shared" si="3"/>
        <v>938.88390000000004</v>
      </c>
      <c r="V13" s="11">
        <v>6</v>
      </c>
      <c r="W13" s="11">
        <f>R13</f>
        <v>-4.9372727272727263E-2</v>
      </c>
      <c r="X13" s="49">
        <f t="shared" si="14"/>
        <v>-0.29623636363636358</v>
      </c>
      <c r="Y13" s="66">
        <f t="shared" si="15"/>
        <v>938.58766363636369</v>
      </c>
      <c r="Z13" s="12"/>
    </row>
    <row r="14" spans="1:32" ht="16.5" thickTop="1" thickBot="1" x14ac:dyDescent="0.3">
      <c r="A14" s="66">
        <f t="shared" si="4"/>
        <v>939.74890909090914</v>
      </c>
      <c r="B14" s="64">
        <f t="shared" si="5"/>
        <v>-0.15193181818181828</v>
      </c>
      <c r="C14" s="65">
        <f t="shared" si="0"/>
        <v>-2.1704545454545469E-2</v>
      </c>
      <c r="D14">
        <v>9</v>
      </c>
      <c r="E14" s="66">
        <f t="shared" si="1"/>
        <v>939.9008409090909</v>
      </c>
      <c r="F14" s="64">
        <f t="shared" si="6"/>
        <v>-4.3409090909090939E-2</v>
      </c>
      <c r="G14" s="70">
        <f t="shared" si="7"/>
        <v>-7.0000000000000007E-2</v>
      </c>
      <c r="H14" s="65">
        <f>M14-0.07</f>
        <v>-2.1704545454545469E-2</v>
      </c>
      <c r="I14">
        <v>2</v>
      </c>
      <c r="J14" s="56">
        <f t="shared" si="2"/>
        <v>939.94425000000001</v>
      </c>
      <c r="K14" s="18">
        <f t="shared" si="8"/>
        <v>2.1249999999999993E-3</v>
      </c>
      <c r="L14" s="20">
        <f t="shared" si="9"/>
        <v>0.53124999999999989</v>
      </c>
      <c r="M14" s="16">
        <f t="shared" si="10"/>
        <v>4.8295454545454537E-2</v>
      </c>
      <c r="N14" s="19">
        <v>11</v>
      </c>
      <c r="O14" s="12">
        <v>11125</v>
      </c>
      <c r="P14" s="11">
        <v>939.41300000000001</v>
      </c>
      <c r="Q14" s="55">
        <v>11</v>
      </c>
      <c r="R14" s="17">
        <f t="shared" si="11"/>
        <v>-5.2781818181818173E-2</v>
      </c>
      <c r="S14" s="21">
        <f t="shared" si="12"/>
        <v>-0.58059999999999989</v>
      </c>
      <c r="T14" s="18">
        <f t="shared" si="13"/>
        <v>-1.4999999999999992E-3</v>
      </c>
      <c r="U14" s="11">
        <f t="shared" si="3"/>
        <v>938.83240000000001</v>
      </c>
      <c r="V14" s="11">
        <v>6.5034999999999998</v>
      </c>
      <c r="W14" s="49">
        <f>R14</f>
        <v>-5.2781818181818173E-2</v>
      </c>
      <c r="X14" s="49">
        <f t="shared" si="14"/>
        <v>-0.34326655454545446</v>
      </c>
      <c r="Y14" s="66">
        <f t="shared" si="15"/>
        <v>938.48913344545451</v>
      </c>
      <c r="Z14" s="12"/>
    </row>
    <row r="15" spans="1:32" ht="16.5" thickTop="1" thickBot="1" x14ac:dyDescent="0.3">
      <c r="A15" s="66"/>
      <c r="B15" s="64"/>
      <c r="C15" s="65"/>
      <c r="E15" s="66"/>
      <c r="F15" s="64"/>
      <c r="G15" s="70"/>
      <c r="H15" s="65"/>
      <c r="J15" s="56"/>
      <c r="K15" s="18"/>
      <c r="L15" s="20"/>
      <c r="M15" s="16"/>
      <c r="N15" s="19">
        <v>20</v>
      </c>
      <c r="O15" s="12">
        <v>11130.94</v>
      </c>
      <c r="P15" s="91">
        <v>938.34</v>
      </c>
      <c r="Q15" s="55"/>
      <c r="R15" s="17"/>
      <c r="S15" s="21"/>
      <c r="T15" s="18"/>
      <c r="U15" s="11"/>
      <c r="V15" s="11"/>
      <c r="W15" s="49"/>
      <c r="X15" s="49"/>
      <c r="Y15" s="66"/>
      <c r="Z15" s="12"/>
    </row>
    <row r="16" spans="1:32" ht="16.5" thickTop="1" thickBot="1" x14ac:dyDescent="0.3">
      <c r="A16" s="66"/>
      <c r="B16" s="64"/>
      <c r="C16" s="65"/>
      <c r="E16" s="66"/>
      <c r="F16" s="64"/>
      <c r="G16" s="70"/>
      <c r="H16" s="65"/>
      <c r="J16" s="56"/>
      <c r="K16" s="18"/>
      <c r="L16" s="20"/>
      <c r="M16" s="16"/>
      <c r="N16" s="19">
        <v>11</v>
      </c>
      <c r="O16" s="12">
        <v>11133.66</v>
      </c>
      <c r="P16" s="91">
        <v>938.34699999999998</v>
      </c>
      <c r="Q16" s="55"/>
      <c r="R16" s="17"/>
      <c r="S16" s="21"/>
      <c r="T16" s="18"/>
      <c r="U16" s="11"/>
      <c r="V16" s="11"/>
      <c r="W16" s="49"/>
      <c r="X16" s="49"/>
      <c r="Y16" s="66"/>
      <c r="Z16" s="12"/>
    </row>
    <row r="17" spans="1:26" ht="16.5" thickTop="1" thickBot="1" x14ac:dyDescent="0.3">
      <c r="A17" s="66"/>
      <c r="B17" s="64"/>
      <c r="C17" s="65"/>
      <c r="E17" s="66"/>
      <c r="F17" s="64"/>
      <c r="G17" s="70"/>
      <c r="H17" s="65"/>
      <c r="J17" s="56"/>
      <c r="K17" s="18"/>
      <c r="L17" s="20"/>
      <c r="M17" s="16"/>
      <c r="N17" s="19">
        <v>20</v>
      </c>
      <c r="O17" s="12">
        <v>11135.07</v>
      </c>
      <c r="P17" s="91">
        <v>939.43</v>
      </c>
      <c r="Q17" s="55"/>
      <c r="R17" s="17"/>
      <c r="S17" s="21"/>
      <c r="T17" s="18"/>
      <c r="U17" s="11"/>
      <c r="V17" s="49"/>
      <c r="W17" s="49"/>
      <c r="X17" s="49"/>
      <c r="Y17" s="66"/>
      <c r="Z17" s="12"/>
    </row>
    <row r="18" spans="1:26" ht="16.5" thickTop="1" thickBot="1" x14ac:dyDescent="0.3">
      <c r="A18" s="66"/>
      <c r="B18" s="64"/>
      <c r="C18" s="65"/>
      <c r="E18" s="66"/>
      <c r="F18" s="64"/>
      <c r="G18" s="70"/>
      <c r="H18" s="65"/>
      <c r="J18" s="56"/>
      <c r="K18" s="18"/>
      <c r="L18" s="20"/>
      <c r="M18" s="16"/>
      <c r="N18" s="19">
        <v>0</v>
      </c>
      <c r="O18" s="12">
        <v>11137.04</v>
      </c>
      <c r="P18" s="64">
        <v>938.36</v>
      </c>
      <c r="Q18" s="55">
        <v>0</v>
      </c>
      <c r="R18" s="17"/>
      <c r="S18" s="21"/>
      <c r="T18" s="18"/>
      <c r="U18" s="11"/>
      <c r="V18" s="49"/>
      <c r="W18" s="49"/>
      <c r="X18" s="49"/>
      <c r="Y18" s="66"/>
      <c r="Z18" s="12"/>
    </row>
    <row r="19" spans="1:26" ht="16.5" thickTop="1" thickBot="1" x14ac:dyDescent="0.3">
      <c r="A19" s="66"/>
      <c r="B19" s="64"/>
      <c r="C19" s="65"/>
      <c r="E19" s="66"/>
      <c r="F19" s="64"/>
      <c r="G19" s="70"/>
      <c r="H19" s="65"/>
      <c r="J19" s="56"/>
      <c r="K19" s="18"/>
      <c r="L19" s="20"/>
      <c r="M19" s="16"/>
      <c r="N19" s="19">
        <v>11</v>
      </c>
      <c r="O19" s="12">
        <v>11137.82</v>
      </c>
      <c r="P19" s="64">
        <v>939.44</v>
      </c>
      <c r="Q19" s="55"/>
      <c r="R19" s="17"/>
      <c r="S19" s="21"/>
      <c r="T19" s="18"/>
      <c r="U19" s="11"/>
      <c r="V19" s="49"/>
      <c r="W19" s="49"/>
      <c r="X19" s="49"/>
      <c r="Y19" s="66"/>
      <c r="Z19" s="12"/>
    </row>
    <row r="20" spans="1:26" ht="16.5" thickTop="1" thickBot="1" x14ac:dyDescent="0.3">
      <c r="A20" s="66"/>
      <c r="B20" s="64"/>
      <c r="C20" s="65"/>
      <c r="E20" s="66"/>
      <c r="F20" s="64"/>
      <c r="G20" s="70"/>
      <c r="H20" s="65"/>
      <c r="J20" s="56"/>
      <c r="K20" s="18"/>
      <c r="L20" s="20"/>
      <c r="M20" s="16"/>
      <c r="N20" s="19">
        <v>20</v>
      </c>
      <c r="O20" s="12">
        <v>11139.21</v>
      </c>
      <c r="P20" s="64">
        <v>938.36</v>
      </c>
      <c r="Q20" s="55"/>
      <c r="R20" s="17"/>
      <c r="S20" s="21"/>
      <c r="T20" s="18"/>
      <c r="U20" s="11"/>
      <c r="V20" s="49"/>
      <c r="W20" s="49"/>
      <c r="X20" s="49"/>
      <c r="Y20" s="66"/>
      <c r="Z20" s="12"/>
    </row>
    <row r="21" spans="1:26" ht="16.5" thickTop="1" thickBot="1" x14ac:dyDescent="0.3">
      <c r="A21" s="66"/>
      <c r="B21" s="64"/>
      <c r="C21" s="65"/>
      <c r="E21" s="66"/>
      <c r="F21" s="64"/>
      <c r="G21" s="70"/>
      <c r="H21" s="65"/>
      <c r="J21" s="56"/>
      <c r="K21" s="18"/>
      <c r="L21" s="20"/>
      <c r="M21" s="16"/>
      <c r="N21" s="19">
        <v>0</v>
      </c>
      <c r="O21" s="12">
        <v>11141.23</v>
      </c>
      <c r="P21" s="64">
        <v>939.45</v>
      </c>
      <c r="Q21" s="55">
        <v>0</v>
      </c>
      <c r="R21" s="17"/>
      <c r="S21" s="21"/>
      <c r="T21" s="18"/>
      <c r="U21" s="11"/>
      <c r="V21" s="49"/>
      <c r="W21" s="49"/>
      <c r="X21" s="49"/>
      <c r="Y21" s="66"/>
      <c r="Z21" s="12"/>
    </row>
    <row r="22" spans="1:26" ht="16.5" thickTop="1" thickBot="1" x14ac:dyDescent="0.3">
      <c r="A22" s="66"/>
      <c r="B22" s="64"/>
      <c r="C22" s="65"/>
      <c r="E22" s="66"/>
      <c r="F22" s="64"/>
      <c r="G22" s="70"/>
      <c r="H22" s="65"/>
      <c r="J22" s="56"/>
      <c r="K22" s="18"/>
      <c r="L22" s="20"/>
      <c r="M22" s="16"/>
      <c r="N22" s="19">
        <v>11</v>
      </c>
      <c r="O22" s="12">
        <v>11141.99</v>
      </c>
      <c r="P22" s="64">
        <v>938.37</v>
      </c>
      <c r="Q22" s="55"/>
      <c r="R22" s="17"/>
      <c r="S22" s="21"/>
      <c r="T22" s="18"/>
      <c r="U22" s="11"/>
      <c r="V22" s="49"/>
      <c r="W22" s="49"/>
      <c r="X22" s="49"/>
      <c r="Y22" s="66"/>
      <c r="Z22" s="12"/>
    </row>
    <row r="23" spans="1:26" ht="16.5" thickTop="1" thickBot="1" x14ac:dyDescent="0.3">
      <c r="A23" s="66"/>
      <c r="B23" s="64"/>
      <c r="C23" s="65"/>
      <c r="E23" s="66"/>
      <c r="F23" s="64"/>
      <c r="G23" s="70"/>
      <c r="H23" s="65"/>
      <c r="J23" s="56"/>
      <c r="K23" s="18"/>
      <c r="L23" s="20"/>
      <c r="M23" s="16"/>
      <c r="N23" s="92"/>
      <c r="O23" s="12">
        <v>11143.31</v>
      </c>
      <c r="P23" s="64">
        <v>938.38</v>
      </c>
      <c r="Q23" s="55">
        <v>20</v>
      </c>
      <c r="R23" s="17"/>
      <c r="S23" s="21"/>
      <c r="T23" s="18"/>
      <c r="U23" s="11"/>
      <c r="V23" s="49"/>
      <c r="W23" s="49"/>
      <c r="X23" s="49"/>
      <c r="Y23" s="66"/>
      <c r="Z23" s="12"/>
    </row>
    <row r="24" spans="1:26" ht="16.5" thickTop="1" thickBot="1" x14ac:dyDescent="0.3">
      <c r="A24" s="66"/>
      <c r="B24" s="64"/>
      <c r="C24" s="65"/>
      <c r="E24" s="66"/>
      <c r="F24" s="64"/>
      <c r="G24" s="70"/>
      <c r="H24" s="65"/>
      <c r="J24" s="56"/>
      <c r="K24" s="18"/>
      <c r="L24" s="20"/>
      <c r="M24" s="16"/>
      <c r="N24" s="19">
        <v>0</v>
      </c>
      <c r="O24" s="12">
        <v>11145.42</v>
      </c>
      <c r="P24" s="64">
        <v>938.41</v>
      </c>
      <c r="Q24" s="55">
        <v>0</v>
      </c>
      <c r="R24" s="17"/>
      <c r="S24" s="21"/>
      <c r="T24" s="18"/>
      <c r="U24" s="11"/>
      <c r="V24" s="49"/>
      <c r="W24" s="49"/>
      <c r="X24" s="49"/>
      <c r="Y24" s="66"/>
      <c r="Z24" s="12"/>
    </row>
    <row r="25" spans="1:26" ht="16.5" thickTop="1" thickBot="1" x14ac:dyDescent="0.3">
      <c r="A25" s="66"/>
      <c r="B25" s="64"/>
      <c r="C25" s="65"/>
      <c r="E25" s="66"/>
      <c r="F25" s="64"/>
      <c r="G25" s="70"/>
      <c r="H25" s="65"/>
      <c r="J25" s="56"/>
      <c r="K25" s="18"/>
      <c r="L25" s="20"/>
      <c r="M25" s="16"/>
      <c r="N25" s="92"/>
      <c r="O25" s="12">
        <v>11147.6</v>
      </c>
      <c r="P25" s="64">
        <v>939.47</v>
      </c>
      <c r="Q25" s="55">
        <v>20</v>
      </c>
      <c r="R25" s="17"/>
      <c r="S25" s="21"/>
      <c r="T25" s="18"/>
      <c r="U25" s="11"/>
      <c r="V25" s="49"/>
      <c r="W25" s="49"/>
      <c r="X25" s="49"/>
      <c r="Y25" s="66"/>
      <c r="Z25" s="12"/>
    </row>
    <row r="26" spans="1:26" ht="16.5" thickTop="1" thickBot="1" x14ac:dyDescent="0.3">
      <c r="A26" s="66" t="e">
        <f>E26+B26</f>
        <v>#REF!</v>
      </c>
      <c r="B26" s="64" t="e">
        <f>(C26*(D26-2))</f>
        <v>#REF!</v>
      </c>
      <c r="C26" s="65" t="e">
        <f>H26</f>
        <v>#REF!</v>
      </c>
      <c r="D26">
        <v>9</v>
      </c>
      <c r="E26" s="66" t="e">
        <f>J26+F26</f>
        <v>#REF!</v>
      </c>
      <c r="F26" s="64" t="e">
        <f>(H26*I26)</f>
        <v>#REF!</v>
      </c>
      <c r="G26" s="70" t="e">
        <f>H26-M26</f>
        <v>#REF!</v>
      </c>
      <c r="H26" s="65" t="e">
        <f>M26-0.07</f>
        <v>#REF!</v>
      </c>
      <c r="I26">
        <v>2</v>
      </c>
      <c r="J26" s="56" t="e">
        <f>P26+L26</f>
        <v>#REF!</v>
      </c>
      <c r="K26" s="18" t="e">
        <f>(L26-#REF!)/(O26-#REF!)</f>
        <v>#REF!</v>
      </c>
      <c r="L26" s="20" t="e">
        <f>((O26-#REF!)*0.002125)+#REF!</f>
        <v>#REF!</v>
      </c>
      <c r="M26" s="16" t="e">
        <f>L26/N26</f>
        <v>#REF!</v>
      </c>
      <c r="N26" s="19">
        <v>11</v>
      </c>
      <c r="O26" s="12">
        <v>11150</v>
      </c>
      <c r="P26" s="11">
        <v>939.47900000000004</v>
      </c>
      <c r="Q26" s="55">
        <v>11</v>
      </c>
      <c r="R26" s="17" t="e">
        <f>S26/Q26</f>
        <v>#REF!</v>
      </c>
      <c r="S26" s="21" t="e">
        <f>#REF!-((O26-#REF!)*0.0015)</f>
        <v>#REF!</v>
      </c>
      <c r="T26" s="18" t="e">
        <f>(S26-#REF!)/(O26-#REF!)</f>
        <v>#REF!</v>
      </c>
      <c r="U26" s="11" t="e">
        <f>P26+S26</f>
        <v>#REF!</v>
      </c>
      <c r="V26" s="49">
        <v>9</v>
      </c>
      <c r="W26" s="49" t="e">
        <f>R26</f>
        <v>#REF!</v>
      </c>
      <c r="X26" s="49" t="e">
        <f>W26*V26</f>
        <v>#REF!</v>
      </c>
      <c r="Y26" s="66" t="e">
        <f>U26+X26</f>
        <v>#REF!</v>
      </c>
      <c r="Z26" s="12"/>
    </row>
    <row r="27" spans="1:26" ht="16.5" thickTop="1" thickBot="1" x14ac:dyDescent="0.3">
      <c r="A27" s="66"/>
      <c r="B27" s="64"/>
      <c r="C27" s="65"/>
      <c r="E27" s="66"/>
      <c r="F27" s="64"/>
      <c r="G27" s="70"/>
      <c r="H27" s="65"/>
      <c r="J27" s="56"/>
      <c r="K27" s="18"/>
      <c r="L27" s="20"/>
      <c r="M27" s="16"/>
      <c r="N27" s="92"/>
      <c r="O27" s="12">
        <v>11151.9</v>
      </c>
      <c r="P27" s="91">
        <v>938.41</v>
      </c>
      <c r="Q27" s="55">
        <v>20</v>
      </c>
      <c r="R27" s="17"/>
      <c r="S27" s="21"/>
      <c r="T27" s="18"/>
      <c r="U27" s="11"/>
      <c r="V27" s="49"/>
      <c r="W27" s="49"/>
      <c r="X27" s="49"/>
      <c r="Y27" s="66"/>
      <c r="Z27" s="12"/>
    </row>
    <row r="28" spans="1:26" ht="16.5" thickTop="1" thickBot="1" x14ac:dyDescent="0.3">
      <c r="A28" s="66"/>
      <c r="B28" s="64"/>
      <c r="C28" s="65"/>
      <c r="E28" s="66"/>
      <c r="F28" s="64"/>
      <c r="G28" s="70"/>
      <c r="H28" s="65"/>
      <c r="J28" s="56"/>
      <c r="K28" s="18"/>
      <c r="L28" s="20"/>
      <c r="M28" s="16"/>
      <c r="N28" s="19">
        <v>20</v>
      </c>
      <c r="O28" s="12">
        <v>11155.16</v>
      </c>
      <c r="P28" s="91">
        <v>939.5</v>
      </c>
      <c r="Q28" s="55"/>
      <c r="R28" s="17"/>
      <c r="S28" s="21"/>
      <c r="T28" s="18"/>
      <c r="U28" s="11"/>
      <c r="V28" s="49"/>
      <c r="W28" s="49"/>
      <c r="X28" s="49"/>
      <c r="Y28" s="66"/>
      <c r="Z28" s="12"/>
    </row>
    <row r="29" spans="1:26" ht="16.5" thickTop="1" thickBot="1" x14ac:dyDescent="0.3">
      <c r="A29" s="66"/>
      <c r="B29" s="64"/>
      <c r="C29" s="65"/>
      <c r="E29" s="66"/>
      <c r="F29" s="64"/>
      <c r="G29" s="70"/>
      <c r="H29" s="65"/>
      <c r="J29" s="56"/>
      <c r="K29" s="18"/>
      <c r="L29" s="20"/>
      <c r="M29" s="16"/>
      <c r="N29" s="19">
        <v>11</v>
      </c>
      <c r="O29" s="12">
        <v>11157.86</v>
      </c>
      <c r="P29" s="91">
        <v>939.52</v>
      </c>
      <c r="Q29" s="55"/>
      <c r="R29" s="17"/>
      <c r="S29" s="21"/>
      <c r="T29" s="18"/>
      <c r="U29" s="11"/>
      <c r="V29" s="49"/>
      <c r="W29" s="49"/>
      <c r="X29" s="49"/>
      <c r="Y29" s="66"/>
      <c r="Z29" s="12"/>
    </row>
    <row r="30" spans="1:26" ht="16.5" thickTop="1" thickBot="1" x14ac:dyDescent="0.3">
      <c r="A30" s="66"/>
      <c r="B30" s="64"/>
      <c r="C30" s="65"/>
      <c r="E30" s="66"/>
      <c r="F30" s="64"/>
      <c r="G30" s="70"/>
      <c r="H30" s="65"/>
      <c r="J30" s="56"/>
      <c r="K30" s="18"/>
      <c r="L30" s="20"/>
      <c r="M30" s="16"/>
      <c r="N30" s="19">
        <v>0</v>
      </c>
      <c r="O30" s="12">
        <v>11161.24</v>
      </c>
      <c r="P30" s="64">
        <v>939.53</v>
      </c>
      <c r="Q30" s="55">
        <v>0</v>
      </c>
      <c r="R30" s="17"/>
      <c r="S30" s="21"/>
      <c r="T30" s="18"/>
      <c r="U30" s="11"/>
      <c r="V30" s="49"/>
      <c r="W30" s="49"/>
      <c r="X30" s="49"/>
      <c r="Y30" s="66"/>
      <c r="Z30" s="12"/>
    </row>
    <row r="31" spans="1:26" ht="16.5" thickTop="1" thickBot="1" x14ac:dyDescent="0.3">
      <c r="A31" s="66"/>
      <c r="B31" s="64"/>
      <c r="C31" s="65"/>
      <c r="E31" s="66"/>
      <c r="F31" s="64"/>
      <c r="G31" s="70"/>
      <c r="H31" s="65"/>
      <c r="J31" s="56"/>
      <c r="K31" s="18"/>
      <c r="L31" s="20"/>
      <c r="M31" s="16"/>
      <c r="N31" s="92"/>
      <c r="O31" s="12">
        <v>11167.6</v>
      </c>
      <c r="P31" s="64">
        <v>939.57</v>
      </c>
      <c r="Q31" s="55">
        <v>20</v>
      </c>
      <c r="R31" s="17"/>
      <c r="S31" s="21"/>
      <c r="T31" s="18"/>
      <c r="U31" s="11"/>
      <c r="V31" s="49"/>
      <c r="W31" s="49"/>
      <c r="X31" s="49"/>
      <c r="Y31" s="66"/>
      <c r="Z31" s="12"/>
    </row>
    <row r="32" spans="1:26" ht="16.5" thickTop="1" thickBot="1" x14ac:dyDescent="0.3">
      <c r="A32" s="94" t="s">
        <v>23</v>
      </c>
      <c r="B32" s="49" t="s">
        <v>23</v>
      </c>
      <c r="C32" s="49" t="s">
        <v>23</v>
      </c>
      <c r="D32" s="49" t="s">
        <v>23</v>
      </c>
      <c r="E32" s="94" t="s">
        <v>23</v>
      </c>
      <c r="F32" s="49" t="s">
        <v>23</v>
      </c>
      <c r="G32" s="70"/>
      <c r="H32" s="49" t="s">
        <v>23</v>
      </c>
      <c r="I32" s="49" t="s">
        <v>23</v>
      </c>
      <c r="J32" s="56">
        <f>P32+L32</f>
        <v>939.63872500000002</v>
      </c>
      <c r="K32" s="18">
        <f>(L32-L31)/(O32-O31)</f>
        <v>2.1250000000000002E-3</v>
      </c>
      <c r="L32" s="20">
        <f>((O32-O31)*0.002125)+L31</f>
        <v>1.5724999999999229E-2</v>
      </c>
      <c r="M32" s="16">
        <f>L32/N32</f>
        <v>1.4295454545453846E-3</v>
      </c>
      <c r="N32" s="19">
        <v>11</v>
      </c>
      <c r="O32" s="12">
        <v>11175</v>
      </c>
      <c r="P32" s="49">
        <v>939.62300000000005</v>
      </c>
      <c r="Q32" s="55">
        <v>11</v>
      </c>
      <c r="R32" s="17">
        <f>S32/Q32</f>
        <v>-1.0090909090908595E-3</v>
      </c>
      <c r="S32" s="21">
        <f>S31-((O32-O31)*0.0015)</f>
        <v>-1.1099999999999454E-2</v>
      </c>
      <c r="T32" s="18">
        <f>(S32-S31)/(O32-O31)</f>
        <v>-1.5E-3</v>
      </c>
      <c r="U32" s="11">
        <f>P32+S32</f>
        <v>939.61189999999999</v>
      </c>
      <c r="V32" s="49" t="s">
        <v>23</v>
      </c>
      <c r="W32" s="49" t="s">
        <v>23</v>
      </c>
      <c r="X32" s="49" t="s">
        <v>23</v>
      </c>
      <c r="Y32" s="94" t="s">
        <v>23</v>
      </c>
      <c r="Z32" s="12"/>
    </row>
    <row r="33" spans="1:26" ht="16.5" thickTop="1" thickBot="1" x14ac:dyDescent="0.3">
      <c r="A33" s="94" t="s">
        <v>23</v>
      </c>
      <c r="B33" s="49" t="s">
        <v>23</v>
      </c>
      <c r="C33" s="49" t="s">
        <v>23</v>
      </c>
      <c r="D33" s="49" t="s">
        <v>23</v>
      </c>
      <c r="E33" s="94" t="s">
        <v>23</v>
      </c>
      <c r="F33" s="49" t="s">
        <v>23</v>
      </c>
      <c r="G33" s="70"/>
      <c r="H33" s="49" t="s">
        <v>23</v>
      </c>
      <c r="I33" s="49" t="s">
        <v>23</v>
      </c>
      <c r="J33" s="56">
        <f>P33+L33</f>
        <v>939.91385000000002</v>
      </c>
      <c r="K33" s="18">
        <f>(L33-L32)/(O33-O32)</f>
        <v>2.1250000000000002E-3</v>
      </c>
      <c r="L33" s="20">
        <f>((O33-O32)*0.002125)+L32</f>
        <v>6.8849999999999231E-2</v>
      </c>
      <c r="M33" s="16">
        <f>L33/N33</f>
        <v>6.2590909090908392E-3</v>
      </c>
      <c r="N33" s="19">
        <v>11</v>
      </c>
      <c r="O33" s="12">
        <v>11200</v>
      </c>
      <c r="P33" s="49">
        <v>939.84500000000003</v>
      </c>
      <c r="Q33" s="55">
        <v>11</v>
      </c>
      <c r="R33" s="17">
        <f>S33/Q33</f>
        <v>-4.4181818181817682E-3</v>
      </c>
      <c r="S33" s="21">
        <f>S32-((O33-O32)*0.0015)</f>
        <v>-4.8599999999999449E-2</v>
      </c>
      <c r="T33" s="18">
        <f>(S33-S32)/(O33-O32)</f>
        <v>-1.4999999999999996E-3</v>
      </c>
      <c r="U33" s="11">
        <f>P33+S33</f>
        <v>939.79640000000006</v>
      </c>
      <c r="V33" s="49" t="s">
        <v>23</v>
      </c>
      <c r="W33" s="49" t="s">
        <v>23</v>
      </c>
      <c r="X33" s="49" t="s">
        <v>23</v>
      </c>
      <c r="Y33" s="94" t="s">
        <v>23</v>
      </c>
      <c r="Z33" s="12"/>
    </row>
    <row r="34" spans="1:26" ht="16.5" thickTop="1" thickBot="1" x14ac:dyDescent="0.3">
      <c r="A34" s="66"/>
      <c r="B34" s="64"/>
      <c r="C34" s="65"/>
      <c r="E34" s="66"/>
      <c r="F34" s="64"/>
      <c r="G34" s="70"/>
      <c r="H34" s="65"/>
      <c r="J34" s="56"/>
      <c r="K34" s="18"/>
      <c r="L34" s="20"/>
      <c r="M34" s="16"/>
      <c r="N34" s="19">
        <v>20</v>
      </c>
      <c r="O34" s="12">
        <v>11209.01</v>
      </c>
      <c r="P34" s="64">
        <v>939.94</v>
      </c>
      <c r="Q34" s="55"/>
      <c r="R34" s="17"/>
      <c r="S34" s="21"/>
      <c r="T34" s="18"/>
      <c r="U34" s="11"/>
      <c r="V34" s="49"/>
      <c r="W34" s="49"/>
      <c r="X34" s="49"/>
      <c r="Y34" s="66"/>
      <c r="Z34" s="12"/>
    </row>
    <row r="35" spans="1:26" ht="16.5" thickTop="1" thickBot="1" x14ac:dyDescent="0.3">
      <c r="A35" s="66"/>
      <c r="B35" s="64"/>
      <c r="C35" s="65"/>
      <c r="E35" s="66"/>
      <c r="F35" s="64"/>
      <c r="G35" s="70"/>
      <c r="H35" s="65"/>
      <c r="J35" s="56"/>
      <c r="K35" s="18"/>
      <c r="L35" s="20"/>
      <c r="M35" s="16"/>
      <c r="N35" s="19">
        <v>11</v>
      </c>
      <c r="O35" s="12">
        <v>11212.3</v>
      </c>
      <c r="P35" s="64">
        <v>939.98</v>
      </c>
      <c r="Q35" s="55"/>
      <c r="R35" s="17"/>
      <c r="S35" s="21"/>
      <c r="T35" s="18"/>
      <c r="U35" s="11"/>
      <c r="V35" s="49"/>
      <c r="W35" s="49"/>
      <c r="X35" s="49"/>
      <c r="Y35" s="66"/>
      <c r="Z35" s="12"/>
    </row>
    <row r="36" spans="1:26" ht="16.5" thickTop="1" thickBot="1" x14ac:dyDescent="0.3">
      <c r="A36" s="66"/>
      <c r="B36" s="64"/>
      <c r="C36" s="65"/>
      <c r="E36" s="66"/>
      <c r="F36" s="64"/>
      <c r="G36" s="70"/>
      <c r="H36" s="65"/>
      <c r="J36" s="56"/>
      <c r="K36" s="18"/>
      <c r="L36" s="20"/>
      <c r="M36" s="16"/>
      <c r="N36" s="19">
        <v>0</v>
      </c>
      <c r="O36" s="12">
        <v>11216.41</v>
      </c>
      <c r="P36" s="64">
        <v>940.03</v>
      </c>
      <c r="Q36" s="55">
        <v>0</v>
      </c>
      <c r="R36" s="17"/>
      <c r="S36" s="21"/>
      <c r="T36" s="18"/>
      <c r="U36" s="11"/>
      <c r="V36" s="49"/>
      <c r="W36" s="49"/>
      <c r="X36" s="49"/>
      <c r="Y36" s="66"/>
      <c r="Z36" s="12"/>
    </row>
    <row r="37" spans="1:26" ht="16.5" thickTop="1" thickBot="1" x14ac:dyDescent="0.3">
      <c r="A37" s="66"/>
      <c r="B37" s="64"/>
      <c r="C37" s="65"/>
      <c r="E37" s="66"/>
      <c r="F37" s="64"/>
      <c r="G37" s="70"/>
      <c r="H37" s="65"/>
      <c r="J37" s="56"/>
      <c r="K37" s="18"/>
      <c r="L37" s="20"/>
      <c r="M37" s="16"/>
      <c r="N37" s="19"/>
      <c r="O37" s="12">
        <v>11224.19</v>
      </c>
      <c r="P37" s="64">
        <v>940.14</v>
      </c>
      <c r="Q37" s="55">
        <v>20</v>
      </c>
      <c r="R37" s="17"/>
      <c r="S37" s="21"/>
      <c r="T37" s="18"/>
      <c r="U37" s="11"/>
      <c r="V37" s="49"/>
      <c r="W37" s="49"/>
      <c r="X37" s="49"/>
      <c r="Y37" s="66"/>
      <c r="Z37" s="12"/>
    </row>
    <row r="38" spans="1:26" ht="16.5" thickTop="1" thickBot="1" x14ac:dyDescent="0.3">
      <c r="A38" s="66"/>
      <c r="B38" s="64"/>
      <c r="C38" s="65"/>
      <c r="E38" s="66"/>
      <c r="F38" s="64"/>
      <c r="G38" s="70"/>
      <c r="H38" s="65"/>
      <c r="J38" s="56"/>
      <c r="K38" s="18"/>
      <c r="L38" s="20"/>
      <c r="M38" s="16"/>
      <c r="N38" s="19">
        <v>20</v>
      </c>
      <c r="O38" s="12">
        <v>11224.3</v>
      </c>
      <c r="P38" s="64">
        <v>939.06</v>
      </c>
      <c r="Q38" s="55"/>
      <c r="R38" s="17"/>
      <c r="S38" s="21"/>
      <c r="T38" s="18"/>
      <c r="U38" s="11"/>
      <c r="V38" s="49"/>
      <c r="W38" s="49"/>
      <c r="X38" s="49"/>
      <c r="Y38" s="66"/>
      <c r="Z38" s="12"/>
    </row>
    <row r="39" spans="1:26" ht="16.5" thickTop="1" thickBot="1" x14ac:dyDescent="0.3">
      <c r="A39" s="66">
        <f>E39+B39</f>
        <v>940.16633818181822</v>
      </c>
      <c r="B39" s="64">
        <f>(C39*(D39-2))</f>
        <v>0.02</v>
      </c>
      <c r="C39">
        <v>-0.01</v>
      </c>
      <c r="D39" s="49"/>
      <c r="E39" s="66">
        <f>J39+F39</f>
        <v>940.14633818181824</v>
      </c>
      <c r="F39" s="64">
        <f>(H39*I39)</f>
        <v>-1.0181818181828765E-4</v>
      </c>
      <c r="G39" s="70">
        <f>H39-M39</f>
        <v>0</v>
      </c>
      <c r="H39" s="65">
        <f>M39</f>
        <v>-5.0909090909143823E-5</v>
      </c>
      <c r="I39">
        <v>2</v>
      </c>
      <c r="J39" s="56">
        <f>P39+L39</f>
        <v>940.1464400000001</v>
      </c>
      <c r="K39" s="18">
        <f>(L39-L38)/(O39-O38)</f>
        <v>-7.9999999999999993E-4</v>
      </c>
      <c r="L39" s="20">
        <f>(L38-(O39-O38)*0.0008)</f>
        <v>-5.6000000000058206E-4</v>
      </c>
      <c r="M39" s="16">
        <f>L39/N39</f>
        <v>-5.0909090909143823E-5</v>
      </c>
      <c r="N39" s="19">
        <v>11</v>
      </c>
      <c r="O39" s="12">
        <v>11225</v>
      </c>
      <c r="P39" s="49">
        <v>940.14700000000005</v>
      </c>
      <c r="Q39" s="55">
        <v>11</v>
      </c>
      <c r="R39" s="17">
        <f>S39/Q39</f>
        <v>-4.4545454545500849E-5</v>
      </c>
      <c r="S39" s="21">
        <f>S38-((O39-O38)*0.0007)</f>
        <v>-4.9000000000050934E-4</v>
      </c>
      <c r="T39" s="18">
        <f>(S39-S38)/(O39-O38)</f>
        <v>-6.9999999999999999E-4</v>
      </c>
      <c r="U39" s="11">
        <f>P39+S39</f>
        <v>940.14651000000003</v>
      </c>
      <c r="V39" s="49">
        <v>9</v>
      </c>
      <c r="W39" s="49">
        <f>R39</f>
        <v>-4.4545454545500849E-5</v>
      </c>
      <c r="X39" s="49">
        <f>W39*V39</f>
        <v>-4.0090909090950764E-4</v>
      </c>
      <c r="Y39" s="66">
        <f>U39+X39</f>
        <v>940.14610909090914</v>
      </c>
      <c r="Z39" s="12"/>
    </row>
    <row r="40" spans="1:26" ht="16.5" thickTop="1" thickBot="1" x14ac:dyDescent="0.3">
      <c r="A40" s="66"/>
      <c r="B40" s="64"/>
      <c r="C40" s="65"/>
      <c r="E40" s="66"/>
      <c r="F40" s="64"/>
      <c r="G40" s="70"/>
      <c r="H40" s="65"/>
      <c r="J40" s="56"/>
      <c r="K40" s="18"/>
      <c r="L40" s="20"/>
      <c r="M40" s="16"/>
      <c r="N40" s="19">
        <v>11</v>
      </c>
      <c r="O40" s="12">
        <v>11227.76</v>
      </c>
      <c r="P40" s="64">
        <v>939.1</v>
      </c>
      <c r="Q40" s="55"/>
      <c r="R40" s="17"/>
      <c r="S40" s="21"/>
      <c r="T40" s="18"/>
      <c r="U40" s="11"/>
      <c r="V40" s="49"/>
      <c r="W40" s="49"/>
      <c r="X40" s="49"/>
      <c r="Y40" s="66"/>
      <c r="Z40" s="12"/>
    </row>
    <row r="41" spans="1:26" ht="16.5" thickTop="1" thickBot="1" x14ac:dyDescent="0.3">
      <c r="A41" s="66"/>
      <c r="B41" s="64"/>
      <c r="C41" s="65"/>
      <c r="E41" s="66"/>
      <c r="F41" s="64"/>
      <c r="G41" s="70"/>
      <c r="H41" s="65"/>
      <c r="J41" s="56"/>
      <c r="K41" s="18"/>
      <c r="L41" s="20"/>
      <c r="M41" s="16"/>
      <c r="N41" s="19">
        <v>20</v>
      </c>
      <c r="O41" s="12">
        <v>11228.5</v>
      </c>
      <c r="P41" s="64">
        <v>940.19</v>
      </c>
      <c r="Q41" s="55"/>
      <c r="R41" s="17"/>
      <c r="S41" s="21"/>
      <c r="T41" s="18"/>
      <c r="U41" s="11"/>
      <c r="V41" s="49"/>
      <c r="W41" s="49"/>
      <c r="X41" s="49"/>
      <c r="Y41" s="66"/>
      <c r="Z41" s="12"/>
    </row>
    <row r="42" spans="1:26" ht="16.5" thickTop="1" thickBot="1" x14ac:dyDescent="0.3">
      <c r="A42" s="66"/>
      <c r="B42" s="64"/>
      <c r="C42" s="65"/>
      <c r="E42" s="66"/>
      <c r="F42" s="64"/>
      <c r="G42" s="70"/>
      <c r="H42" s="65"/>
      <c r="J42" s="56"/>
      <c r="K42" s="18"/>
      <c r="L42" s="20"/>
      <c r="M42" s="16"/>
      <c r="N42" s="19">
        <v>11</v>
      </c>
      <c r="O42" s="12">
        <v>11232.01</v>
      </c>
      <c r="P42" s="64">
        <v>940.25</v>
      </c>
      <c r="Q42" s="55"/>
      <c r="R42" s="17"/>
      <c r="S42" s="21"/>
      <c r="T42" s="18"/>
      <c r="U42" s="11"/>
      <c r="V42" s="49"/>
      <c r="W42" s="49"/>
      <c r="X42" s="49"/>
      <c r="Y42" s="66"/>
      <c r="Z42" s="12"/>
    </row>
    <row r="43" spans="1:26" ht="16.5" thickTop="1" thickBot="1" x14ac:dyDescent="0.3">
      <c r="A43" s="66"/>
      <c r="B43" s="64"/>
      <c r="C43" s="65"/>
      <c r="E43" s="66"/>
      <c r="F43" s="64"/>
      <c r="G43" s="70"/>
      <c r="H43" s="65"/>
      <c r="J43" s="56"/>
      <c r="K43" s="18"/>
      <c r="L43" s="20"/>
      <c r="M43" s="16"/>
      <c r="N43" s="19">
        <v>0</v>
      </c>
      <c r="O43" s="12">
        <v>11232.1</v>
      </c>
      <c r="P43" s="64">
        <v>939.17</v>
      </c>
      <c r="Q43" s="55">
        <v>0</v>
      </c>
      <c r="R43" s="17"/>
      <c r="S43" s="21"/>
      <c r="T43" s="18"/>
      <c r="U43" s="11"/>
      <c r="V43" s="49"/>
      <c r="W43" s="49"/>
      <c r="X43" s="49"/>
      <c r="Y43" s="66"/>
      <c r="Z43" s="12"/>
    </row>
    <row r="44" spans="1:26" ht="16.5" thickTop="1" thickBot="1" x14ac:dyDescent="0.3">
      <c r="A44" s="66"/>
      <c r="B44" s="64"/>
      <c r="C44" s="65"/>
      <c r="E44" s="66"/>
      <c r="F44" s="64"/>
      <c r="G44" s="70"/>
      <c r="H44" s="65"/>
      <c r="J44" s="56"/>
      <c r="K44" s="18"/>
      <c r="L44" s="20"/>
      <c r="M44" s="16"/>
      <c r="N44" s="19">
        <v>20</v>
      </c>
      <c r="O44" s="12">
        <v>11232.71</v>
      </c>
      <c r="P44" s="64">
        <v>939.18</v>
      </c>
      <c r="Q44" s="55"/>
      <c r="R44" s="17"/>
      <c r="S44" s="21"/>
      <c r="T44" s="18"/>
      <c r="U44" s="11"/>
      <c r="V44" s="49"/>
      <c r="W44" s="49"/>
      <c r="X44" s="49"/>
      <c r="Y44" s="66"/>
      <c r="Z44" s="12"/>
    </row>
    <row r="45" spans="1:26" ht="16.5" thickTop="1" thickBot="1" x14ac:dyDescent="0.3">
      <c r="A45" s="66"/>
      <c r="B45" s="64"/>
      <c r="C45" s="65"/>
      <c r="E45" s="66"/>
      <c r="F45" s="64"/>
      <c r="G45" s="70"/>
      <c r="H45" s="65"/>
      <c r="J45" s="56"/>
      <c r="K45" s="18"/>
      <c r="L45" s="20"/>
      <c r="M45" s="16"/>
      <c r="N45" s="19">
        <v>11</v>
      </c>
      <c r="O45" s="12">
        <v>11236.27</v>
      </c>
      <c r="P45" s="64">
        <v>939.22699999999998</v>
      </c>
      <c r="Q45" s="55"/>
      <c r="R45" s="17"/>
      <c r="S45" s="21"/>
      <c r="T45" s="18"/>
      <c r="U45" s="11"/>
      <c r="V45" s="49"/>
      <c r="W45" s="49"/>
      <c r="X45" s="49"/>
      <c r="Y45" s="66"/>
      <c r="Z45" s="12"/>
    </row>
    <row r="46" spans="1:26" ht="16.5" thickTop="1" thickBot="1" x14ac:dyDescent="0.3">
      <c r="A46" s="66"/>
      <c r="B46" s="64"/>
      <c r="C46" s="65"/>
      <c r="E46" s="66"/>
      <c r="F46" s="64"/>
      <c r="G46" s="70"/>
      <c r="H46" s="65"/>
      <c r="J46" s="56"/>
      <c r="K46" s="18"/>
      <c r="L46" s="20"/>
      <c r="M46" s="16"/>
      <c r="N46" s="19">
        <v>0</v>
      </c>
      <c r="O46" s="12">
        <v>11236.37</v>
      </c>
      <c r="P46" s="64">
        <v>940.32</v>
      </c>
      <c r="Q46" s="55">
        <v>0</v>
      </c>
      <c r="R46" s="17"/>
      <c r="S46" s="21"/>
      <c r="T46" s="18"/>
      <c r="U46" s="11"/>
      <c r="V46" s="49"/>
      <c r="W46" s="49"/>
      <c r="X46" s="49"/>
      <c r="Y46" s="66"/>
      <c r="Z46" s="12"/>
    </row>
    <row r="47" spans="1:26" ht="16.5" thickTop="1" thickBot="1" x14ac:dyDescent="0.3">
      <c r="A47" s="66"/>
      <c r="B47" s="64"/>
      <c r="C47" s="65"/>
      <c r="E47" s="66"/>
      <c r="F47" s="64"/>
      <c r="G47" s="70"/>
      <c r="H47" s="65"/>
      <c r="J47" s="56"/>
      <c r="K47" s="18"/>
      <c r="L47" s="20"/>
      <c r="M47" s="16"/>
      <c r="N47" s="19">
        <v>0</v>
      </c>
      <c r="O47" s="12">
        <v>11240.74</v>
      </c>
      <c r="P47" s="64">
        <v>939.3</v>
      </c>
      <c r="Q47" s="55">
        <v>0</v>
      </c>
      <c r="R47" s="17"/>
      <c r="S47" s="21"/>
      <c r="T47" s="18"/>
      <c r="U47" s="11"/>
      <c r="V47" s="49"/>
      <c r="W47" s="49"/>
      <c r="X47" s="49"/>
      <c r="Y47" s="66"/>
      <c r="Z47" s="12"/>
    </row>
    <row r="48" spans="1:26" ht="16.5" thickTop="1" thickBot="1" x14ac:dyDescent="0.3">
      <c r="A48" s="66"/>
      <c r="B48" s="64"/>
      <c r="C48" s="65"/>
      <c r="E48" s="66"/>
      <c r="F48" s="64"/>
      <c r="G48" s="70"/>
      <c r="H48" s="65"/>
      <c r="J48" s="56"/>
      <c r="K48" s="18"/>
      <c r="L48" s="20"/>
      <c r="M48" s="16"/>
      <c r="N48" s="19"/>
      <c r="O48" s="12">
        <v>11240.74</v>
      </c>
      <c r="P48" s="64">
        <v>939.29</v>
      </c>
      <c r="Q48" s="55">
        <v>20</v>
      </c>
      <c r="R48" s="17"/>
      <c r="S48" s="21"/>
      <c r="T48" s="18"/>
      <c r="U48" s="11"/>
      <c r="V48" s="49"/>
      <c r="W48" s="49"/>
      <c r="X48" s="49"/>
      <c r="Y48" s="66"/>
      <c r="Z48" s="12"/>
    </row>
    <row r="49" spans="1:32" ht="16.5" thickTop="1" thickBot="1" x14ac:dyDescent="0.3">
      <c r="A49" s="66"/>
      <c r="B49" s="64"/>
      <c r="C49" s="65"/>
      <c r="E49" s="66"/>
      <c r="F49" s="64"/>
      <c r="G49" s="70"/>
      <c r="H49" s="65"/>
      <c r="J49" s="56"/>
      <c r="K49" s="18"/>
      <c r="L49" s="20"/>
      <c r="M49" s="16"/>
      <c r="N49" s="19"/>
      <c r="O49" s="12">
        <v>11244.73</v>
      </c>
      <c r="P49" s="64">
        <v>940.44</v>
      </c>
      <c r="Q49" s="55">
        <v>20</v>
      </c>
      <c r="R49" s="17"/>
      <c r="S49" s="21"/>
      <c r="T49" s="18"/>
      <c r="U49" s="11"/>
      <c r="V49" s="49"/>
      <c r="W49" s="49"/>
      <c r="X49" s="49"/>
      <c r="Y49" s="66"/>
      <c r="Z49" s="12"/>
    </row>
    <row r="50" spans="1:32" ht="16.5" thickTop="1" thickBot="1" x14ac:dyDescent="0.3">
      <c r="A50" s="66"/>
      <c r="B50" s="64"/>
      <c r="C50" s="65"/>
      <c r="E50" s="66"/>
      <c r="F50" s="64"/>
      <c r="G50" s="70"/>
      <c r="H50" s="65"/>
      <c r="J50" s="56"/>
      <c r="K50" s="18"/>
      <c r="L50" s="20"/>
      <c r="M50" s="16"/>
      <c r="N50" s="19"/>
      <c r="O50" s="12">
        <v>11249.17</v>
      </c>
      <c r="P50" s="91">
        <v>939.43</v>
      </c>
      <c r="Q50" s="55">
        <v>20</v>
      </c>
      <c r="R50" s="17"/>
      <c r="S50" s="21"/>
      <c r="T50" s="18"/>
      <c r="U50" s="11"/>
      <c r="V50" s="49"/>
      <c r="W50" s="49"/>
      <c r="X50" s="49"/>
      <c r="Y50" s="66"/>
      <c r="Z50" s="12"/>
    </row>
    <row r="51" spans="1:32" ht="16.5" thickTop="1" thickBot="1" x14ac:dyDescent="0.3">
      <c r="A51" s="95">
        <f t="shared" ref="A51:A56" si="16">E51+B51</f>
        <v>940.45621527272726</v>
      </c>
      <c r="B51" s="91">
        <f t="shared" ref="B51:B56" si="17">(C51*(D51-2))</f>
        <v>-7.0000000000000007E-2</v>
      </c>
      <c r="C51" s="92">
        <v>-0.01</v>
      </c>
      <c r="D51" s="92">
        <v>9</v>
      </c>
      <c r="E51" s="95">
        <f t="shared" ref="E51:E57" si="18">J51+F51</f>
        <v>940.52621527272731</v>
      </c>
      <c r="F51" s="91">
        <f t="shared" ref="F51:F57" si="19">(H51*I51)</f>
        <v>-1.2072727272726216E-4</v>
      </c>
      <c r="G51" s="70"/>
      <c r="H51" s="105">
        <f t="shared" ref="H51:H57" si="20">M51</f>
        <v>-6.0363636363631079E-5</v>
      </c>
      <c r="I51" s="92">
        <v>2</v>
      </c>
      <c r="J51" s="56">
        <f t="shared" ref="J51:J57" si="21">P51+L51</f>
        <v>940.52633600000001</v>
      </c>
      <c r="K51" s="18">
        <f t="shared" ref="K51:K57" si="22">(L51-L50)/(O51-O50)</f>
        <v>-8.0000000000000015E-4</v>
      </c>
      <c r="L51" s="20">
        <f>(L50-(O51-O50)*0.0008)</f>
        <v>-6.6399999999994187E-4</v>
      </c>
      <c r="M51" s="16">
        <f>L51/N51</f>
        <v>-6.0363636363631079E-5</v>
      </c>
      <c r="N51" s="19">
        <v>11</v>
      </c>
      <c r="O51" s="12">
        <v>11250</v>
      </c>
      <c r="P51" s="11">
        <v>940.52700000000004</v>
      </c>
      <c r="Q51" s="55">
        <v>11</v>
      </c>
      <c r="R51" s="17">
        <f>S51/Q51</f>
        <v>-5.2818181818177188E-5</v>
      </c>
      <c r="S51" s="21">
        <f>S50-((O51-O50)*0.0007)</f>
        <v>-5.8099999999994907E-4</v>
      </c>
      <c r="T51" s="18">
        <f>(S51-S50)/(O51-O50)</f>
        <v>-6.9999999999999999E-4</v>
      </c>
      <c r="U51" s="11">
        <f t="shared" ref="U51:U57" si="23">P51+S51</f>
        <v>940.52641900000003</v>
      </c>
      <c r="V51" s="11">
        <v>8.7569999999999997</v>
      </c>
      <c r="W51" s="11">
        <f t="shared" ref="W51:W56" si="24">R51</f>
        <v>-5.2818181818177188E-5</v>
      </c>
      <c r="X51" s="11">
        <f t="shared" ref="X51:X56" si="25">W51*V51</f>
        <v>-4.6252881818177762E-4</v>
      </c>
      <c r="Y51" s="95">
        <f t="shared" ref="Y51:Y56" si="26">U51+X51</f>
        <v>940.52595647118187</v>
      </c>
      <c r="Z51" s="12"/>
    </row>
    <row r="52" spans="1:32" ht="16.5" thickTop="1" thickBot="1" x14ac:dyDescent="0.3">
      <c r="A52" s="95">
        <f t="shared" si="16"/>
        <v>940.89057890909089</v>
      </c>
      <c r="B52" s="91">
        <f t="shared" si="17"/>
        <v>-7.0000000000000007E-2</v>
      </c>
      <c r="C52" s="92">
        <v>-0.01</v>
      </c>
      <c r="D52" s="92">
        <v>9</v>
      </c>
      <c r="E52" s="95">
        <f t="shared" si="18"/>
        <v>940.96057890909094</v>
      </c>
      <c r="F52" s="91">
        <f t="shared" si="19"/>
        <v>-3.7570909090908987E-3</v>
      </c>
      <c r="G52" s="70"/>
      <c r="H52" s="105">
        <f t="shared" si="20"/>
        <v>-1.8785454545454494E-3</v>
      </c>
      <c r="I52" s="92">
        <v>2</v>
      </c>
      <c r="J52" s="56">
        <f t="shared" si="21"/>
        <v>940.964336</v>
      </c>
      <c r="K52" s="18">
        <f t="shared" si="22"/>
        <v>-8.0000000000000004E-4</v>
      </c>
      <c r="L52" s="20">
        <f>(L51-(O52-O51)*0.0008)</f>
        <v>-2.0663999999999943E-2</v>
      </c>
      <c r="M52" s="16">
        <f>L52/N52</f>
        <v>-1.8785454545454494E-3</v>
      </c>
      <c r="N52" s="19">
        <v>11</v>
      </c>
      <c r="O52" s="12">
        <v>11275</v>
      </c>
      <c r="P52" s="11">
        <v>940.98500000000001</v>
      </c>
      <c r="Q52" s="55">
        <v>11</v>
      </c>
      <c r="R52" s="17">
        <f>S52/Q52</f>
        <v>-1.6437272727272681E-3</v>
      </c>
      <c r="S52" s="21">
        <f>S51-((O52-O51)*0.0007)</f>
        <v>-1.8080999999999948E-2</v>
      </c>
      <c r="T52" s="18">
        <f>(S52-S51)/(O52-O51)</f>
        <v>-6.9999999999999988E-4</v>
      </c>
      <c r="U52" s="11">
        <f t="shared" si="23"/>
        <v>940.96691899999996</v>
      </c>
      <c r="V52" s="11">
        <v>7.4665999999999997</v>
      </c>
      <c r="W52" s="11">
        <f t="shared" si="24"/>
        <v>-1.6437272727272681E-3</v>
      </c>
      <c r="X52" s="11">
        <f t="shared" si="25"/>
        <v>-1.2273054054545419E-2</v>
      </c>
      <c r="Y52" s="95">
        <f t="shared" si="26"/>
        <v>940.95464594594546</v>
      </c>
      <c r="Z52" s="12"/>
    </row>
    <row r="53" spans="1:32" ht="16.5" thickTop="1" thickBot="1" x14ac:dyDescent="0.3">
      <c r="A53" s="66">
        <f t="shared" si="16"/>
        <v>941.34594254545459</v>
      </c>
      <c r="B53" s="64">
        <f t="shared" si="17"/>
        <v>-7.0000000000000007E-2</v>
      </c>
      <c r="C53">
        <v>-0.01</v>
      </c>
      <c r="D53" s="92">
        <v>9</v>
      </c>
      <c r="E53" s="66">
        <f t="shared" si="18"/>
        <v>941.41594254545464</v>
      </c>
      <c r="F53" s="64">
        <f t="shared" si="19"/>
        <v>-7.3934545454545355E-3</v>
      </c>
      <c r="G53" s="70"/>
      <c r="H53" s="65">
        <f t="shared" si="20"/>
        <v>-3.6967272727272678E-3</v>
      </c>
      <c r="I53">
        <v>2</v>
      </c>
      <c r="J53" s="56">
        <f t="shared" si="21"/>
        <v>941.42333600000006</v>
      </c>
      <c r="K53" s="18">
        <f t="shared" si="22"/>
        <v>-8.0000000000000004E-4</v>
      </c>
      <c r="L53" s="20">
        <f>(L52-(O53-O52)*0.0008)</f>
        <v>-4.0663999999999943E-2</v>
      </c>
      <c r="M53" s="16">
        <f>L53/N53</f>
        <v>-3.6967272727272678E-3</v>
      </c>
      <c r="N53" s="19">
        <v>11</v>
      </c>
      <c r="O53" s="12">
        <v>11300</v>
      </c>
      <c r="P53" s="11">
        <v>941.46400000000006</v>
      </c>
      <c r="Q53" s="55">
        <v>11</v>
      </c>
      <c r="R53" s="17">
        <f>S53/Q53</f>
        <v>-3.2346363636363588E-3</v>
      </c>
      <c r="S53" s="21">
        <f>S52-((O53-O52)*0.0007)</f>
        <v>-3.5580999999999946E-2</v>
      </c>
      <c r="T53" s="18">
        <f>(S53-S52)/(O53-O52)</f>
        <v>-6.9999999999999988E-4</v>
      </c>
      <c r="U53" s="11">
        <f t="shared" si="23"/>
        <v>941.42841900000008</v>
      </c>
      <c r="V53" s="49">
        <v>6.1794000000000002</v>
      </c>
      <c r="W53" s="49">
        <f t="shared" si="24"/>
        <v>-3.2346363636363588E-3</v>
      </c>
      <c r="X53" s="49">
        <f t="shared" si="25"/>
        <v>-1.9988111945454516E-2</v>
      </c>
      <c r="Y53" s="66">
        <f t="shared" si="26"/>
        <v>941.40843088805457</v>
      </c>
      <c r="Z53" s="12"/>
    </row>
    <row r="54" spans="1:32" ht="16.5" thickTop="1" thickBot="1" x14ac:dyDescent="0.3">
      <c r="A54" s="66">
        <f t="shared" si="16"/>
        <v>941.83030618181829</v>
      </c>
      <c r="B54" s="64">
        <f t="shared" si="17"/>
        <v>-0.04</v>
      </c>
      <c r="C54">
        <v>-0.01</v>
      </c>
      <c r="D54">
        <v>6</v>
      </c>
      <c r="E54" s="66">
        <f t="shared" si="18"/>
        <v>941.87030618181825</v>
      </c>
      <c r="F54" s="64">
        <f t="shared" si="19"/>
        <v>-1.102981818181817E-2</v>
      </c>
      <c r="G54" s="70"/>
      <c r="H54" s="65">
        <f t="shared" si="20"/>
        <v>-5.5149090909090851E-3</v>
      </c>
      <c r="I54">
        <v>2</v>
      </c>
      <c r="J54" s="56">
        <f t="shared" si="21"/>
        <v>941.88133600000003</v>
      </c>
      <c r="K54" s="18">
        <f t="shared" si="22"/>
        <v>-7.9999999999999993E-4</v>
      </c>
      <c r="L54" s="20">
        <f>(L53-(O54-O53)*0.0008)</f>
        <v>-6.066399999999994E-2</v>
      </c>
      <c r="M54" s="16">
        <f>L54/N54</f>
        <v>-5.5149090909090851E-3</v>
      </c>
      <c r="N54" s="19">
        <v>11</v>
      </c>
      <c r="O54" s="12">
        <v>11325</v>
      </c>
      <c r="P54" s="11">
        <v>941.94200000000001</v>
      </c>
      <c r="Q54" s="55">
        <v>11</v>
      </c>
      <c r="R54" s="17">
        <f>S54/Q54</f>
        <v>-4.8255454545454496E-3</v>
      </c>
      <c r="S54" s="21">
        <f>S53-((O54-O53)*0.0007)</f>
        <v>-5.3080999999999948E-2</v>
      </c>
      <c r="T54" s="18">
        <f>(S54-S53)/(O54-O53)</f>
        <v>-7.000000000000001E-4</v>
      </c>
      <c r="U54" s="11">
        <f t="shared" si="23"/>
        <v>941.88891899999999</v>
      </c>
      <c r="V54" s="49">
        <v>4.8925999999999998</v>
      </c>
      <c r="W54" s="49">
        <f t="shared" si="24"/>
        <v>-4.8255454545454496E-3</v>
      </c>
      <c r="X54" s="49">
        <f t="shared" si="25"/>
        <v>-2.3609463690909067E-2</v>
      </c>
      <c r="Y54" s="66">
        <f t="shared" si="26"/>
        <v>941.86530953630904</v>
      </c>
      <c r="Z54" s="12"/>
    </row>
    <row r="55" spans="1:32" ht="16.5" thickTop="1" thickBot="1" x14ac:dyDescent="0.3">
      <c r="A55" s="66">
        <f t="shared" si="16"/>
        <v>942.22769281818194</v>
      </c>
      <c r="B55" s="64">
        <f t="shared" si="17"/>
        <v>-3.6977000000000003E-2</v>
      </c>
      <c r="C55">
        <v>-0.01</v>
      </c>
      <c r="D55" s="64">
        <v>5.6977000000000002</v>
      </c>
      <c r="E55" s="66">
        <f t="shared" si="18"/>
        <v>942.26466981818191</v>
      </c>
      <c r="F55" s="64">
        <f t="shared" si="19"/>
        <v>-1.4666181818181807E-2</v>
      </c>
      <c r="G55" s="70"/>
      <c r="H55" s="65">
        <f t="shared" si="20"/>
        <v>-7.3330909090909037E-3</v>
      </c>
      <c r="I55">
        <v>2</v>
      </c>
      <c r="J55" s="56">
        <f t="shared" si="21"/>
        <v>942.27933600000006</v>
      </c>
      <c r="K55" s="18">
        <f t="shared" si="22"/>
        <v>-8.0000000000000015E-4</v>
      </c>
      <c r="L55" s="20">
        <f>(L54-(O55-O54)*0.0008)</f>
        <v>-8.0663999999999944E-2</v>
      </c>
      <c r="M55" s="16">
        <f>L55/N55</f>
        <v>-7.3330909090909037E-3</v>
      </c>
      <c r="N55" s="19">
        <v>11</v>
      </c>
      <c r="O55" s="12">
        <v>11350</v>
      </c>
      <c r="P55" s="19">
        <v>942.36</v>
      </c>
      <c r="Q55" s="55">
        <v>11</v>
      </c>
      <c r="R55" s="17">
        <f>S55/Q55</f>
        <v>-6.4164545454545412E-3</v>
      </c>
      <c r="S55" s="21">
        <f>S54-((O55-O54)*0.0007)</f>
        <v>-7.0580999999999949E-2</v>
      </c>
      <c r="T55" s="18">
        <f>(S55-S54)/(O55-O54)</f>
        <v>-7.000000000000001E-4</v>
      </c>
      <c r="U55" s="11">
        <f t="shared" si="23"/>
        <v>942.28941900000007</v>
      </c>
      <c r="V55" s="49">
        <v>3.6088</v>
      </c>
      <c r="W55" s="49">
        <f t="shared" si="24"/>
        <v>-6.4164545454545412E-3</v>
      </c>
      <c r="X55" s="49">
        <f t="shared" si="25"/>
        <v>-2.3155701163636348E-2</v>
      </c>
      <c r="Y55" s="66">
        <f t="shared" si="26"/>
        <v>942.26626329883641</v>
      </c>
      <c r="Z55" s="12"/>
    </row>
    <row r="56" spans="1:32" ht="16.5" thickTop="1" thickBot="1" x14ac:dyDescent="0.3">
      <c r="A56" s="66">
        <f t="shared" si="16"/>
        <v>943.40260999999998</v>
      </c>
      <c r="B56" s="64">
        <f t="shared" si="17"/>
        <v>-3.3890000000000003E-2</v>
      </c>
      <c r="C56">
        <v>-0.01</v>
      </c>
      <c r="D56" s="64">
        <v>5.3890000000000002</v>
      </c>
      <c r="E56" s="66">
        <f t="shared" si="18"/>
        <v>943.43650000000002</v>
      </c>
      <c r="F56" s="64">
        <f t="shared" si="19"/>
        <v>0.10100000000000001</v>
      </c>
      <c r="G56" s="70"/>
      <c r="H56" s="65">
        <f t="shared" si="20"/>
        <v>5.0500000000000003E-2</v>
      </c>
      <c r="I56">
        <v>2</v>
      </c>
      <c r="J56" s="54">
        <f t="shared" si="21"/>
        <v>943.33550000000002</v>
      </c>
      <c r="K56" s="31">
        <f t="shared" si="22"/>
        <v>2.5446559999999997E-2</v>
      </c>
      <c r="L56" s="24">
        <f>M56*N56</f>
        <v>0.55549999999999999</v>
      </c>
      <c r="M56" s="25">
        <v>5.0500000000000003E-2</v>
      </c>
      <c r="N56" s="9">
        <v>11</v>
      </c>
      <c r="O56" s="26">
        <v>11375</v>
      </c>
      <c r="P56" s="10">
        <v>942.78</v>
      </c>
      <c r="Q56" s="27">
        <v>11</v>
      </c>
      <c r="R56" s="28">
        <v>-7.2099999999999997E-2</v>
      </c>
      <c r="S56" s="29">
        <f>R56*Q56</f>
        <v>-0.79309999999999992</v>
      </c>
      <c r="T56" s="31">
        <f>ABS((S56-S55)/(O56-O55))</f>
        <v>2.8900759999999998E-2</v>
      </c>
      <c r="U56" s="50">
        <f t="shared" si="23"/>
        <v>941.98689999999999</v>
      </c>
      <c r="V56" s="60">
        <v>2.3285</v>
      </c>
      <c r="W56" s="49">
        <f t="shared" si="24"/>
        <v>-7.2099999999999997E-2</v>
      </c>
      <c r="X56" s="49">
        <f t="shared" si="25"/>
        <v>-0.16788485</v>
      </c>
      <c r="Y56" s="66">
        <f t="shared" si="26"/>
        <v>941.81901515000004</v>
      </c>
      <c r="Z56" s="12"/>
    </row>
    <row r="57" spans="1:32" ht="16.5" thickTop="1" thickBot="1" x14ac:dyDescent="0.3">
      <c r="A57" s="68"/>
      <c r="C57">
        <v>-0.01</v>
      </c>
      <c r="E57" s="66">
        <f t="shared" si="18"/>
        <v>943.82759399885458</v>
      </c>
      <c r="F57" s="64">
        <f t="shared" si="19"/>
        <v>9.8091384439147805E-2</v>
      </c>
      <c r="G57" s="70"/>
      <c r="H57" s="65">
        <f t="shared" si="20"/>
        <v>4.9045692219573903E-2</v>
      </c>
      <c r="I57">
        <v>2</v>
      </c>
      <c r="J57" s="54">
        <f t="shared" si="21"/>
        <v>943.72950261441542</v>
      </c>
      <c r="K57" s="31">
        <f t="shared" si="22"/>
        <v>-6.3989542338748428E-4</v>
      </c>
      <c r="L57" s="24">
        <f>M57*N57</f>
        <v>0.53950261441531289</v>
      </c>
      <c r="M57" s="25">
        <v>4.9045692219573903E-2</v>
      </c>
      <c r="N57" s="9">
        <v>11</v>
      </c>
      <c r="O57" s="26">
        <v>11400</v>
      </c>
      <c r="P57" s="9">
        <v>943.19</v>
      </c>
      <c r="Q57" s="27">
        <v>11</v>
      </c>
      <c r="R57" s="28">
        <v>-7.2393636867276456E-2</v>
      </c>
      <c r="S57" s="29">
        <f>R57*Q57</f>
        <v>-0.79633000554004107</v>
      </c>
      <c r="T57" s="31">
        <f>ABS((S57-S56)/(O57-O56))</f>
        <v>1.2920022160164634E-4</v>
      </c>
      <c r="U57" s="50">
        <f t="shared" si="23"/>
        <v>942.39366999445997</v>
      </c>
      <c r="V57" s="60"/>
      <c r="W57" s="60"/>
      <c r="X57" s="60"/>
      <c r="Y57" s="68"/>
      <c r="Z57" s="12"/>
    </row>
    <row r="58" spans="1:32" ht="15.75" thickTop="1" x14ac:dyDescent="0.25">
      <c r="J58" s="60"/>
      <c r="K58" s="31"/>
      <c r="L58" s="24"/>
      <c r="M58" s="25"/>
      <c r="N58" s="61"/>
      <c r="O58" s="26"/>
      <c r="P58" s="61"/>
      <c r="Q58" s="61"/>
      <c r="R58" s="28"/>
      <c r="S58" s="29"/>
      <c r="T58" s="31"/>
      <c r="U58" s="60"/>
      <c r="V58" s="60"/>
      <c r="W58" s="60"/>
      <c r="X58" s="60"/>
      <c r="AE58" t="s">
        <v>22</v>
      </c>
      <c r="AF58">
        <v>940.71</v>
      </c>
    </row>
    <row r="59" spans="1:32" x14ac:dyDescent="0.25">
      <c r="J59" s="60"/>
      <c r="K59" s="31"/>
      <c r="L59" s="24"/>
      <c r="M59" s="25"/>
      <c r="N59" s="61"/>
      <c r="O59" s="26"/>
      <c r="P59" s="61"/>
      <c r="Q59" s="61"/>
      <c r="R59" s="28"/>
      <c r="S59" s="29"/>
      <c r="T59" s="31"/>
      <c r="U59" s="60"/>
      <c r="V59" s="60"/>
      <c r="W59" s="60"/>
      <c r="X59" s="60"/>
      <c r="AE59" t="s">
        <v>20</v>
      </c>
      <c r="AF59">
        <f>AF58-AF3</f>
        <v>7.7100000000000364</v>
      </c>
    </row>
    <row r="60" spans="1:32" x14ac:dyDescent="0.25">
      <c r="AD60" t="s">
        <v>21</v>
      </c>
      <c r="AF60">
        <v>0.5</v>
      </c>
    </row>
    <row r="62" spans="1:32" x14ac:dyDescent="0.25">
      <c r="AE62">
        <f>1.5*(AF59+AF60+1.5)</f>
        <v>14.565000000000055</v>
      </c>
    </row>
    <row r="63" spans="1:32" x14ac:dyDescent="0.25">
      <c r="AE63">
        <f>AE62/0.93969262</f>
        <v>15.499749269074876</v>
      </c>
    </row>
  </sheetData>
  <sortState xmlns:xlrd2="http://schemas.microsoft.com/office/spreadsheetml/2017/richdata2" ref="A4:Y57">
    <sortCondition ref="O7:O57"/>
  </sortState>
  <mergeCells count="2">
    <mergeCell ref="O2:P2"/>
    <mergeCell ref="O1: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F147D-CBAA-42B8-BE10-1895A81331DA}">
  <dimension ref="A1:AF62"/>
  <sheetViews>
    <sheetView workbookViewId="0">
      <selection activeCell="Q26" sqref="Q26:U26"/>
    </sheetView>
  </sheetViews>
  <sheetFormatPr defaultRowHeight="15" x14ac:dyDescent="0.25"/>
  <cols>
    <col min="2" max="2" width="10.28515625" customWidth="1"/>
    <col min="3" max="3" width="10" customWidth="1"/>
    <col min="7" max="7" width="10" customWidth="1"/>
    <col min="8" max="8" width="9.5703125" customWidth="1"/>
    <col min="15" max="15" width="9.5703125" bestFit="1" customWidth="1"/>
    <col min="19" max="19" width="10.28515625" customWidth="1"/>
    <col min="24" max="24" width="9.85546875" customWidth="1"/>
    <col min="31" max="31" width="23.140625" bestFit="1" customWidth="1"/>
  </cols>
  <sheetData>
    <row r="1" spans="1:32" ht="33" customHeight="1" thickTop="1" thickBot="1" x14ac:dyDescent="0.3">
      <c r="A1" t="s">
        <v>15</v>
      </c>
      <c r="C1" s="103"/>
      <c r="J1" s="109"/>
      <c r="L1">
        <v>2.7074999999999998E-3</v>
      </c>
      <c r="N1" s="92"/>
      <c r="O1" s="287" t="s">
        <v>14</v>
      </c>
      <c r="P1" s="288"/>
      <c r="Q1" s="109" t="s">
        <v>13</v>
      </c>
      <c r="S1">
        <v>1.9480000000000001E-3</v>
      </c>
      <c r="U1" s="92"/>
      <c r="Z1" s="26"/>
    </row>
    <row r="2" spans="1:32" ht="46.5" thickTop="1" thickBot="1" x14ac:dyDescent="0.3">
      <c r="A2" s="96" t="s">
        <v>17</v>
      </c>
      <c r="B2" s="83" t="s">
        <v>10</v>
      </c>
      <c r="C2" s="69"/>
      <c r="D2" s="101" t="s">
        <v>18</v>
      </c>
      <c r="E2" s="101" t="s">
        <v>24</v>
      </c>
      <c r="F2" s="101" t="s">
        <v>27</v>
      </c>
      <c r="G2" s="83" t="s">
        <v>10</v>
      </c>
      <c r="H2" s="101" t="s">
        <v>26</v>
      </c>
      <c r="I2" s="101" t="s">
        <v>25</v>
      </c>
      <c r="J2" s="107" t="s">
        <v>12</v>
      </c>
      <c r="K2" s="111" t="s">
        <v>11</v>
      </c>
      <c r="L2" s="111" t="s">
        <v>10</v>
      </c>
      <c r="M2" s="63" t="s">
        <v>9</v>
      </c>
      <c r="N2" s="118" t="s">
        <v>8</v>
      </c>
      <c r="O2" s="63" t="s">
        <v>0</v>
      </c>
      <c r="P2" s="118" t="s">
        <v>7</v>
      </c>
      <c r="Q2" s="62" t="s">
        <v>8</v>
      </c>
      <c r="R2" s="63" t="s">
        <v>9</v>
      </c>
      <c r="S2" s="111" t="s">
        <v>10</v>
      </c>
      <c r="T2" s="111" t="s">
        <v>11</v>
      </c>
      <c r="U2" s="134" t="s">
        <v>12</v>
      </c>
      <c r="V2" s="101" t="s">
        <v>24</v>
      </c>
      <c r="W2" s="101" t="s">
        <v>18</v>
      </c>
      <c r="X2" s="83" t="s">
        <v>10</v>
      </c>
      <c r="Y2" s="83" t="s">
        <v>17</v>
      </c>
      <c r="Z2" s="35"/>
      <c r="AE2" t="s">
        <v>19</v>
      </c>
      <c r="AF2">
        <v>933</v>
      </c>
    </row>
    <row r="3" spans="1:32" ht="15.75" customHeight="1" thickTop="1" thickBot="1" x14ac:dyDescent="0.3">
      <c r="A3" s="93"/>
      <c r="B3" s="98"/>
      <c r="C3" s="102"/>
      <c r="D3" s="100"/>
      <c r="E3" s="98"/>
      <c r="F3" s="99"/>
      <c r="G3" s="98"/>
      <c r="H3" s="98"/>
      <c r="I3" s="98">
        <v>0</v>
      </c>
      <c r="J3" s="106">
        <f t="shared" ref="J3:J15" si="0">P3+L3</f>
        <v>944.11</v>
      </c>
      <c r="K3" s="110"/>
      <c r="L3" s="113">
        <f>M3*N3</f>
        <v>0</v>
      </c>
      <c r="M3" s="115">
        <v>0</v>
      </c>
      <c r="N3" s="117">
        <v>11</v>
      </c>
      <c r="O3" s="120">
        <v>10875</v>
      </c>
      <c r="P3" s="122">
        <v>944.11</v>
      </c>
      <c r="Q3" s="124">
        <v>11</v>
      </c>
      <c r="R3" s="127">
        <v>-0.02</v>
      </c>
      <c r="S3" s="129">
        <f>R3*Q3</f>
        <v>-0.22</v>
      </c>
      <c r="T3" s="131"/>
      <c r="U3" s="133">
        <f t="shared" ref="U3:U9" si="1">P3+S3</f>
        <v>943.89</v>
      </c>
      <c r="V3" s="133"/>
      <c r="W3" s="133"/>
      <c r="X3" s="133"/>
      <c r="Y3" s="63"/>
    </row>
    <row r="4" spans="1:32" ht="15.75" customHeight="1" thickTop="1" thickBot="1" x14ac:dyDescent="0.3">
      <c r="A4" s="97">
        <f t="shared" ref="A4:A16" si="2">F4+B4</f>
        <v>942.99368750000008</v>
      </c>
      <c r="B4" s="99">
        <f t="shared" ref="B4:B27" si="3">(D4*(E4-I4))</f>
        <v>-7.400000000000001E-2</v>
      </c>
      <c r="C4" s="70">
        <f t="shared" ref="C4:C17" si="4">D4-M4</f>
        <v>-4.6153409090909092E-2</v>
      </c>
      <c r="D4" s="100">
        <v>-0.04</v>
      </c>
      <c r="E4" s="98">
        <v>1.85</v>
      </c>
      <c r="F4" s="99">
        <f t="shared" ref="F4:F35" si="5">J4+G4</f>
        <v>943.06768750000003</v>
      </c>
      <c r="G4" s="99">
        <f t="shared" ref="G4:G35" si="6">(H4*I4)</f>
        <v>0</v>
      </c>
      <c r="H4" s="98"/>
      <c r="I4" s="98">
        <v>0</v>
      </c>
      <c r="J4" s="106">
        <f t="shared" si="0"/>
        <v>943.06768750000003</v>
      </c>
      <c r="K4" s="112">
        <f t="shared" ref="K4:K15" si="7">(L4-L3)/(O4-O3)</f>
        <v>2.7074999999999998E-3</v>
      </c>
      <c r="L4" s="114">
        <f>((O4-O3)*L$1)+L3</f>
        <v>6.7687499999999998E-2</v>
      </c>
      <c r="M4" s="116">
        <f t="shared" ref="M4:M17" si="8">L4/N4</f>
        <v>6.1534090909090905E-3</v>
      </c>
      <c r="N4" s="119">
        <v>11</v>
      </c>
      <c r="O4" s="121">
        <v>10900</v>
      </c>
      <c r="P4" s="123">
        <v>943</v>
      </c>
      <c r="Q4" s="126">
        <v>11</v>
      </c>
      <c r="R4" s="127">
        <v>-2.2100000000000002E-2</v>
      </c>
      <c r="S4" s="129">
        <f>R4*Q4</f>
        <v>-0.24310000000000001</v>
      </c>
      <c r="T4" s="132">
        <f t="shared" ref="T4:T9" si="9">(S4-S3)/(O4-O3)</f>
        <v>-9.2400000000000034E-4</v>
      </c>
      <c r="U4" s="133">
        <f t="shared" si="1"/>
        <v>942.75689999999997</v>
      </c>
      <c r="V4" s="133"/>
      <c r="W4" s="127"/>
      <c r="X4" s="127"/>
      <c r="Y4" s="63"/>
    </row>
    <row r="5" spans="1:32" ht="16.5" thickTop="1" thickBot="1" x14ac:dyDescent="0.3">
      <c r="A5" s="97">
        <f t="shared" si="2"/>
        <v>942.11037499999986</v>
      </c>
      <c r="B5" s="99">
        <f t="shared" si="3"/>
        <v>-0.08</v>
      </c>
      <c r="C5" s="70">
        <f t="shared" si="4"/>
        <v>-5.2306818181818183E-2</v>
      </c>
      <c r="D5" s="100">
        <v>-0.04</v>
      </c>
      <c r="E5" s="98">
        <v>2</v>
      </c>
      <c r="F5" s="99">
        <f t="shared" si="5"/>
        <v>942.1903749999999</v>
      </c>
      <c r="G5" s="99">
        <f t="shared" si="6"/>
        <v>0</v>
      </c>
      <c r="H5" s="98"/>
      <c r="I5" s="98">
        <v>0</v>
      </c>
      <c r="J5" s="108">
        <f t="shared" si="0"/>
        <v>942.1903749999999</v>
      </c>
      <c r="K5" s="112">
        <f t="shared" si="7"/>
        <v>2.7074999999999998E-3</v>
      </c>
      <c r="L5" s="114">
        <f t="shared" ref="L5:L15" si="10">((O5-O4)*L$1)+L4</f>
        <v>0.135375</v>
      </c>
      <c r="M5" s="116">
        <f t="shared" si="8"/>
        <v>1.2306818181818181E-2</v>
      </c>
      <c r="N5" s="119">
        <v>11</v>
      </c>
      <c r="O5" s="121">
        <v>10925</v>
      </c>
      <c r="P5" s="123">
        <v>942.05499999999995</v>
      </c>
      <c r="Q5" s="125">
        <v>11</v>
      </c>
      <c r="R5" s="128">
        <f>S5/Q5</f>
        <v>-2.6527272727272729E-2</v>
      </c>
      <c r="S5" s="130">
        <f>S4-((O5-O4)*S$1)</f>
        <v>-0.2918</v>
      </c>
      <c r="T5" s="112">
        <f t="shared" si="9"/>
        <v>-1.9479999999999996E-3</v>
      </c>
      <c r="U5" s="123">
        <f t="shared" si="1"/>
        <v>941.76319999999998</v>
      </c>
      <c r="V5" s="108">
        <v>4.9820000000000002</v>
      </c>
      <c r="W5" s="135">
        <v>-0.04</v>
      </c>
      <c r="X5" s="135"/>
      <c r="Y5" s="136"/>
    </row>
    <row r="6" spans="1:32" ht="16.5" thickTop="1" thickBot="1" x14ac:dyDescent="0.3">
      <c r="A6" s="66">
        <f t="shared" si="2"/>
        <v>941.42252272727262</v>
      </c>
      <c r="B6" s="64">
        <f t="shared" si="3"/>
        <v>-0.08</v>
      </c>
      <c r="C6" s="70">
        <f t="shared" si="4"/>
        <v>-5.8460227272727275E-2</v>
      </c>
      <c r="D6" s="65">
        <v>-0.04</v>
      </c>
      <c r="E6">
        <v>3</v>
      </c>
      <c r="F6" s="66">
        <f t="shared" si="5"/>
        <v>941.50252272727266</v>
      </c>
      <c r="G6" s="64">
        <f t="shared" si="6"/>
        <v>1.8460227272727271E-2</v>
      </c>
      <c r="H6" s="158">
        <f>M6</f>
        <v>1.8460227272727271E-2</v>
      </c>
      <c r="I6">
        <v>1</v>
      </c>
      <c r="J6" s="56">
        <f t="shared" si="0"/>
        <v>941.48406249999994</v>
      </c>
      <c r="K6" s="18">
        <f t="shared" si="7"/>
        <v>2.7074999999999994E-3</v>
      </c>
      <c r="L6" s="20">
        <f t="shared" si="10"/>
        <v>0.20306249999999998</v>
      </c>
      <c r="M6" s="16">
        <f t="shared" si="8"/>
        <v>1.8460227272727271E-2</v>
      </c>
      <c r="N6" s="19">
        <v>11</v>
      </c>
      <c r="O6" s="12">
        <v>10950</v>
      </c>
      <c r="P6" s="11">
        <v>941.28099999999995</v>
      </c>
      <c r="Q6" s="55">
        <v>11</v>
      </c>
      <c r="R6" s="17">
        <f>S6/Q6</f>
        <v>-3.0954545454545457E-2</v>
      </c>
      <c r="S6" s="21">
        <f>S5-((O6-O5)*S$1)</f>
        <v>-0.34050000000000002</v>
      </c>
      <c r="T6" s="18">
        <f t="shared" si="9"/>
        <v>-1.9480000000000009E-3</v>
      </c>
      <c r="U6" s="11">
        <f t="shared" si="1"/>
        <v>940.94049999999993</v>
      </c>
      <c r="V6" s="49">
        <v>5.4379999999999997</v>
      </c>
      <c r="W6" s="49">
        <v>-0.04</v>
      </c>
      <c r="X6" s="49">
        <f>W6*V6</f>
        <v>-0.21751999999999999</v>
      </c>
      <c r="Y6" s="66">
        <f>U6+X6</f>
        <v>940.72297999999989</v>
      </c>
    </row>
    <row r="7" spans="1:32" ht="16.5" thickTop="1" thickBot="1" x14ac:dyDescent="0.3">
      <c r="A7" s="66">
        <f t="shared" si="2"/>
        <v>940.86877845454546</v>
      </c>
      <c r="B7" s="64">
        <f t="shared" si="3"/>
        <v>-0.11289200000000001</v>
      </c>
      <c r="C7" s="70">
        <f t="shared" si="4"/>
        <v>-6.4613636363636359E-2</v>
      </c>
      <c r="D7" s="65">
        <v>-0.04</v>
      </c>
      <c r="E7">
        <v>4.3223000000000003</v>
      </c>
      <c r="F7" s="66">
        <f t="shared" si="5"/>
        <v>940.98167045454545</v>
      </c>
      <c r="G7" s="64">
        <f t="shared" si="6"/>
        <v>3.6920454545454541E-2</v>
      </c>
      <c r="H7" s="158">
        <f>M7</f>
        <v>2.4613636363636362E-2</v>
      </c>
      <c r="I7">
        <v>1.5</v>
      </c>
      <c r="J7" s="56">
        <f t="shared" si="0"/>
        <v>940.94475</v>
      </c>
      <c r="K7" s="18">
        <f t="shared" si="7"/>
        <v>2.7075000000000003E-3</v>
      </c>
      <c r="L7" s="20">
        <f t="shared" si="10"/>
        <v>0.27074999999999999</v>
      </c>
      <c r="M7" s="16">
        <f t="shared" si="8"/>
        <v>2.4613636363636362E-2</v>
      </c>
      <c r="N7" s="19">
        <v>11</v>
      </c>
      <c r="O7" s="12">
        <v>10975</v>
      </c>
      <c r="P7" s="11">
        <v>940.67399999999998</v>
      </c>
      <c r="Q7" s="55">
        <v>11</v>
      </c>
      <c r="R7" s="17">
        <f>S7/Q7</f>
        <v>-3.5381818181818188E-2</v>
      </c>
      <c r="S7" s="21">
        <f t="shared" ref="S7:S15" si="11">S6-((O7-O6)*S$1)</f>
        <v>-0.38920000000000005</v>
      </c>
      <c r="T7" s="18">
        <f t="shared" si="9"/>
        <v>-1.9480000000000009E-3</v>
      </c>
      <c r="U7" s="11">
        <f t="shared" si="1"/>
        <v>940.28480000000002</v>
      </c>
      <c r="V7" s="49">
        <v>6.0129999999999999</v>
      </c>
      <c r="W7" s="49">
        <v>-0.04</v>
      </c>
      <c r="X7" s="49">
        <f>W7*V7</f>
        <v>-0.24052000000000001</v>
      </c>
      <c r="Y7" s="66">
        <f>U7+X7</f>
        <v>940.04428000000007</v>
      </c>
    </row>
    <row r="8" spans="1:32" ht="16.5" thickTop="1" thickBot="1" x14ac:dyDescent="0.3">
      <c r="A8" s="66">
        <f t="shared" si="2"/>
        <v>940.50697159090919</v>
      </c>
      <c r="B8" s="64">
        <f t="shared" si="3"/>
        <v>-0.16</v>
      </c>
      <c r="C8" s="70">
        <f t="shared" si="4"/>
        <v>-7.0767045454545457E-2</v>
      </c>
      <c r="D8" s="65">
        <v>-0.04</v>
      </c>
      <c r="E8">
        <v>6</v>
      </c>
      <c r="F8" s="66">
        <f t="shared" si="5"/>
        <v>940.66697159090916</v>
      </c>
      <c r="G8" s="64">
        <f t="shared" si="6"/>
        <v>6.1534090909090906E-2</v>
      </c>
      <c r="H8" s="158">
        <f>M8</f>
        <v>3.0767045454545453E-2</v>
      </c>
      <c r="I8">
        <v>2</v>
      </c>
      <c r="J8" s="56">
        <f t="shared" si="0"/>
        <v>940.60543750000011</v>
      </c>
      <c r="K8" s="18">
        <f t="shared" si="7"/>
        <v>2.7075000000000003E-3</v>
      </c>
      <c r="L8" s="20">
        <f t="shared" si="10"/>
        <v>0.3384375</v>
      </c>
      <c r="M8" s="16">
        <f t="shared" si="8"/>
        <v>3.0767045454545453E-2</v>
      </c>
      <c r="N8" s="19">
        <v>11</v>
      </c>
      <c r="O8" s="12">
        <v>11000</v>
      </c>
      <c r="P8" s="11">
        <v>940.26700000000005</v>
      </c>
      <c r="Q8" s="55">
        <v>11</v>
      </c>
      <c r="R8" s="17">
        <f>S8/Q8</f>
        <v>-3.9809090909090912E-2</v>
      </c>
      <c r="S8" s="21">
        <f t="shared" si="11"/>
        <v>-0.43790000000000007</v>
      </c>
      <c r="T8" s="18">
        <f t="shared" si="9"/>
        <v>-1.9480000000000009E-3</v>
      </c>
      <c r="U8" s="11">
        <f t="shared" si="1"/>
        <v>939.82910000000004</v>
      </c>
      <c r="V8" s="49">
        <v>6.359</v>
      </c>
      <c r="W8" s="49">
        <v>-0.04</v>
      </c>
      <c r="X8" s="49">
        <f>W8*V8</f>
        <v>-0.25436000000000003</v>
      </c>
      <c r="Y8" s="66">
        <f>U8+X8</f>
        <v>939.57474000000002</v>
      </c>
    </row>
    <row r="9" spans="1:32" ht="16.5" thickTop="1" thickBot="1" x14ac:dyDescent="0.3">
      <c r="A9" s="66">
        <f t="shared" si="2"/>
        <v>940.24208590909086</v>
      </c>
      <c r="B9" s="64">
        <f t="shared" si="3"/>
        <v>-0.17687999999999998</v>
      </c>
      <c r="C9" s="70">
        <f t="shared" si="4"/>
        <v>-7.6920454545454542E-2</v>
      </c>
      <c r="D9" s="65">
        <v>-0.04</v>
      </c>
      <c r="E9">
        <v>6.4219999999999997</v>
      </c>
      <c r="F9" s="66">
        <f t="shared" si="5"/>
        <v>940.41896590909084</v>
      </c>
      <c r="G9" s="64">
        <f t="shared" si="6"/>
        <v>7.3840909090909096E-2</v>
      </c>
      <c r="H9" s="158">
        <f t="shared" ref="H9:H42" si="12">M9</f>
        <v>3.6920454545454548E-2</v>
      </c>
      <c r="I9">
        <v>2</v>
      </c>
      <c r="J9" s="56">
        <f t="shared" si="0"/>
        <v>940.34512499999994</v>
      </c>
      <c r="K9" s="18">
        <f t="shared" si="7"/>
        <v>2.7075000000000003E-3</v>
      </c>
      <c r="L9" s="20">
        <f t="shared" si="10"/>
        <v>0.40612500000000001</v>
      </c>
      <c r="M9" s="16">
        <f t="shared" si="8"/>
        <v>3.6920454545454548E-2</v>
      </c>
      <c r="N9" s="19">
        <v>11</v>
      </c>
      <c r="O9" s="12">
        <v>11025</v>
      </c>
      <c r="P9" s="11">
        <v>939.93899999999996</v>
      </c>
      <c r="Q9" s="55">
        <v>11</v>
      </c>
      <c r="R9" s="17">
        <f>S9/Q9</f>
        <v>-4.4236363636363643E-2</v>
      </c>
      <c r="S9" s="21">
        <f t="shared" si="11"/>
        <v>-0.48660000000000009</v>
      </c>
      <c r="T9" s="18">
        <f t="shared" si="9"/>
        <v>-1.9480000000000009E-3</v>
      </c>
      <c r="U9" s="11">
        <f t="shared" si="1"/>
        <v>939.45240000000001</v>
      </c>
      <c r="V9" s="49">
        <v>6.82</v>
      </c>
      <c r="W9" s="49">
        <v>-0.04</v>
      </c>
      <c r="X9" s="49">
        <f>W9*V9</f>
        <v>-0.27280000000000004</v>
      </c>
      <c r="Y9" s="66">
        <f>U9+X9</f>
        <v>939.17960000000005</v>
      </c>
      <c r="Z9" s="12"/>
    </row>
    <row r="10" spans="1:32" ht="16.5" hidden="1" thickTop="1" thickBot="1" x14ac:dyDescent="0.3">
      <c r="A10" s="170">
        <f t="shared" si="2"/>
        <v>940.19428454545448</v>
      </c>
      <c r="B10" s="171">
        <f t="shared" si="3"/>
        <v>-0.17687999999999998</v>
      </c>
      <c r="C10" s="70">
        <f t="shared" si="4"/>
        <v>-7.8397272727272732E-2</v>
      </c>
      <c r="D10" s="172">
        <v>-0.04</v>
      </c>
      <c r="E10" s="173">
        <v>6.4219999999999997</v>
      </c>
      <c r="F10" s="171">
        <f t="shared" si="5"/>
        <v>940.37116454545446</v>
      </c>
      <c r="G10" s="171">
        <f t="shared" si="6"/>
        <v>7.6794545454545463E-2</v>
      </c>
      <c r="H10" s="174">
        <f t="shared" si="12"/>
        <v>3.8397272727272731E-2</v>
      </c>
      <c r="I10" s="173">
        <v>2</v>
      </c>
      <c r="J10" s="175">
        <f t="shared" si="0"/>
        <v>940.29436999999996</v>
      </c>
      <c r="K10" s="176">
        <f t="shared" si="7"/>
        <v>2.7075000000000016E-3</v>
      </c>
      <c r="L10" s="177">
        <f t="shared" si="10"/>
        <v>0.42237000000000002</v>
      </c>
      <c r="M10" s="178">
        <f t="shared" si="8"/>
        <v>3.8397272727272731E-2</v>
      </c>
      <c r="N10" s="179">
        <v>11</v>
      </c>
      <c r="O10" s="180">
        <v>11031</v>
      </c>
      <c r="P10" s="181">
        <v>939.87199999999996</v>
      </c>
      <c r="Q10" s="182"/>
      <c r="R10" s="183"/>
      <c r="S10" s="184"/>
      <c r="T10" s="176"/>
      <c r="U10" s="181"/>
      <c r="V10" s="185"/>
      <c r="W10" s="185"/>
      <c r="X10" s="185"/>
      <c r="Y10" s="186"/>
      <c r="Z10" s="12"/>
    </row>
    <row r="11" spans="1:32" ht="16.5" thickTop="1" thickBot="1" x14ac:dyDescent="0.3">
      <c r="A11" s="187">
        <f t="shared" si="2"/>
        <v>940.04683222727283</v>
      </c>
      <c r="B11" s="188">
        <f t="shared" si="3"/>
        <v>-0.203128</v>
      </c>
      <c r="C11" s="70">
        <f t="shared" si="4"/>
        <v>-8.307386363636364E-2</v>
      </c>
      <c r="D11" s="190">
        <v>-0.04</v>
      </c>
      <c r="E11" s="191">
        <v>7.0781999999999998</v>
      </c>
      <c r="F11" s="188">
        <f t="shared" si="5"/>
        <v>940.24996022727282</v>
      </c>
      <c r="G11" s="188">
        <f t="shared" si="6"/>
        <v>8.6147727272727279E-2</v>
      </c>
      <c r="H11" s="192">
        <f t="shared" si="12"/>
        <v>4.3073863636363639E-2</v>
      </c>
      <c r="I11" s="191">
        <v>2</v>
      </c>
      <c r="J11" s="159">
        <f t="shared" si="0"/>
        <v>940.16381250000006</v>
      </c>
      <c r="K11" s="160">
        <f t="shared" si="7"/>
        <v>2.7075000000000003E-3</v>
      </c>
      <c r="L11" s="161">
        <f>((O11-O10)*L$1)+L10</f>
        <v>0.47381250000000003</v>
      </c>
      <c r="M11" s="162">
        <f t="shared" si="8"/>
        <v>4.3073863636363639E-2</v>
      </c>
      <c r="N11" s="163">
        <v>11</v>
      </c>
      <c r="O11" s="193">
        <v>11050</v>
      </c>
      <c r="P11" s="164">
        <v>939.69</v>
      </c>
      <c r="Q11" s="165">
        <v>11</v>
      </c>
      <c r="R11" s="166">
        <f>S11/Q11</f>
        <v>-4.8663636363636374E-2</v>
      </c>
      <c r="S11" s="167">
        <f>S9-((O11-O9)*S$1)</f>
        <v>-0.53530000000000011</v>
      </c>
      <c r="T11" s="160">
        <f>(S11-S9)/(O11-O9)</f>
        <v>-1.9480000000000009E-3</v>
      </c>
      <c r="U11" s="164">
        <f>P11+S11</f>
        <v>939.15470000000005</v>
      </c>
      <c r="V11" s="168">
        <v>7.2789999999999999</v>
      </c>
      <c r="W11" s="168">
        <f>R11</f>
        <v>-4.8663636363636374E-2</v>
      </c>
      <c r="X11" s="168">
        <f>W11*V11</f>
        <v>-0.35422260909090919</v>
      </c>
      <c r="Y11" s="194">
        <f>U11+X11</f>
        <v>938.80047739090912</v>
      </c>
      <c r="Z11" s="12"/>
    </row>
    <row r="12" spans="1:32" ht="16.5" thickTop="1" thickBot="1" x14ac:dyDescent="0.3">
      <c r="A12" s="187">
        <f t="shared" si="2"/>
        <v>939.92420654545458</v>
      </c>
      <c r="B12" s="188">
        <f t="shared" si="3"/>
        <v>-0.23474799999999998</v>
      </c>
      <c r="C12" s="70">
        <f t="shared" si="4"/>
        <v>-8.9227272727272725E-2</v>
      </c>
      <c r="D12" s="190">
        <v>-0.04</v>
      </c>
      <c r="E12" s="188">
        <v>7.8686999999999996</v>
      </c>
      <c r="F12" s="188">
        <f t="shared" si="5"/>
        <v>940.15895454545455</v>
      </c>
      <c r="G12" s="188">
        <f t="shared" si="6"/>
        <v>9.8454545454545447E-2</v>
      </c>
      <c r="H12" s="192">
        <f t="shared" si="12"/>
        <v>4.9227272727272724E-2</v>
      </c>
      <c r="I12" s="191">
        <v>2</v>
      </c>
      <c r="J12" s="159">
        <f t="shared" si="0"/>
        <v>940.06050000000005</v>
      </c>
      <c r="K12" s="160">
        <f t="shared" si="7"/>
        <v>2.7074999999999981E-3</v>
      </c>
      <c r="L12" s="161">
        <f t="shared" si="10"/>
        <v>0.54149999999999998</v>
      </c>
      <c r="M12" s="162">
        <f t="shared" si="8"/>
        <v>4.9227272727272724E-2</v>
      </c>
      <c r="N12" s="163">
        <v>11</v>
      </c>
      <c r="O12" s="193">
        <v>11075</v>
      </c>
      <c r="P12" s="164">
        <v>939.51900000000001</v>
      </c>
      <c r="Q12" s="165">
        <v>11</v>
      </c>
      <c r="R12" s="166">
        <f>S12/Q12</f>
        <v>-5.3090909090909098E-2</v>
      </c>
      <c r="S12" s="167">
        <f t="shared" si="11"/>
        <v>-0.58400000000000007</v>
      </c>
      <c r="T12" s="160">
        <f>(S12-S11)/(O12-O11)</f>
        <v>-1.9479999999999986E-3</v>
      </c>
      <c r="U12" s="164">
        <f>P12+S12</f>
        <v>938.93500000000006</v>
      </c>
      <c r="V12" s="168">
        <v>7.7380000000000004</v>
      </c>
      <c r="W12" s="168">
        <f>R12</f>
        <v>-5.3090909090909098E-2</v>
      </c>
      <c r="X12" s="168">
        <f>W12*V12</f>
        <v>-0.41081745454545465</v>
      </c>
      <c r="Y12" s="194">
        <f>U12+X12</f>
        <v>938.52418254545455</v>
      </c>
      <c r="Z12" s="12"/>
    </row>
    <row r="13" spans="1:32" ht="16.5" thickTop="1" thickBot="1" x14ac:dyDescent="0.3">
      <c r="A13" s="187">
        <f t="shared" si="2"/>
        <v>939.86694886363637</v>
      </c>
      <c r="B13" s="188">
        <f t="shared" si="3"/>
        <v>-0.28000000000000003</v>
      </c>
      <c r="C13" s="70">
        <f t="shared" si="4"/>
        <v>-9.5380681818181823E-2</v>
      </c>
      <c r="D13" s="190">
        <v>-0.04</v>
      </c>
      <c r="E13" s="191">
        <v>9</v>
      </c>
      <c r="F13" s="188">
        <f t="shared" si="5"/>
        <v>940.14694886363634</v>
      </c>
      <c r="G13" s="188">
        <f t="shared" si="6"/>
        <v>0.11076136363636363</v>
      </c>
      <c r="H13" s="192">
        <f t="shared" si="12"/>
        <v>5.5380681818181815E-2</v>
      </c>
      <c r="I13" s="191">
        <v>2</v>
      </c>
      <c r="J13" s="159">
        <f t="shared" si="0"/>
        <v>940.03618749999998</v>
      </c>
      <c r="K13" s="160">
        <f t="shared" si="7"/>
        <v>2.7075000000000003E-3</v>
      </c>
      <c r="L13" s="161">
        <f t="shared" si="10"/>
        <v>0.60918749999999999</v>
      </c>
      <c r="M13" s="162">
        <f t="shared" si="8"/>
        <v>5.5380681818181815E-2</v>
      </c>
      <c r="N13" s="163">
        <v>11</v>
      </c>
      <c r="O13" s="193">
        <v>11100</v>
      </c>
      <c r="P13" s="164">
        <v>939.42700000000002</v>
      </c>
      <c r="Q13" s="165">
        <v>11</v>
      </c>
      <c r="R13" s="166">
        <f>S13/Q13</f>
        <v>-5.7518181818181822E-2</v>
      </c>
      <c r="S13" s="167">
        <f t="shared" si="11"/>
        <v>-0.63270000000000004</v>
      </c>
      <c r="T13" s="160">
        <f>(S13-S12)/(O13-O12)</f>
        <v>-1.9479999999999986E-3</v>
      </c>
      <c r="U13" s="164">
        <f>P13+S13</f>
        <v>938.79430000000002</v>
      </c>
      <c r="V13" s="168">
        <v>8.1940000000000008</v>
      </c>
      <c r="W13" s="168">
        <f>R13</f>
        <v>-5.7518181818181822E-2</v>
      </c>
      <c r="X13" s="168">
        <f>W13*V13</f>
        <v>-0.47130398181818189</v>
      </c>
      <c r="Y13" s="194">
        <f>U13+X13</f>
        <v>938.32299601818181</v>
      </c>
      <c r="Z13" s="12"/>
    </row>
    <row r="14" spans="1:32" ht="16.5" thickTop="1" thickBot="1" x14ac:dyDescent="0.3">
      <c r="A14" s="187">
        <f t="shared" si="2"/>
        <v>939.93294318181825</v>
      </c>
      <c r="B14" s="188">
        <f t="shared" si="3"/>
        <v>-0.28000000000000003</v>
      </c>
      <c r="C14" s="70">
        <f t="shared" si="4"/>
        <v>-0.10153409090909091</v>
      </c>
      <c r="D14" s="190">
        <v>-0.04</v>
      </c>
      <c r="E14" s="191">
        <v>9</v>
      </c>
      <c r="F14" s="188">
        <f t="shared" si="5"/>
        <v>940.21294318181822</v>
      </c>
      <c r="G14" s="188">
        <f t="shared" si="6"/>
        <v>0.12306818181818181</v>
      </c>
      <c r="H14" s="192">
        <f t="shared" si="12"/>
        <v>6.1534090909090906E-2</v>
      </c>
      <c r="I14" s="191">
        <v>2</v>
      </c>
      <c r="J14" s="159">
        <f t="shared" si="0"/>
        <v>940.08987500000001</v>
      </c>
      <c r="K14" s="160">
        <f t="shared" si="7"/>
        <v>2.7075000000000003E-3</v>
      </c>
      <c r="L14" s="161">
        <f t="shared" si="10"/>
        <v>0.676875</v>
      </c>
      <c r="M14" s="162">
        <f t="shared" si="8"/>
        <v>6.1534090909090906E-2</v>
      </c>
      <c r="N14" s="163">
        <v>11</v>
      </c>
      <c r="O14" s="193">
        <v>11125</v>
      </c>
      <c r="P14" s="164">
        <v>939.41300000000001</v>
      </c>
      <c r="Q14" s="165">
        <v>11</v>
      </c>
      <c r="R14" s="166">
        <f>S14/Q14</f>
        <v>-6.1945454545454547E-2</v>
      </c>
      <c r="S14" s="167">
        <f t="shared" si="11"/>
        <v>-0.68140000000000001</v>
      </c>
      <c r="T14" s="160">
        <f>(S14-S13)/(O14-O13)</f>
        <v>-1.9479999999999986E-3</v>
      </c>
      <c r="U14" s="164">
        <f>P14+S14</f>
        <v>938.73159999999996</v>
      </c>
      <c r="V14" s="168">
        <v>8.6489999999999991</v>
      </c>
      <c r="W14" s="168">
        <f>R14</f>
        <v>-6.1945454545454547E-2</v>
      </c>
      <c r="X14" s="168">
        <f>W14*V14</f>
        <v>-0.53576623636363629</v>
      </c>
      <c r="Y14" s="194">
        <f>U14+X14</f>
        <v>938.1958337636363</v>
      </c>
      <c r="Z14" s="12"/>
    </row>
    <row r="15" spans="1:32" ht="16.5" hidden="1" thickTop="1" thickBot="1" x14ac:dyDescent="0.3">
      <c r="A15" s="195">
        <f t="shared" si="2"/>
        <v>938.8789498318182</v>
      </c>
      <c r="B15" s="196">
        <f t="shared" si="3"/>
        <v>-0.28000000000000003</v>
      </c>
      <c r="C15" s="70">
        <f t="shared" si="4"/>
        <v>-0.10299614090909104</v>
      </c>
      <c r="D15" s="197">
        <v>-0.04</v>
      </c>
      <c r="E15" s="198">
        <v>9</v>
      </c>
      <c r="F15" s="196">
        <f t="shared" si="5"/>
        <v>939.15894983181818</v>
      </c>
      <c r="G15" s="196">
        <f t="shared" si="6"/>
        <v>0.12599228181818206</v>
      </c>
      <c r="H15" s="212">
        <f t="shared" si="12"/>
        <v>6.2996140909091031E-2</v>
      </c>
      <c r="I15" s="198">
        <v>2</v>
      </c>
      <c r="J15" s="199">
        <f t="shared" si="0"/>
        <v>939.03295754999999</v>
      </c>
      <c r="K15" s="200">
        <f t="shared" si="7"/>
        <v>2.7074999999999968E-3</v>
      </c>
      <c r="L15" s="201">
        <f t="shared" si="10"/>
        <v>0.69295755000000137</v>
      </c>
      <c r="M15" s="202">
        <f t="shared" si="8"/>
        <v>6.2996140909091031E-2</v>
      </c>
      <c r="N15" s="203">
        <v>11</v>
      </c>
      <c r="O15" s="204">
        <v>11130.94</v>
      </c>
      <c r="P15" s="196">
        <v>938.34</v>
      </c>
      <c r="Q15" s="205">
        <v>11</v>
      </c>
      <c r="R15" s="206">
        <f>S15/Q15</f>
        <v>-6.2997374545454635E-2</v>
      </c>
      <c r="S15" s="207">
        <f t="shared" si="11"/>
        <v>-0.69297112000000105</v>
      </c>
      <c r="T15" s="200">
        <f>(S15-S14)/(O15-O14)</f>
        <v>-1.948000000000009E-3</v>
      </c>
      <c r="U15" s="208">
        <f>P15+S15</f>
        <v>937.64702887999999</v>
      </c>
      <c r="V15" s="209">
        <v>9</v>
      </c>
      <c r="W15" s="209">
        <f>R15</f>
        <v>-6.2997374545454635E-2</v>
      </c>
      <c r="X15" s="209">
        <f>W15*V15</f>
        <v>-0.5669763709090917</v>
      </c>
      <c r="Y15" s="210">
        <f>U15+X15</f>
        <v>937.08005250909093</v>
      </c>
      <c r="Z15" s="12"/>
    </row>
    <row r="16" spans="1:32" ht="16.5" hidden="1" thickTop="1" thickBot="1" x14ac:dyDescent="0.3">
      <c r="A16" s="143">
        <f t="shared" si="2"/>
        <v>938.88594983181815</v>
      </c>
      <c r="B16" s="143">
        <f t="shared" si="3"/>
        <v>-0.28000000000000003</v>
      </c>
      <c r="C16" s="70">
        <f t="shared" si="4"/>
        <v>-0.10299614090909104</v>
      </c>
      <c r="D16" s="144">
        <v>-0.04</v>
      </c>
      <c r="E16" s="145">
        <v>9</v>
      </c>
      <c r="F16" s="143">
        <f t="shared" si="5"/>
        <v>939.16594983181812</v>
      </c>
      <c r="G16" s="143">
        <f t="shared" si="6"/>
        <v>0.12599228181818206</v>
      </c>
      <c r="H16" s="249">
        <f t="shared" si="12"/>
        <v>6.2996140909091031E-2</v>
      </c>
      <c r="I16" s="145">
        <v>2</v>
      </c>
      <c r="J16" s="146">
        <f t="shared" ref="J16:J49" si="13">P16+L16</f>
        <v>939.03995754999994</v>
      </c>
      <c r="K16" s="147">
        <f t="shared" ref="K16:K49" si="14">(L16-L15)/(O16-O15)</f>
        <v>0</v>
      </c>
      <c r="L16" s="148">
        <v>0.69295755000000137</v>
      </c>
      <c r="M16" s="149">
        <f t="shared" si="8"/>
        <v>6.2996140909091031E-2</v>
      </c>
      <c r="N16" s="150">
        <v>11</v>
      </c>
      <c r="O16" s="151">
        <v>11133.66</v>
      </c>
      <c r="P16" s="143">
        <v>938.34699999999998</v>
      </c>
      <c r="Q16" s="152"/>
      <c r="R16" s="153"/>
      <c r="S16" s="154"/>
      <c r="T16" s="147"/>
      <c r="U16" s="155"/>
      <c r="V16" s="156"/>
      <c r="W16" s="156"/>
      <c r="X16" s="156"/>
      <c r="Y16" s="143"/>
      <c r="Z16" s="12"/>
    </row>
    <row r="17" spans="1:26" ht="16.5" hidden="1" thickTop="1" thickBot="1" x14ac:dyDescent="0.3">
      <c r="A17" s="66">
        <f t="shared" ref="A17:A49" si="15">F17+B17</f>
        <v>939.96894983181812</v>
      </c>
      <c r="B17" s="64">
        <f t="shared" si="3"/>
        <v>-0.28000000000000003</v>
      </c>
      <c r="C17" s="70">
        <f t="shared" si="4"/>
        <v>-0.10299614090909104</v>
      </c>
      <c r="D17" s="65">
        <v>-0.04</v>
      </c>
      <c r="E17">
        <v>9</v>
      </c>
      <c r="F17" s="66">
        <f t="shared" si="5"/>
        <v>940.24894983181809</v>
      </c>
      <c r="G17" s="64">
        <f t="shared" si="6"/>
        <v>0.12599228181818206</v>
      </c>
      <c r="H17" s="158">
        <f>M17</f>
        <v>6.2996140909091031E-2</v>
      </c>
      <c r="I17">
        <v>2</v>
      </c>
      <c r="J17" s="56">
        <f t="shared" si="13"/>
        <v>940.12295754999991</v>
      </c>
      <c r="K17" s="139">
        <f t="shared" si="14"/>
        <v>0</v>
      </c>
      <c r="L17" s="137">
        <v>0.69295755000000137</v>
      </c>
      <c r="M17" s="138">
        <f t="shared" si="8"/>
        <v>6.2996140909091031E-2</v>
      </c>
      <c r="N17" s="19">
        <v>11</v>
      </c>
      <c r="O17" s="12">
        <v>11135.07</v>
      </c>
      <c r="P17" s="64">
        <v>939.43</v>
      </c>
      <c r="Q17" s="55">
        <v>11</v>
      </c>
      <c r="R17" s="141">
        <f t="shared" ref="R17:R49" si="16">S17/Q17</f>
        <v>-6.2997374545454635E-2</v>
      </c>
      <c r="S17" s="140">
        <v>-0.69297112000000105</v>
      </c>
      <c r="T17" s="139">
        <v>0</v>
      </c>
      <c r="U17" s="11">
        <f t="shared" ref="U17:U49" si="17">P17+S17</f>
        <v>938.73702887999991</v>
      </c>
      <c r="V17" s="49">
        <v>9</v>
      </c>
      <c r="W17" s="49">
        <f t="shared" ref="W17:W49" si="18">R17</f>
        <v>-6.2997374545454635E-2</v>
      </c>
      <c r="X17" s="49">
        <f t="shared" ref="X17:X49" si="19">W17*V17</f>
        <v>-0.5669763709090917</v>
      </c>
      <c r="Y17" s="66">
        <f t="shared" ref="Y17:Y49" si="20">U17+X17</f>
        <v>938.17005250909085</v>
      </c>
      <c r="Z17" s="12"/>
    </row>
    <row r="18" spans="1:26" ht="16.5" hidden="1" thickTop="1" thickBot="1" x14ac:dyDescent="0.3">
      <c r="A18" s="143">
        <f t="shared" si="15"/>
        <v>938.89894983181819</v>
      </c>
      <c r="B18" s="143">
        <f t="shared" si="3"/>
        <v>-0.28000000000000003</v>
      </c>
      <c r="C18" s="70">
        <f t="shared" ref="C18:C56" si="21">D18-M18</f>
        <v>-0.10299614090909104</v>
      </c>
      <c r="D18" s="144">
        <v>-0.04</v>
      </c>
      <c r="E18" s="145">
        <v>9</v>
      </c>
      <c r="F18" s="143">
        <f t="shared" si="5"/>
        <v>939.17894983181816</v>
      </c>
      <c r="G18" s="143">
        <f t="shared" si="6"/>
        <v>0.12599228181818206</v>
      </c>
      <c r="H18" s="211">
        <f t="shared" si="12"/>
        <v>6.2996140909091031E-2</v>
      </c>
      <c r="I18" s="145">
        <v>2</v>
      </c>
      <c r="J18" s="146">
        <f t="shared" si="13"/>
        <v>939.05295754999997</v>
      </c>
      <c r="K18" s="147">
        <f t="shared" si="14"/>
        <v>0</v>
      </c>
      <c r="L18" s="148">
        <v>0.69295755000000137</v>
      </c>
      <c r="M18" s="149">
        <f t="shared" ref="M18:M49" si="22">L18/N18</f>
        <v>6.2996140909091031E-2</v>
      </c>
      <c r="N18" s="150">
        <v>11</v>
      </c>
      <c r="O18" s="151">
        <v>11137.04</v>
      </c>
      <c r="P18" s="143">
        <v>938.36</v>
      </c>
      <c r="Q18" s="152">
        <v>11</v>
      </c>
      <c r="R18" s="153">
        <f t="shared" si="16"/>
        <v>-6.2997374545454635E-2</v>
      </c>
      <c r="S18" s="154">
        <v>-0.69297112000000105</v>
      </c>
      <c r="T18" s="147">
        <v>0</v>
      </c>
      <c r="U18" s="155">
        <f t="shared" si="17"/>
        <v>937.66702887999998</v>
      </c>
      <c r="V18" s="156">
        <v>9</v>
      </c>
      <c r="W18" s="156">
        <f t="shared" si="18"/>
        <v>-6.2997374545454635E-2</v>
      </c>
      <c r="X18" s="156">
        <f t="shared" si="19"/>
        <v>-0.5669763709090917</v>
      </c>
      <c r="Y18" s="143">
        <f t="shared" si="20"/>
        <v>937.10005250909092</v>
      </c>
      <c r="Z18" s="12"/>
    </row>
    <row r="19" spans="1:26" ht="16.5" hidden="1" thickTop="1" thickBot="1" x14ac:dyDescent="0.3">
      <c r="A19" s="66">
        <f t="shared" si="15"/>
        <v>939.97894983181823</v>
      </c>
      <c r="B19" s="64">
        <f t="shared" si="3"/>
        <v>-0.28000000000000003</v>
      </c>
      <c r="C19" s="70">
        <f t="shared" si="21"/>
        <v>-0.10299614090909104</v>
      </c>
      <c r="D19" s="65">
        <v>-0.04</v>
      </c>
      <c r="E19">
        <v>9</v>
      </c>
      <c r="F19" s="66">
        <f t="shared" si="5"/>
        <v>940.2589498318182</v>
      </c>
      <c r="G19" s="64">
        <f t="shared" si="6"/>
        <v>0.12599228181818206</v>
      </c>
      <c r="H19" s="158">
        <f>M19</f>
        <v>6.2996140909091031E-2</v>
      </c>
      <c r="I19">
        <v>2</v>
      </c>
      <c r="J19" s="56">
        <f t="shared" si="13"/>
        <v>940.13295755000001</v>
      </c>
      <c r="K19" s="139">
        <f t="shared" si="14"/>
        <v>0</v>
      </c>
      <c r="L19" s="137">
        <v>0.69295755000000137</v>
      </c>
      <c r="M19" s="138">
        <f t="shared" si="22"/>
        <v>6.2996140909091031E-2</v>
      </c>
      <c r="N19" s="19">
        <v>11</v>
      </c>
      <c r="O19" s="12">
        <v>11137.82</v>
      </c>
      <c r="P19" s="64">
        <v>939.44</v>
      </c>
      <c r="Q19" s="55">
        <v>11</v>
      </c>
      <c r="R19" s="141">
        <f t="shared" si="16"/>
        <v>-6.2997374545454635E-2</v>
      </c>
      <c r="S19" s="140">
        <v>-0.69297112000000105</v>
      </c>
      <c r="T19" s="139">
        <v>0</v>
      </c>
      <c r="U19" s="11">
        <f t="shared" si="17"/>
        <v>938.74702888000002</v>
      </c>
      <c r="V19" s="49">
        <v>9</v>
      </c>
      <c r="W19" s="49">
        <f t="shared" si="18"/>
        <v>-6.2997374545454635E-2</v>
      </c>
      <c r="X19" s="49">
        <f t="shared" si="19"/>
        <v>-0.5669763709090917</v>
      </c>
      <c r="Y19" s="66">
        <f t="shared" si="20"/>
        <v>938.18005250909096</v>
      </c>
      <c r="Z19" s="12"/>
    </row>
    <row r="20" spans="1:26" ht="16.5" hidden="1" thickTop="1" thickBot="1" x14ac:dyDescent="0.3">
      <c r="A20" s="143">
        <f t="shared" si="15"/>
        <v>938.89894983181819</v>
      </c>
      <c r="B20" s="143">
        <f t="shared" si="3"/>
        <v>-0.28000000000000003</v>
      </c>
      <c r="C20" s="70">
        <f t="shared" si="21"/>
        <v>-0.10299614090909104</v>
      </c>
      <c r="D20" s="144">
        <v>-0.04</v>
      </c>
      <c r="E20" s="145">
        <v>9</v>
      </c>
      <c r="F20" s="143">
        <f t="shared" si="5"/>
        <v>939.17894983181816</v>
      </c>
      <c r="G20" s="143">
        <f t="shared" si="6"/>
        <v>0.12599228181818206</v>
      </c>
      <c r="H20" s="211">
        <f t="shared" si="12"/>
        <v>6.2996140909091031E-2</v>
      </c>
      <c r="I20" s="145">
        <v>2</v>
      </c>
      <c r="J20" s="146">
        <f t="shared" si="13"/>
        <v>939.05295754999997</v>
      </c>
      <c r="K20" s="147">
        <f t="shared" si="14"/>
        <v>0</v>
      </c>
      <c r="L20" s="148">
        <v>0.69295755000000137</v>
      </c>
      <c r="M20" s="149">
        <f t="shared" si="22"/>
        <v>6.2996140909091031E-2</v>
      </c>
      <c r="N20" s="150">
        <v>11</v>
      </c>
      <c r="O20" s="151">
        <v>11139.21</v>
      </c>
      <c r="P20" s="143">
        <v>938.36</v>
      </c>
      <c r="Q20" s="152">
        <v>11</v>
      </c>
      <c r="R20" s="153">
        <f t="shared" si="16"/>
        <v>-6.2997374545454635E-2</v>
      </c>
      <c r="S20" s="154">
        <v>-0.69297112000000105</v>
      </c>
      <c r="T20" s="147">
        <v>0</v>
      </c>
      <c r="U20" s="155">
        <f t="shared" si="17"/>
        <v>937.66702887999998</v>
      </c>
      <c r="V20" s="156">
        <v>9</v>
      </c>
      <c r="W20" s="156">
        <f t="shared" si="18"/>
        <v>-6.2997374545454635E-2</v>
      </c>
      <c r="X20" s="156">
        <f t="shared" si="19"/>
        <v>-0.5669763709090917</v>
      </c>
      <c r="Y20" s="143">
        <f t="shared" si="20"/>
        <v>937.10005250909092</v>
      </c>
      <c r="Z20" s="12"/>
    </row>
    <row r="21" spans="1:26" ht="16.5" hidden="1" thickTop="1" thickBot="1" x14ac:dyDescent="0.3">
      <c r="A21" s="66">
        <f t="shared" si="15"/>
        <v>939.98894983181822</v>
      </c>
      <c r="B21" s="64">
        <f t="shared" si="3"/>
        <v>-0.28000000000000003</v>
      </c>
      <c r="C21" s="70">
        <f t="shared" si="21"/>
        <v>-0.10299614090909104</v>
      </c>
      <c r="D21" s="65">
        <v>-0.04</v>
      </c>
      <c r="E21">
        <v>9</v>
      </c>
      <c r="F21" s="66">
        <f t="shared" si="5"/>
        <v>940.26894983181819</v>
      </c>
      <c r="G21" s="64">
        <f t="shared" si="6"/>
        <v>0.12599228181818206</v>
      </c>
      <c r="H21" s="158">
        <f>M21</f>
        <v>6.2996140909091031E-2</v>
      </c>
      <c r="I21">
        <v>2</v>
      </c>
      <c r="J21" s="56">
        <f t="shared" si="13"/>
        <v>940.14295755000001</v>
      </c>
      <c r="K21" s="139">
        <f t="shared" si="14"/>
        <v>0</v>
      </c>
      <c r="L21" s="137">
        <v>0.69295755000000137</v>
      </c>
      <c r="M21" s="138">
        <f t="shared" si="22"/>
        <v>6.2996140909091031E-2</v>
      </c>
      <c r="N21" s="19">
        <v>11</v>
      </c>
      <c r="O21" s="12">
        <v>11141.23</v>
      </c>
      <c r="P21" s="64">
        <v>939.45</v>
      </c>
      <c r="Q21" s="55">
        <v>11</v>
      </c>
      <c r="R21" s="141">
        <f t="shared" si="16"/>
        <v>-6.2997374545454635E-2</v>
      </c>
      <c r="S21" s="140">
        <v>-0.69297112000000105</v>
      </c>
      <c r="T21" s="139">
        <v>0</v>
      </c>
      <c r="U21" s="11">
        <f t="shared" si="17"/>
        <v>938.75702888000001</v>
      </c>
      <c r="V21" s="49">
        <v>9</v>
      </c>
      <c r="W21" s="49">
        <f t="shared" si="18"/>
        <v>-6.2997374545454635E-2</v>
      </c>
      <c r="X21" s="49">
        <f t="shared" si="19"/>
        <v>-0.5669763709090917</v>
      </c>
      <c r="Y21" s="66">
        <f t="shared" si="20"/>
        <v>938.19005250909095</v>
      </c>
      <c r="Z21" s="12"/>
    </row>
    <row r="22" spans="1:26" ht="16.5" hidden="1" thickTop="1" thickBot="1" x14ac:dyDescent="0.3">
      <c r="A22" s="143">
        <f t="shared" si="15"/>
        <v>938.90894983181818</v>
      </c>
      <c r="B22" s="143">
        <f t="shared" si="3"/>
        <v>-0.28000000000000003</v>
      </c>
      <c r="C22" s="70">
        <f t="shared" si="21"/>
        <v>-0.10299614090909104</v>
      </c>
      <c r="D22" s="144">
        <v>-0.04</v>
      </c>
      <c r="E22" s="145">
        <v>9</v>
      </c>
      <c r="F22" s="143">
        <f t="shared" si="5"/>
        <v>939.18894983181815</v>
      </c>
      <c r="G22" s="143">
        <f t="shared" si="6"/>
        <v>0.12599228181818206</v>
      </c>
      <c r="H22" s="211">
        <f t="shared" si="12"/>
        <v>6.2996140909091031E-2</v>
      </c>
      <c r="I22" s="145">
        <v>2</v>
      </c>
      <c r="J22" s="146">
        <f t="shared" si="13"/>
        <v>939.06295754999996</v>
      </c>
      <c r="K22" s="147">
        <f t="shared" si="14"/>
        <v>0</v>
      </c>
      <c r="L22" s="148">
        <v>0.69295755000000137</v>
      </c>
      <c r="M22" s="149">
        <f t="shared" si="22"/>
        <v>6.2996140909091031E-2</v>
      </c>
      <c r="N22" s="150">
        <v>11</v>
      </c>
      <c r="O22" s="151">
        <v>11141.99</v>
      </c>
      <c r="P22" s="143">
        <v>938.37</v>
      </c>
      <c r="Q22" s="152">
        <v>11</v>
      </c>
      <c r="R22" s="153">
        <f t="shared" si="16"/>
        <v>-6.2997374545454635E-2</v>
      </c>
      <c r="S22" s="154">
        <v>-0.69297112000000105</v>
      </c>
      <c r="T22" s="147">
        <v>0</v>
      </c>
      <c r="U22" s="155">
        <f t="shared" si="17"/>
        <v>937.67702887999997</v>
      </c>
      <c r="V22" s="156">
        <v>9</v>
      </c>
      <c r="W22" s="156">
        <f t="shared" si="18"/>
        <v>-6.2997374545454635E-2</v>
      </c>
      <c r="X22" s="156">
        <f t="shared" si="19"/>
        <v>-0.5669763709090917</v>
      </c>
      <c r="Y22" s="143">
        <f t="shared" si="20"/>
        <v>937.11005250909091</v>
      </c>
      <c r="Z22" s="12"/>
    </row>
    <row r="23" spans="1:26" ht="16.5" hidden="1" thickTop="1" thickBot="1" x14ac:dyDescent="0.3">
      <c r="A23" s="143">
        <f t="shared" si="15"/>
        <v>938.91894983181817</v>
      </c>
      <c r="B23" s="143">
        <f t="shared" si="3"/>
        <v>-0.28000000000000003</v>
      </c>
      <c r="C23" s="70">
        <f t="shared" si="21"/>
        <v>-0.10299614090909104</v>
      </c>
      <c r="D23" s="144">
        <v>-0.04</v>
      </c>
      <c r="E23" s="145">
        <v>9</v>
      </c>
      <c r="F23" s="143">
        <f t="shared" si="5"/>
        <v>939.19894983181814</v>
      </c>
      <c r="G23" s="143">
        <f t="shared" si="6"/>
        <v>0.12599228181818206</v>
      </c>
      <c r="H23" s="211">
        <f t="shared" si="12"/>
        <v>6.2996140909091031E-2</v>
      </c>
      <c r="I23" s="145">
        <v>2</v>
      </c>
      <c r="J23" s="146">
        <f t="shared" si="13"/>
        <v>939.07295754999996</v>
      </c>
      <c r="K23" s="147">
        <f t="shared" si="14"/>
        <v>0</v>
      </c>
      <c r="L23" s="148">
        <v>0.69295755000000137</v>
      </c>
      <c r="M23" s="149">
        <f t="shared" si="22"/>
        <v>6.2996140909091031E-2</v>
      </c>
      <c r="N23" s="150">
        <v>11</v>
      </c>
      <c r="O23" s="151">
        <v>11143.31</v>
      </c>
      <c r="P23" s="143">
        <v>938.38</v>
      </c>
      <c r="Q23" s="152">
        <v>11</v>
      </c>
      <c r="R23" s="153">
        <f t="shared" si="16"/>
        <v>-6.2997374545454635E-2</v>
      </c>
      <c r="S23" s="154">
        <v>-0.69297112000000105</v>
      </c>
      <c r="T23" s="147">
        <v>0</v>
      </c>
      <c r="U23" s="155">
        <f t="shared" si="17"/>
        <v>937.68702887999996</v>
      </c>
      <c r="V23" s="156">
        <v>9</v>
      </c>
      <c r="W23" s="156">
        <f t="shared" si="18"/>
        <v>-6.2997374545454635E-2</v>
      </c>
      <c r="X23" s="156">
        <f t="shared" si="19"/>
        <v>-0.5669763709090917</v>
      </c>
      <c r="Y23" s="143">
        <f t="shared" si="20"/>
        <v>937.1200525090909</v>
      </c>
      <c r="Z23" s="12"/>
    </row>
    <row r="24" spans="1:26" ht="16.5" hidden="1" thickTop="1" thickBot="1" x14ac:dyDescent="0.3">
      <c r="A24" s="143">
        <f t="shared" si="15"/>
        <v>938.94894983181814</v>
      </c>
      <c r="B24" s="143">
        <f t="shared" si="3"/>
        <v>-0.28000000000000003</v>
      </c>
      <c r="C24" s="70">
        <f t="shared" si="21"/>
        <v>-0.10299614090909104</v>
      </c>
      <c r="D24" s="144">
        <v>-0.04</v>
      </c>
      <c r="E24" s="145">
        <v>9</v>
      </c>
      <c r="F24" s="143">
        <f t="shared" si="5"/>
        <v>939.22894983181811</v>
      </c>
      <c r="G24" s="143">
        <f t="shared" si="6"/>
        <v>0.12599228181818206</v>
      </c>
      <c r="H24" s="211">
        <f t="shared" si="12"/>
        <v>6.2996140909091031E-2</v>
      </c>
      <c r="I24" s="145">
        <v>2</v>
      </c>
      <c r="J24" s="146">
        <f t="shared" si="13"/>
        <v>939.10295754999993</v>
      </c>
      <c r="K24" s="147">
        <f t="shared" si="14"/>
        <v>0</v>
      </c>
      <c r="L24" s="148">
        <v>0.69295755000000137</v>
      </c>
      <c r="M24" s="149">
        <f t="shared" si="22"/>
        <v>6.2996140909091031E-2</v>
      </c>
      <c r="N24" s="150">
        <v>11</v>
      </c>
      <c r="O24" s="151">
        <v>11145.42</v>
      </c>
      <c r="P24" s="143">
        <v>938.41</v>
      </c>
      <c r="Q24" s="152">
        <v>11</v>
      </c>
      <c r="R24" s="153">
        <f t="shared" si="16"/>
        <v>-6.2997374545454635E-2</v>
      </c>
      <c r="S24" s="154">
        <v>-0.69297112000000105</v>
      </c>
      <c r="T24" s="147">
        <v>0</v>
      </c>
      <c r="U24" s="155">
        <f t="shared" si="17"/>
        <v>937.71702887999993</v>
      </c>
      <c r="V24" s="156">
        <v>9</v>
      </c>
      <c r="W24" s="156">
        <f t="shared" si="18"/>
        <v>-6.2997374545454635E-2</v>
      </c>
      <c r="X24" s="156">
        <f t="shared" si="19"/>
        <v>-0.5669763709090917</v>
      </c>
      <c r="Y24" s="143">
        <f t="shared" si="20"/>
        <v>937.15005250909087</v>
      </c>
      <c r="Z24" s="12"/>
    </row>
    <row r="25" spans="1:26" ht="16.5" hidden="1" thickTop="1" thickBot="1" x14ac:dyDescent="0.3">
      <c r="A25" s="66">
        <f t="shared" si="15"/>
        <v>940.0089498318182</v>
      </c>
      <c r="B25" s="64">
        <f t="shared" si="3"/>
        <v>-0.28000000000000003</v>
      </c>
      <c r="C25" s="70">
        <f t="shared" si="21"/>
        <v>-0.10299614090909104</v>
      </c>
      <c r="D25" s="65">
        <v>-0.04</v>
      </c>
      <c r="E25">
        <v>9</v>
      </c>
      <c r="F25" s="66">
        <f t="shared" si="5"/>
        <v>940.28894983181817</v>
      </c>
      <c r="G25" s="64">
        <f t="shared" si="6"/>
        <v>0.12599228181818206</v>
      </c>
      <c r="H25" s="158">
        <f t="shared" si="12"/>
        <v>6.2996140909091031E-2</v>
      </c>
      <c r="I25">
        <v>2</v>
      </c>
      <c r="J25" s="56">
        <f t="shared" si="13"/>
        <v>940.16295754999999</v>
      </c>
      <c r="K25" s="139">
        <f t="shared" si="14"/>
        <v>0</v>
      </c>
      <c r="L25" s="137">
        <v>0.69295755000000137</v>
      </c>
      <c r="M25" s="138">
        <f t="shared" si="22"/>
        <v>6.2996140909091031E-2</v>
      </c>
      <c r="N25" s="19">
        <v>11</v>
      </c>
      <c r="O25" s="12">
        <v>11147.6</v>
      </c>
      <c r="P25" s="64">
        <v>939.47</v>
      </c>
      <c r="Q25" s="55">
        <v>11</v>
      </c>
      <c r="R25" s="141">
        <f t="shared" si="16"/>
        <v>-6.2997374545454635E-2</v>
      </c>
      <c r="S25" s="140">
        <v>-0.69297112000000105</v>
      </c>
      <c r="T25" s="139">
        <v>0</v>
      </c>
      <c r="U25" s="11">
        <f t="shared" si="17"/>
        <v>938.77702887999999</v>
      </c>
      <c r="V25" s="49">
        <v>9</v>
      </c>
      <c r="W25" s="49">
        <f t="shared" si="18"/>
        <v>-6.2997374545454635E-2</v>
      </c>
      <c r="X25" s="49">
        <f t="shared" si="19"/>
        <v>-0.5669763709090917</v>
      </c>
      <c r="Y25" s="66">
        <f t="shared" si="20"/>
        <v>938.21005250909093</v>
      </c>
      <c r="Z25" s="12"/>
    </row>
    <row r="26" spans="1:26" ht="16.5" thickTop="1" thickBot="1" x14ac:dyDescent="0.3">
      <c r="A26" s="66">
        <f t="shared" si="15"/>
        <v>940.01794983181821</v>
      </c>
      <c r="B26" s="64">
        <f t="shared" si="3"/>
        <v>-0.28000000000000003</v>
      </c>
      <c r="C26" s="70">
        <f t="shared" si="21"/>
        <v>-0.10299614090909104</v>
      </c>
      <c r="D26" s="65">
        <v>-0.04</v>
      </c>
      <c r="E26">
        <v>9</v>
      </c>
      <c r="F26" s="66">
        <f t="shared" si="5"/>
        <v>940.29794983181819</v>
      </c>
      <c r="G26" s="64">
        <f t="shared" si="6"/>
        <v>0.12599228181818206</v>
      </c>
      <c r="H26" s="158">
        <f t="shared" si="12"/>
        <v>6.2996140909091031E-2</v>
      </c>
      <c r="I26">
        <v>2</v>
      </c>
      <c r="J26" s="56">
        <f t="shared" si="13"/>
        <v>940.17195755</v>
      </c>
      <c r="K26" s="139">
        <f t="shared" si="14"/>
        <v>0</v>
      </c>
      <c r="L26" s="137">
        <v>0.69295755000000137</v>
      </c>
      <c r="M26" s="138">
        <f t="shared" si="22"/>
        <v>6.2996140909091031E-2</v>
      </c>
      <c r="N26" s="19">
        <v>11</v>
      </c>
      <c r="O26" s="12">
        <v>11150</v>
      </c>
      <c r="P26" s="11">
        <v>939.47900000000004</v>
      </c>
      <c r="Q26" s="55">
        <v>11</v>
      </c>
      <c r="R26" s="141">
        <f t="shared" si="16"/>
        <v>-6.2997374545454635E-2</v>
      </c>
      <c r="S26" s="140">
        <v>-0.69297112000000105</v>
      </c>
      <c r="T26" s="139">
        <v>0</v>
      </c>
      <c r="U26" s="11">
        <f t="shared" si="17"/>
        <v>938.78602888</v>
      </c>
      <c r="V26" s="49">
        <v>9</v>
      </c>
      <c r="W26" s="49">
        <f t="shared" si="18"/>
        <v>-6.2997374545454635E-2</v>
      </c>
      <c r="X26" s="49">
        <f t="shared" si="19"/>
        <v>-0.5669763709090917</v>
      </c>
      <c r="Y26" s="66">
        <f t="shared" si="20"/>
        <v>938.21905250909094</v>
      </c>
      <c r="Z26" s="12"/>
    </row>
    <row r="27" spans="1:26" ht="16.5" hidden="1" thickTop="1" thickBot="1" x14ac:dyDescent="0.3">
      <c r="A27" s="143">
        <f t="shared" si="15"/>
        <v>938.94894983181814</v>
      </c>
      <c r="B27" s="143">
        <f t="shared" si="3"/>
        <v>-0.28000000000000003</v>
      </c>
      <c r="C27" s="70">
        <f t="shared" si="21"/>
        <v>-0.10299614090909104</v>
      </c>
      <c r="D27" s="144">
        <v>-0.04</v>
      </c>
      <c r="E27" s="145">
        <v>9</v>
      </c>
      <c r="F27" s="143">
        <f t="shared" si="5"/>
        <v>939.22894983181811</v>
      </c>
      <c r="G27" s="143">
        <f t="shared" si="6"/>
        <v>0.12599228181818206</v>
      </c>
      <c r="H27" s="211">
        <f t="shared" ref="H27" si="23">M27</f>
        <v>6.2996140909091031E-2</v>
      </c>
      <c r="I27" s="145">
        <v>2</v>
      </c>
      <c r="J27" s="146">
        <f t="shared" si="13"/>
        <v>939.10295754999993</v>
      </c>
      <c r="K27" s="147">
        <f t="shared" si="14"/>
        <v>0</v>
      </c>
      <c r="L27" s="148">
        <v>0.69295755000000137</v>
      </c>
      <c r="M27" s="149">
        <f t="shared" si="22"/>
        <v>6.2996140909091031E-2</v>
      </c>
      <c r="N27" s="150">
        <v>11</v>
      </c>
      <c r="O27" s="151">
        <v>11151.9</v>
      </c>
      <c r="P27" s="157">
        <v>938.41</v>
      </c>
      <c r="Q27" s="152">
        <v>11</v>
      </c>
      <c r="R27" s="153">
        <f t="shared" si="16"/>
        <v>-6.2997374545454635E-2</v>
      </c>
      <c r="S27" s="154">
        <v>-0.69297112000000105</v>
      </c>
      <c r="T27" s="147">
        <v>0</v>
      </c>
      <c r="U27" s="155">
        <f t="shared" si="17"/>
        <v>937.71702887999993</v>
      </c>
      <c r="V27" s="156">
        <v>9</v>
      </c>
      <c r="W27" s="156">
        <f t="shared" si="18"/>
        <v>-6.2997374545454635E-2</v>
      </c>
      <c r="X27" s="156">
        <f t="shared" si="19"/>
        <v>-0.5669763709090917</v>
      </c>
      <c r="Y27" s="143">
        <f t="shared" si="20"/>
        <v>937.15005250909087</v>
      </c>
      <c r="Z27" s="12"/>
    </row>
    <row r="28" spans="1:26" ht="16.5" hidden="1" thickTop="1" thickBot="1" x14ac:dyDescent="0.3">
      <c r="A28" s="66">
        <f t="shared" si="15"/>
        <v>940.03894983181817</v>
      </c>
      <c r="B28" s="64">
        <f t="shared" ref="B28:B36" si="24">(D28*(E28-I28))</f>
        <v>-0.28000000000000003</v>
      </c>
      <c r="C28" s="70">
        <f t="shared" si="21"/>
        <v>-0.10299614090909104</v>
      </c>
      <c r="D28" s="65">
        <v>-0.04</v>
      </c>
      <c r="E28">
        <v>9</v>
      </c>
      <c r="F28" s="66">
        <f t="shared" si="5"/>
        <v>940.31894983181814</v>
      </c>
      <c r="G28" s="64">
        <f t="shared" si="6"/>
        <v>0.12599228181818206</v>
      </c>
      <c r="H28" s="158">
        <f t="shared" si="12"/>
        <v>6.2996140909091031E-2</v>
      </c>
      <c r="I28">
        <v>2</v>
      </c>
      <c r="J28" s="56">
        <f t="shared" si="13"/>
        <v>940.19295754999996</v>
      </c>
      <c r="K28" s="139">
        <f t="shared" si="14"/>
        <v>0</v>
      </c>
      <c r="L28" s="137">
        <v>0.69295755000000137</v>
      </c>
      <c r="M28" s="138">
        <f t="shared" si="22"/>
        <v>6.2996140909091031E-2</v>
      </c>
      <c r="N28" s="19">
        <v>11</v>
      </c>
      <c r="O28" s="12">
        <v>11155.16</v>
      </c>
      <c r="P28" s="91">
        <v>939.5</v>
      </c>
      <c r="Q28" s="55">
        <v>11</v>
      </c>
      <c r="R28" s="141">
        <f t="shared" si="16"/>
        <v>-6.2997374545454635E-2</v>
      </c>
      <c r="S28" s="140">
        <v>-0.69297112000000105</v>
      </c>
      <c r="T28" s="139">
        <v>0</v>
      </c>
      <c r="U28" s="11">
        <f t="shared" si="17"/>
        <v>938.80702887999996</v>
      </c>
      <c r="V28" s="49">
        <v>9</v>
      </c>
      <c r="W28" s="49">
        <f t="shared" si="18"/>
        <v>-6.2997374545454635E-2</v>
      </c>
      <c r="X28" s="49">
        <f t="shared" si="19"/>
        <v>-0.5669763709090917</v>
      </c>
      <c r="Y28" s="66">
        <f t="shared" si="20"/>
        <v>938.2400525090909</v>
      </c>
      <c r="Z28" s="12"/>
    </row>
    <row r="29" spans="1:26" ht="16.5" hidden="1" thickTop="1" thickBot="1" x14ac:dyDescent="0.3">
      <c r="A29" s="66">
        <f t="shared" si="15"/>
        <v>940.05894983181815</v>
      </c>
      <c r="B29" s="64">
        <f t="shared" si="24"/>
        <v>-0.28000000000000003</v>
      </c>
      <c r="C29" s="70">
        <f t="shared" si="21"/>
        <v>-0.10299614090909104</v>
      </c>
      <c r="D29" s="65">
        <v>-0.04</v>
      </c>
      <c r="E29">
        <v>9</v>
      </c>
      <c r="F29" s="66">
        <f t="shared" si="5"/>
        <v>940.33894983181813</v>
      </c>
      <c r="G29" s="64">
        <f t="shared" si="6"/>
        <v>0.12599228181818206</v>
      </c>
      <c r="H29" s="158">
        <f t="shared" si="12"/>
        <v>6.2996140909091031E-2</v>
      </c>
      <c r="I29">
        <v>2</v>
      </c>
      <c r="J29" s="56">
        <f t="shared" si="13"/>
        <v>940.21295754999994</v>
      </c>
      <c r="K29" s="139">
        <f t="shared" si="14"/>
        <v>0</v>
      </c>
      <c r="L29" s="137">
        <v>0.69295755000000137</v>
      </c>
      <c r="M29" s="138">
        <f t="shared" si="22"/>
        <v>6.2996140909091031E-2</v>
      </c>
      <c r="N29" s="19">
        <v>11</v>
      </c>
      <c r="O29" s="12">
        <v>11157.86</v>
      </c>
      <c r="P29" s="91">
        <v>939.52</v>
      </c>
      <c r="Q29" s="55">
        <v>11</v>
      </c>
      <c r="R29" s="141">
        <f t="shared" si="16"/>
        <v>-6.2997374545454635E-2</v>
      </c>
      <c r="S29" s="140">
        <v>-0.69297112000000105</v>
      </c>
      <c r="T29" s="139">
        <v>0</v>
      </c>
      <c r="U29" s="11">
        <f t="shared" si="17"/>
        <v>938.82702887999994</v>
      </c>
      <c r="V29" s="49">
        <v>9</v>
      </c>
      <c r="W29" s="49">
        <f t="shared" si="18"/>
        <v>-6.2997374545454635E-2</v>
      </c>
      <c r="X29" s="49">
        <f t="shared" si="19"/>
        <v>-0.5669763709090917</v>
      </c>
      <c r="Y29" s="66">
        <f t="shared" si="20"/>
        <v>938.26005250909088</v>
      </c>
      <c r="Z29" s="12"/>
    </row>
    <row r="30" spans="1:26" ht="16.5" hidden="1" thickTop="1" thickBot="1" x14ac:dyDescent="0.3">
      <c r="A30" s="66">
        <f t="shared" si="15"/>
        <v>940.06894983181814</v>
      </c>
      <c r="B30" s="64">
        <f t="shared" si="24"/>
        <v>-0.28000000000000003</v>
      </c>
      <c r="C30" s="70">
        <f t="shared" si="21"/>
        <v>-0.10299614090909104</v>
      </c>
      <c r="D30" s="65">
        <v>-0.04</v>
      </c>
      <c r="E30">
        <v>9</v>
      </c>
      <c r="F30" s="66">
        <f t="shared" si="5"/>
        <v>940.34894983181812</v>
      </c>
      <c r="G30" s="64">
        <f t="shared" si="6"/>
        <v>0.12599228181818206</v>
      </c>
      <c r="H30" s="158">
        <f t="shared" si="12"/>
        <v>6.2996140909091031E-2</v>
      </c>
      <c r="I30">
        <v>2</v>
      </c>
      <c r="J30" s="56">
        <f t="shared" si="13"/>
        <v>940.22295754999993</v>
      </c>
      <c r="K30" s="139">
        <f t="shared" si="14"/>
        <v>0</v>
      </c>
      <c r="L30" s="137">
        <v>0.69295755000000137</v>
      </c>
      <c r="M30" s="138">
        <f t="shared" si="22"/>
        <v>6.2996140909091031E-2</v>
      </c>
      <c r="N30" s="19">
        <v>11</v>
      </c>
      <c r="O30" s="12">
        <v>11161.24</v>
      </c>
      <c r="P30" s="64">
        <v>939.53</v>
      </c>
      <c r="Q30" s="55">
        <v>11</v>
      </c>
      <c r="R30" s="141">
        <f t="shared" si="16"/>
        <v>-6.2997374545454635E-2</v>
      </c>
      <c r="S30" s="140">
        <v>-0.69297112000000105</v>
      </c>
      <c r="T30" s="139">
        <v>0</v>
      </c>
      <c r="U30" s="11">
        <f t="shared" si="17"/>
        <v>938.83702887999993</v>
      </c>
      <c r="V30" s="49">
        <v>9</v>
      </c>
      <c r="W30" s="49">
        <f t="shared" si="18"/>
        <v>-6.2997374545454635E-2</v>
      </c>
      <c r="X30" s="49">
        <f t="shared" si="19"/>
        <v>-0.5669763709090917</v>
      </c>
      <c r="Y30" s="66">
        <f t="shared" si="20"/>
        <v>938.27005250909087</v>
      </c>
      <c r="Z30" s="12"/>
    </row>
    <row r="31" spans="1:26" ht="16.5" hidden="1" thickTop="1" thickBot="1" x14ac:dyDescent="0.3">
      <c r="A31" s="66">
        <f t="shared" si="15"/>
        <v>940.10894983181822</v>
      </c>
      <c r="B31" s="64">
        <f t="shared" si="24"/>
        <v>-0.28000000000000003</v>
      </c>
      <c r="C31" s="70">
        <f t="shared" si="21"/>
        <v>-0.10299614090909104</v>
      </c>
      <c r="D31" s="65">
        <v>-0.04</v>
      </c>
      <c r="E31">
        <v>9</v>
      </c>
      <c r="F31" s="66">
        <f t="shared" si="5"/>
        <v>940.38894983181819</v>
      </c>
      <c r="G31" s="64">
        <f t="shared" si="6"/>
        <v>0.12599228181818206</v>
      </c>
      <c r="H31" s="158">
        <f t="shared" si="12"/>
        <v>6.2996140909091031E-2</v>
      </c>
      <c r="I31">
        <v>2</v>
      </c>
      <c r="J31" s="56">
        <f t="shared" si="13"/>
        <v>940.26295755000001</v>
      </c>
      <c r="K31" s="139">
        <f t="shared" si="14"/>
        <v>0</v>
      </c>
      <c r="L31" s="137">
        <v>0.69295755000000137</v>
      </c>
      <c r="M31" s="138">
        <f t="shared" si="22"/>
        <v>6.2996140909091031E-2</v>
      </c>
      <c r="N31" s="19">
        <v>11</v>
      </c>
      <c r="O31" s="12">
        <v>11167.6</v>
      </c>
      <c r="P31" s="64">
        <v>939.57</v>
      </c>
      <c r="Q31" s="55">
        <v>11</v>
      </c>
      <c r="R31" s="141">
        <f t="shared" si="16"/>
        <v>-6.2997374545454635E-2</v>
      </c>
      <c r="S31" s="140">
        <v>-0.69297112000000105</v>
      </c>
      <c r="T31" s="139">
        <v>0</v>
      </c>
      <c r="U31" s="11">
        <f t="shared" si="17"/>
        <v>938.87702888000001</v>
      </c>
      <c r="V31" s="49">
        <v>9</v>
      </c>
      <c r="W31" s="49">
        <f t="shared" si="18"/>
        <v>-6.2997374545454635E-2</v>
      </c>
      <c r="X31" s="49">
        <f t="shared" si="19"/>
        <v>-0.5669763709090917</v>
      </c>
      <c r="Y31" s="66">
        <f t="shared" si="20"/>
        <v>938.31005250909095</v>
      </c>
      <c r="Z31" s="12"/>
    </row>
    <row r="32" spans="1:26" ht="16.5" thickTop="1" thickBot="1" x14ac:dyDescent="0.3">
      <c r="A32" s="66">
        <f t="shared" si="15"/>
        <v>940.16194983181822</v>
      </c>
      <c r="B32" s="64">
        <f t="shared" si="24"/>
        <v>-0.28000000000000003</v>
      </c>
      <c r="C32" s="70">
        <f t="shared" si="21"/>
        <v>-0.10299614090909104</v>
      </c>
      <c r="D32" s="65">
        <v>-0.04</v>
      </c>
      <c r="E32">
        <v>9</v>
      </c>
      <c r="F32" s="66">
        <f t="shared" si="5"/>
        <v>940.44194983181819</v>
      </c>
      <c r="G32" s="64">
        <f t="shared" si="6"/>
        <v>0.12599228181818206</v>
      </c>
      <c r="H32" s="158">
        <f t="shared" si="12"/>
        <v>6.2996140909091031E-2</v>
      </c>
      <c r="I32">
        <v>2</v>
      </c>
      <c r="J32" s="56">
        <f t="shared" si="13"/>
        <v>940.31595755000001</v>
      </c>
      <c r="K32" s="139">
        <f t="shared" si="14"/>
        <v>0</v>
      </c>
      <c r="L32" s="137">
        <v>0.69295755000000137</v>
      </c>
      <c r="M32" s="138">
        <f t="shared" si="22"/>
        <v>6.2996140909091031E-2</v>
      </c>
      <c r="N32" s="19">
        <v>11</v>
      </c>
      <c r="O32" s="12">
        <v>11175</v>
      </c>
      <c r="P32" s="49">
        <v>939.62300000000005</v>
      </c>
      <c r="Q32" s="55">
        <v>11</v>
      </c>
      <c r="R32" s="141">
        <f t="shared" si="16"/>
        <v>-6.2997374545454635E-2</v>
      </c>
      <c r="S32" s="140">
        <v>-0.69297112000000105</v>
      </c>
      <c r="T32" s="139">
        <v>0</v>
      </c>
      <c r="U32" s="11">
        <f t="shared" si="17"/>
        <v>938.93002888000001</v>
      </c>
      <c r="V32" s="49">
        <v>9</v>
      </c>
      <c r="W32" s="49">
        <f t="shared" si="18"/>
        <v>-6.2997374545454635E-2</v>
      </c>
      <c r="X32" s="49">
        <f t="shared" si="19"/>
        <v>-0.5669763709090917</v>
      </c>
      <c r="Y32" s="66">
        <f t="shared" si="20"/>
        <v>938.36305250909095</v>
      </c>
      <c r="Z32" s="12"/>
    </row>
    <row r="33" spans="1:26" ht="16.5" thickTop="1" thickBot="1" x14ac:dyDescent="0.3">
      <c r="A33" s="66">
        <f t="shared" si="15"/>
        <v>940.3839498318182</v>
      </c>
      <c r="B33" s="64">
        <f t="shared" si="24"/>
        <v>-0.28000000000000003</v>
      </c>
      <c r="C33" s="70">
        <f t="shared" si="21"/>
        <v>-0.10299614090909104</v>
      </c>
      <c r="D33" s="65">
        <v>-0.04</v>
      </c>
      <c r="E33">
        <v>9</v>
      </c>
      <c r="F33" s="66">
        <f t="shared" si="5"/>
        <v>940.66394983181817</v>
      </c>
      <c r="G33" s="64">
        <f t="shared" si="6"/>
        <v>0.12599228181818206</v>
      </c>
      <c r="H33" s="158">
        <f t="shared" si="12"/>
        <v>6.2996140909091031E-2</v>
      </c>
      <c r="I33">
        <v>2</v>
      </c>
      <c r="J33" s="56">
        <f t="shared" si="13"/>
        <v>940.53795754999999</v>
      </c>
      <c r="K33" s="139">
        <f t="shared" si="14"/>
        <v>0</v>
      </c>
      <c r="L33" s="137">
        <v>0.69295755000000137</v>
      </c>
      <c r="M33" s="138">
        <f t="shared" si="22"/>
        <v>6.2996140909091031E-2</v>
      </c>
      <c r="N33" s="19">
        <v>11</v>
      </c>
      <c r="O33" s="12">
        <v>11200</v>
      </c>
      <c r="P33" s="49">
        <v>939.84500000000003</v>
      </c>
      <c r="Q33" s="55">
        <v>11</v>
      </c>
      <c r="R33" s="141">
        <f t="shared" si="16"/>
        <v>-6.2997374545454635E-2</v>
      </c>
      <c r="S33" s="140">
        <v>-0.69297112000000105</v>
      </c>
      <c r="T33" s="139">
        <v>0</v>
      </c>
      <c r="U33" s="11">
        <f t="shared" si="17"/>
        <v>939.15202887999999</v>
      </c>
      <c r="V33" s="49">
        <v>9</v>
      </c>
      <c r="W33" s="49">
        <f t="shared" si="18"/>
        <v>-6.2997374545454635E-2</v>
      </c>
      <c r="X33" s="49">
        <f t="shared" si="19"/>
        <v>-0.5669763709090917</v>
      </c>
      <c r="Y33" s="66">
        <f t="shared" si="20"/>
        <v>938.58505250909093</v>
      </c>
      <c r="Z33" s="12"/>
    </row>
    <row r="34" spans="1:26" ht="16.5" hidden="1" thickTop="1" thickBot="1" x14ac:dyDescent="0.3">
      <c r="A34" s="66">
        <f t="shared" si="15"/>
        <v>940.47894983181823</v>
      </c>
      <c r="B34" s="64">
        <f t="shared" si="24"/>
        <v>-0.28000000000000003</v>
      </c>
      <c r="C34" s="70">
        <f t="shared" si="21"/>
        <v>-0.10299614090909104</v>
      </c>
      <c r="D34" s="65">
        <v>-0.04</v>
      </c>
      <c r="E34">
        <v>9</v>
      </c>
      <c r="F34" s="66">
        <f t="shared" si="5"/>
        <v>940.7589498318182</v>
      </c>
      <c r="G34" s="64">
        <f t="shared" si="6"/>
        <v>0.12599228181818206</v>
      </c>
      <c r="H34" s="158">
        <f t="shared" si="12"/>
        <v>6.2996140909091031E-2</v>
      </c>
      <c r="I34">
        <v>2</v>
      </c>
      <c r="J34" s="56">
        <f t="shared" si="13"/>
        <v>940.63295755000001</v>
      </c>
      <c r="K34" s="139">
        <f t="shared" si="14"/>
        <v>0</v>
      </c>
      <c r="L34" s="137">
        <v>0.69295755000000137</v>
      </c>
      <c r="M34" s="138">
        <f t="shared" si="22"/>
        <v>6.2996140909091031E-2</v>
      </c>
      <c r="N34" s="19">
        <v>11</v>
      </c>
      <c r="O34" s="12">
        <v>11209.01</v>
      </c>
      <c r="P34" s="64">
        <v>939.94</v>
      </c>
      <c r="Q34" s="55">
        <v>11</v>
      </c>
      <c r="R34" s="141">
        <f t="shared" si="16"/>
        <v>-6.2997374545454635E-2</v>
      </c>
      <c r="S34" s="140">
        <v>-0.69297112000000105</v>
      </c>
      <c r="T34" s="139">
        <v>0</v>
      </c>
      <c r="U34" s="11">
        <f t="shared" si="17"/>
        <v>939.24702888000002</v>
      </c>
      <c r="V34" s="49">
        <v>9</v>
      </c>
      <c r="W34" s="49">
        <f t="shared" si="18"/>
        <v>-6.2997374545454635E-2</v>
      </c>
      <c r="X34" s="49">
        <f t="shared" si="19"/>
        <v>-0.5669763709090917</v>
      </c>
      <c r="Y34" s="66">
        <f t="shared" si="20"/>
        <v>938.68005250909096</v>
      </c>
      <c r="Z34" s="12"/>
    </row>
    <row r="35" spans="1:26" ht="16.5" hidden="1" thickTop="1" thickBot="1" x14ac:dyDescent="0.3">
      <c r="A35" s="66">
        <f t="shared" si="15"/>
        <v>940.51894983181819</v>
      </c>
      <c r="B35" s="64">
        <f t="shared" si="24"/>
        <v>-0.28000000000000003</v>
      </c>
      <c r="C35" s="70">
        <f t="shared" si="21"/>
        <v>-0.10299614090909104</v>
      </c>
      <c r="D35" s="65">
        <v>-0.04</v>
      </c>
      <c r="E35">
        <v>9</v>
      </c>
      <c r="F35" s="66">
        <f t="shared" si="5"/>
        <v>940.79894983181816</v>
      </c>
      <c r="G35" s="64">
        <f t="shared" si="6"/>
        <v>0.12599228181818206</v>
      </c>
      <c r="H35" s="158">
        <f t="shared" si="12"/>
        <v>6.2996140909091031E-2</v>
      </c>
      <c r="I35">
        <v>2</v>
      </c>
      <c r="J35" s="56">
        <f t="shared" si="13"/>
        <v>940.67295754999998</v>
      </c>
      <c r="K35" s="139">
        <f t="shared" si="14"/>
        <v>0</v>
      </c>
      <c r="L35" s="137">
        <v>0.69295755000000137</v>
      </c>
      <c r="M35" s="138">
        <f t="shared" si="22"/>
        <v>6.2996140909091031E-2</v>
      </c>
      <c r="N35" s="19">
        <v>11</v>
      </c>
      <c r="O35" s="12">
        <v>11212.3</v>
      </c>
      <c r="P35" s="64">
        <v>939.98</v>
      </c>
      <c r="Q35" s="55">
        <v>11</v>
      </c>
      <c r="R35" s="141">
        <f t="shared" si="16"/>
        <v>-6.2997374545454635E-2</v>
      </c>
      <c r="S35" s="140">
        <v>-0.69297112000000105</v>
      </c>
      <c r="T35" s="139">
        <v>0</v>
      </c>
      <c r="U35" s="11">
        <f t="shared" si="17"/>
        <v>939.28702887999998</v>
      </c>
      <c r="V35" s="49">
        <v>9</v>
      </c>
      <c r="W35" s="49">
        <f t="shared" si="18"/>
        <v>-6.2997374545454635E-2</v>
      </c>
      <c r="X35" s="49">
        <f t="shared" si="19"/>
        <v>-0.5669763709090917</v>
      </c>
      <c r="Y35" s="66">
        <f t="shared" si="20"/>
        <v>938.72005250909092</v>
      </c>
      <c r="Z35" s="12"/>
    </row>
    <row r="36" spans="1:26" ht="16.5" hidden="1" thickTop="1" thickBot="1" x14ac:dyDescent="0.3">
      <c r="A36" s="66">
        <f t="shared" si="15"/>
        <v>940.56894983181814</v>
      </c>
      <c r="B36" s="64">
        <f t="shared" si="24"/>
        <v>-0.28000000000000003</v>
      </c>
      <c r="C36" s="70">
        <f t="shared" si="21"/>
        <v>-0.10299614090909104</v>
      </c>
      <c r="D36" s="65">
        <v>-0.04</v>
      </c>
      <c r="E36">
        <v>9</v>
      </c>
      <c r="F36" s="66">
        <f t="shared" ref="F36:F56" si="25">J36+G36</f>
        <v>940.84894983181812</v>
      </c>
      <c r="G36" s="64">
        <f t="shared" ref="G36:G56" si="26">(H36*I36)</f>
        <v>0.12599228181818206</v>
      </c>
      <c r="H36" s="158">
        <f t="shared" si="12"/>
        <v>6.2996140909091031E-2</v>
      </c>
      <c r="I36">
        <v>2</v>
      </c>
      <c r="J36" s="56">
        <f t="shared" si="13"/>
        <v>940.72295754999993</v>
      </c>
      <c r="K36" s="139">
        <f t="shared" si="14"/>
        <v>0</v>
      </c>
      <c r="L36" s="137">
        <v>0.69295755000000137</v>
      </c>
      <c r="M36" s="138">
        <f t="shared" si="22"/>
        <v>6.2996140909091031E-2</v>
      </c>
      <c r="N36" s="19">
        <v>11</v>
      </c>
      <c r="O36" s="12">
        <v>11216.41</v>
      </c>
      <c r="P36" s="64">
        <v>940.03</v>
      </c>
      <c r="Q36" s="55">
        <v>11</v>
      </c>
      <c r="R36" s="141">
        <f t="shared" si="16"/>
        <v>-6.2997374545454635E-2</v>
      </c>
      <c r="S36" s="140">
        <v>-0.69297112000000105</v>
      </c>
      <c r="T36" s="139">
        <v>0</v>
      </c>
      <c r="U36" s="11">
        <f t="shared" si="17"/>
        <v>939.33702887999993</v>
      </c>
      <c r="V36" s="49">
        <v>9</v>
      </c>
      <c r="W36" s="49">
        <f t="shared" si="18"/>
        <v>-6.2997374545454635E-2</v>
      </c>
      <c r="X36" s="49">
        <f t="shared" si="19"/>
        <v>-0.5669763709090917</v>
      </c>
      <c r="Y36" s="66">
        <f t="shared" si="20"/>
        <v>938.77005250909087</v>
      </c>
      <c r="Z36" s="12"/>
    </row>
    <row r="37" spans="1:26" ht="16.5" hidden="1" thickTop="1" thickBot="1" x14ac:dyDescent="0.3">
      <c r="A37" s="143">
        <f t="shared" si="15"/>
        <v>940.67894983181816</v>
      </c>
      <c r="B37" s="143">
        <f>(D37*(E37-I37))</f>
        <v>-0.28000000000000003</v>
      </c>
      <c r="C37" s="70">
        <f t="shared" si="21"/>
        <v>-0.10299614090909104</v>
      </c>
      <c r="D37" s="144">
        <v>-0.04</v>
      </c>
      <c r="E37" s="145">
        <v>9</v>
      </c>
      <c r="F37" s="143">
        <f t="shared" si="25"/>
        <v>940.95894983181813</v>
      </c>
      <c r="G37" s="143">
        <f t="shared" si="26"/>
        <v>0.12599228181818206</v>
      </c>
      <c r="H37" s="211">
        <f t="shared" ref="H37" si="27">M37</f>
        <v>6.2996140909091031E-2</v>
      </c>
      <c r="I37" s="145">
        <v>2</v>
      </c>
      <c r="J37" s="146">
        <f t="shared" si="13"/>
        <v>940.83295754999995</v>
      </c>
      <c r="K37" s="147">
        <f t="shared" si="14"/>
        <v>0</v>
      </c>
      <c r="L37" s="148">
        <v>0.69295755000000137</v>
      </c>
      <c r="M37" s="149">
        <f t="shared" si="22"/>
        <v>6.2996140909091031E-2</v>
      </c>
      <c r="N37" s="150">
        <v>11</v>
      </c>
      <c r="O37" s="151">
        <v>11224.19</v>
      </c>
      <c r="P37" s="143">
        <v>940.14</v>
      </c>
      <c r="Q37" s="152">
        <v>11</v>
      </c>
      <c r="R37" s="153">
        <f t="shared" si="16"/>
        <v>-6.2997374545454635E-2</v>
      </c>
      <c r="S37" s="154">
        <v>-0.69297112000000105</v>
      </c>
      <c r="T37" s="147">
        <v>0</v>
      </c>
      <c r="U37" s="155">
        <f t="shared" si="17"/>
        <v>939.44702887999995</v>
      </c>
      <c r="V37" s="156">
        <v>9</v>
      </c>
      <c r="W37" s="156">
        <f t="shared" si="18"/>
        <v>-6.2997374545454635E-2</v>
      </c>
      <c r="X37" s="156">
        <f t="shared" si="19"/>
        <v>-0.5669763709090917</v>
      </c>
      <c r="Y37" s="143">
        <f t="shared" si="20"/>
        <v>938.88005250909089</v>
      </c>
      <c r="Z37" s="12"/>
    </row>
    <row r="38" spans="1:26" ht="16.5" hidden="1" thickTop="1" thickBot="1" x14ac:dyDescent="0.3">
      <c r="A38" s="66">
        <f t="shared" si="15"/>
        <v>939.59894983181812</v>
      </c>
      <c r="B38" s="64">
        <f>(D38*(E38-I38))</f>
        <v>-0.28000000000000003</v>
      </c>
      <c r="C38" s="70">
        <f t="shared" si="21"/>
        <v>-0.10299614090909104</v>
      </c>
      <c r="D38" s="65">
        <v>-0.04</v>
      </c>
      <c r="E38">
        <v>9</v>
      </c>
      <c r="F38" s="66">
        <f t="shared" si="25"/>
        <v>939.87894983181809</v>
      </c>
      <c r="G38" s="64">
        <f t="shared" si="26"/>
        <v>0.12599228181818206</v>
      </c>
      <c r="H38" s="158">
        <f t="shared" si="12"/>
        <v>6.2996140909091031E-2</v>
      </c>
      <c r="I38">
        <v>2</v>
      </c>
      <c r="J38" s="56">
        <f t="shared" si="13"/>
        <v>939.75295754999991</v>
      </c>
      <c r="K38" s="139">
        <f t="shared" si="14"/>
        <v>0</v>
      </c>
      <c r="L38" s="137">
        <v>0.69295755000000137</v>
      </c>
      <c r="M38" s="138">
        <f t="shared" si="22"/>
        <v>6.2996140909091031E-2</v>
      </c>
      <c r="N38" s="19">
        <v>11</v>
      </c>
      <c r="O38" s="12">
        <v>11224.3</v>
      </c>
      <c r="P38" s="64">
        <v>939.06</v>
      </c>
      <c r="Q38" s="55">
        <v>11</v>
      </c>
      <c r="R38" s="141">
        <f t="shared" si="16"/>
        <v>-6.2997374545454635E-2</v>
      </c>
      <c r="S38" s="140">
        <v>-0.69297112000000105</v>
      </c>
      <c r="T38" s="139">
        <v>0</v>
      </c>
      <c r="U38" s="11">
        <f t="shared" si="17"/>
        <v>938.36702887999991</v>
      </c>
      <c r="V38" s="49">
        <v>9</v>
      </c>
      <c r="W38" s="49">
        <f t="shared" si="18"/>
        <v>-6.2997374545454635E-2</v>
      </c>
      <c r="X38" s="49">
        <f t="shared" si="19"/>
        <v>-0.5669763709090917</v>
      </c>
      <c r="Y38" s="66">
        <f t="shared" si="20"/>
        <v>937.80005250909085</v>
      </c>
      <c r="Z38" s="12"/>
    </row>
    <row r="39" spans="1:26" ht="16.5" thickTop="1" thickBot="1" x14ac:dyDescent="0.3">
      <c r="A39" s="66">
        <f t="shared" si="15"/>
        <v>940.68594983181822</v>
      </c>
      <c r="B39" s="64">
        <f>(D39*(E39-I39))</f>
        <v>-0.28000000000000003</v>
      </c>
      <c r="C39" s="70">
        <f t="shared" si="21"/>
        <v>-0.10299614090909104</v>
      </c>
      <c r="D39" s="65">
        <v>-0.04</v>
      </c>
      <c r="E39">
        <v>9</v>
      </c>
      <c r="F39" s="66">
        <f t="shared" si="25"/>
        <v>940.96594983181819</v>
      </c>
      <c r="G39" s="64">
        <f t="shared" si="26"/>
        <v>0.12599228181818206</v>
      </c>
      <c r="H39" s="158">
        <f t="shared" si="12"/>
        <v>6.2996140909091031E-2</v>
      </c>
      <c r="I39">
        <v>2</v>
      </c>
      <c r="J39" s="56">
        <f t="shared" si="13"/>
        <v>940.83995755000001</v>
      </c>
      <c r="K39" s="139">
        <f t="shared" si="14"/>
        <v>0</v>
      </c>
      <c r="L39" s="137">
        <v>0.69295755000000137</v>
      </c>
      <c r="M39" s="138">
        <f t="shared" si="22"/>
        <v>6.2996140909091031E-2</v>
      </c>
      <c r="N39" s="19">
        <v>11</v>
      </c>
      <c r="O39" s="12">
        <v>11225</v>
      </c>
      <c r="P39" s="49">
        <v>940.14700000000005</v>
      </c>
      <c r="Q39" s="55">
        <v>11</v>
      </c>
      <c r="R39" s="141">
        <f t="shared" si="16"/>
        <v>-6.2997374545454635E-2</v>
      </c>
      <c r="S39" s="140">
        <v>-0.69297112000000105</v>
      </c>
      <c r="T39" s="139">
        <v>0</v>
      </c>
      <c r="U39" s="11">
        <f t="shared" si="17"/>
        <v>939.45402888000001</v>
      </c>
      <c r="V39" s="49">
        <v>9</v>
      </c>
      <c r="W39" s="49">
        <f t="shared" si="18"/>
        <v>-6.2997374545454635E-2</v>
      </c>
      <c r="X39" s="49">
        <f t="shared" si="19"/>
        <v>-0.5669763709090917</v>
      </c>
      <c r="Y39" s="66">
        <f t="shared" si="20"/>
        <v>938.88705250909095</v>
      </c>
      <c r="Z39" s="12"/>
    </row>
    <row r="40" spans="1:26" ht="16.5" hidden="1" thickTop="1" thickBot="1" x14ac:dyDescent="0.3">
      <c r="A40" s="143">
        <f t="shared" si="15"/>
        <v>939.63894983181819</v>
      </c>
      <c r="B40" s="143">
        <f>(D40*(E40-I40))</f>
        <v>-0.28000000000000003</v>
      </c>
      <c r="C40" s="70">
        <f t="shared" si="21"/>
        <v>-0.10299614090909104</v>
      </c>
      <c r="D40" s="144">
        <v>-0.04</v>
      </c>
      <c r="E40" s="145">
        <v>9</v>
      </c>
      <c r="F40" s="143">
        <f t="shared" si="25"/>
        <v>939.91894983181817</v>
      </c>
      <c r="G40" s="143">
        <f t="shared" si="26"/>
        <v>0.12599228181818206</v>
      </c>
      <c r="H40" s="211">
        <f t="shared" ref="H40" si="28">M40</f>
        <v>6.2996140909091031E-2</v>
      </c>
      <c r="I40" s="145">
        <v>2</v>
      </c>
      <c r="J40" s="146">
        <f t="shared" si="13"/>
        <v>939.79295754999998</v>
      </c>
      <c r="K40" s="147">
        <f t="shared" si="14"/>
        <v>0</v>
      </c>
      <c r="L40" s="148">
        <v>0.69295755000000137</v>
      </c>
      <c r="M40" s="149">
        <f t="shared" si="22"/>
        <v>6.2996140909091031E-2</v>
      </c>
      <c r="N40" s="150">
        <v>11</v>
      </c>
      <c r="O40" s="151">
        <v>11227.76</v>
      </c>
      <c r="P40" s="143">
        <v>939.1</v>
      </c>
      <c r="Q40" s="152">
        <v>11</v>
      </c>
      <c r="R40" s="153">
        <f t="shared" si="16"/>
        <v>-6.2997374545454635E-2</v>
      </c>
      <c r="S40" s="154">
        <v>-0.69297112000000105</v>
      </c>
      <c r="T40" s="147">
        <v>0</v>
      </c>
      <c r="U40" s="155">
        <f t="shared" si="17"/>
        <v>938.40702887999998</v>
      </c>
      <c r="V40" s="156">
        <v>9</v>
      </c>
      <c r="W40" s="156">
        <f t="shared" si="18"/>
        <v>-6.2997374545454635E-2</v>
      </c>
      <c r="X40" s="156">
        <f t="shared" si="19"/>
        <v>-0.5669763709090917</v>
      </c>
      <c r="Y40" s="143">
        <f t="shared" si="20"/>
        <v>937.84005250909092</v>
      </c>
      <c r="Z40" s="12"/>
    </row>
    <row r="41" spans="1:26" ht="16.5" hidden="1" thickTop="1" thickBot="1" x14ac:dyDescent="0.3">
      <c r="A41" s="66">
        <f t="shared" si="15"/>
        <v>940.72894983181823</v>
      </c>
      <c r="B41" s="64">
        <f t="shared" ref="B41:B42" si="29">(D41*(E41-I41))</f>
        <v>-0.28000000000000003</v>
      </c>
      <c r="C41" s="70">
        <f t="shared" si="21"/>
        <v>-0.10299614090909104</v>
      </c>
      <c r="D41" s="65">
        <v>-0.04</v>
      </c>
      <c r="E41">
        <v>9</v>
      </c>
      <c r="F41" s="66">
        <f t="shared" si="25"/>
        <v>941.0089498318182</v>
      </c>
      <c r="G41" s="64">
        <f t="shared" si="26"/>
        <v>0.12599228181818206</v>
      </c>
      <c r="H41" s="158">
        <f t="shared" si="12"/>
        <v>6.2996140909091031E-2</v>
      </c>
      <c r="I41">
        <v>2</v>
      </c>
      <c r="J41" s="56">
        <f t="shared" si="13"/>
        <v>940.88295755000001</v>
      </c>
      <c r="K41" s="139">
        <f t="shared" si="14"/>
        <v>0</v>
      </c>
      <c r="L41" s="137">
        <v>0.69295755000000137</v>
      </c>
      <c r="M41" s="138">
        <f t="shared" si="22"/>
        <v>6.2996140909091031E-2</v>
      </c>
      <c r="N41" s="19">
        <v>11</v>
      </c>
      <c r="O41" s="12">
        <v>11228.5</v>
      </c>
      <c r="P41" s="64">
        <v>940.19</v>
      </c>
      <c r="Q41" s="55">
        <v>11</v>
      </c>
      <c r="R41" s="141">
        <f t="shared" si="16"/>
        <v>-6.2997374545454635E-2</v>
      </c>
      <c r="S41" s="140">
        <v>-0.69297112000000105</v>
      </c>
      <c r="T41" s="139">
        <v>0</v>
      </c>
      <c r="U41" s="11">
        <f t="shared" si="17"/>
        <v>939.49702888000002</v>
      </c>
      <c r="V41" s="49">
        <v>9</v>
      </c>
      <c r="W41" s="49">
        <f t="shared" si="18"/>
        <v>-6.2997374545454635E-2</v>
      </c>
      <c r="X41" s="49">
        <f t="shared" si="19"/>
        <v>-0.5669763709090917</v>
      </c>
      <c r="Y41" s="66">
        <f t="shared" si="20"/>
        <v>938.93005250909096</v>
      </c>
      <c r="Z41" s="12"/>
    </row>
    <row r="42" spans="1:26" ht="16.5" hidden="1" thickTop="1" thickBot="1" x14ac:dyDescent="0.3">
      <c r="A42" s="66">
        <f t="shared" si="15"/>
        <v>940.78894983181817</v>
      </c>
      <c r="B42" s="64">
        <f t="shared" si="29"/>
        <v>-0.28000000000000003</v>
      </c>
      <c r="C42" s="70">
        <f t="shared" si="21"/>
        <v>-0.10299614090909104</v>
      </c>
      <c r="D42" s="65">
        <v>-0.04</v>
      </c>
      <c r="E42">
        <v>9</v>
      </c>
      <c r="F42" s="66">
        <f t="shared" si="25"/>
        <v>941.06894983181814</v>
      </c>
      <c r="G42" s="64">
        <f t="shared" si="26"/>
        <v>0.12599228181818206</v>
      </c>
      <c r="H42" s="158">
        <f t="shared" si="12"/>
        <v>6.2996140909091031E-2</v>
      </c>
      <c r="I42">
        <v>2</v>
      </c>
      <c r="J42" s="56">
        <f t="shared" si="13"/>
        <v>940.94295754999996</v>
      </c>
      <c r="K42" s="139">
        <f t="shared" si="14"/>
        <v>0</v>
      </c>
      <c r="L42" s="137">
        <v>0.69295755000000137</v>
      </c>
      <c r="M42" s="138">
        <f t="shared" si="22"/>
        <v>6.2996140909091031E-2</v>
      </c>
      <c r="N42" s="19">
        <v>11</v>
      </c>
      <c r="O42" s="12">
        <v>11232.01</v>
      </c>
      <c r="P42" s="64">
        <v>940.25</v>
      </c>
      <c r="Q42" s="55">
        <v>11</v>
      </c>
      <c r="R42" s="141">
        <f t="shared" si="16"/>
        <v>-6.2997374545454635E-2</v>
      </c>
      <c r="S42" s="140">
        <v>-0.69297112000000105</v>
      </c>
      <c r="T42" s="139">
        <v>0</v>
      </c>
      <c r="U42" s="11">
        <f t="shared" si="17"/>
        <v>939.55702887999996</v>
      </c>
      <c r="V42" s="49">
        <v>9</v>
      </c>
      <c r="W42" s="49">
        <f t="shared" si="18"/>
        <v>-6.2997374545454635E-2</v>
      </c>
      <c r="X42" s="49">
        <f t="shared" si="19"/>
        <v>-0.5669763709090917</v>
      </c>
      <c r="Y42" s="66">
        <f t="shared" si="20"/>
        <v>938.9900525090909</v>
      </c>
      <c r="Z42" s="12"/>
    </row>
    <row r="43" spans="1:26" ht="16.5" hidden="1" thickTop="1" thickBot="1" x14ac:dyDescent="0.3">
      <c r="A43" s="143">
        <f t="shared" si="15"/>
        <v>939.70894983181813</v>
      </c>
      <c r="B43" s="143">
        <f t="shared" ref="B43:B49" si="30">(D43*(E43-I43))</f>
        <v>-0.28000000000000003</v>
      </c>
      <c r="C43" s="70">
        <f t="shared" si="21"/>
        <v>-0.10299614090909104</v>
      </c>
      <c r="D43" s="144">
        <v>-0.04</v>
      </c>
      <c r="E43" s="145">
        <v>9</v>
      </c>
      <c r="F43" s="143">
        <f t="shared" si="25"/>
        <v>939.9889498318181</v>
      </c>
      <c r="G43" s="143">
        <f t="shared" si="26"/>
        <v>0.12599228181818206</v>
      </c>
      <c r="H43" s="211">
        <f t="shared" ref="H43:H46" si="31">M43</f>
        <v>6.2996140909091031E-2</v>
      </c>
      <c r="I43" s="145">
        <v>2</v>
      </c>
      <c r="J43" s="146">
        <f t="shared" si="13"/>
        <v>939.86295754999992</v>
      </c>
      <c r="K43" s="147">
        <f t="shared" si="14"/>
        <v>0</v>
      </c>
      <c r="L43" s="148">
        <v>0.69295755000000137</v>
      </c>
      <c r="M43" s="149">
        <f t="shared" si="22"/>
        <v>6.2996140909091031E-2</v>
      </c>
      <c r="N43" s="150">
        <v>11</v>
      </c>
      <c r="O43" s="151">
        <v>11232.1</v>
      </c>
      <c r="P43" s="143">
        <v>939.17</v>
      </c>
      <c r="Q43" s="152">
        <v>11</v>
      </c>
      <c r="R43" s="153">
        <f t="shared" si="16"/>
        <v>-6.2997374545454635E-2</v>
      </c>
      <c r="S43" s="154">
        <v>-0.69297112000000105</v>
      </c>
      <c r="T43" s="147">
        <v>0</v>
      </c>
      <c r="U43" s="155">
        <f t="shared" si="17"/>
        <v>938.47702887999992</v>
      </c>
      <c r="V43" s="156">
        <v>9</v>
      </c>
      <c r="W43" s="156">
        <f t="shared" si="18"/>
        <v>-6.2997374545454635E-2</v>
      </c>
      <c r="X43" s="156">
        <f t="shared" si="19"/>
        <v>-0.5669763709090917</v>
      </c>
      <c r="Y43" s="143">
        <f t="shared" si="20"/>
        <v>937.91005250909086</v>
      </c>
      <c r="Z43" s="12"/>
    </row>
    <row r="44" spans="1:26" ht="16.5" hidden="1" thickTop="1" thickBot="1" x14ac:dyDescent="0.3">
      <c r="A44" s="143">
        <f t="shared" si="15"/>
        <v>939.71894983181812</v>
      </c>
      <c r="B44" s="143">
        <f t="shared" si="30"/>
        <v>-0.28000000000000003</v>
      </c>
      <c r="C44" s="70">
        <f t="shared" si="21"/>
        <v>-0.10299614090909104</v>
      </c>
      <c r="D44" s="144">
        <v>-0.04</v>
      </c>
      <c r="E44" s="145">
        <v>9</v>
      </c>
      <c r="F44" s="143">
        <f t="shared" si="25"/>
        <v>939.99894983181809</v>
      </c>
      <c r="G44" s="143">
        <f t="shared" si="26"/>
        <v>0.12599228181818206</v>
      </c>
      <c r="H44" s="211">
        <f t="shared" si="31"/>
        <v>6.2996140909091031E-2</v>
      </c>
      <c r="I44" s="145">
        <v>2</v>
      </c>
      <c r="J44" s="146">
        <f t="shared" si="13"/>
        <v>939.87295754999991</v>
      </c>
      <c r="K44" s="147">
        <f t="shared" si="14"/>
        <v>0</v>
      </c>
      <c r="L44" s="148">
        <v>0.69295755000000137</v>
      </c>
      <c r="M44" s="149">
        <f t="shared" si="22"/>
        <v>6.2996140909091031E-2</v>
      </c>
      <c r="N44" s="150">
        <v>11</v>
      </c>
      <c r="O44" s="151">
        <v>11232.71</v>
      </c>
      <c r="P44" s="143">
        <v>939.18</v>
      </c>
      <c r="Q44" s="152">
        <v>11</v>
      </c>
      <c r="R44" s="153">
        <f t="shared" si="16"/>
        <v>-6.2997374545454635E-2</v>
      </c>
      <c r="S44" s="154">
        <v>-0.69297112000000105</v>
      </c>
      <c r="T44" s="147">
        <v>0</v>
      </c>
      <c r="U44" s="155">
        <f t="shared" si="17"/>
        <v>938.48702887999991</v>
      </c>
      <c r="V44" s="156">
        <v>9</v>
      </c>
      <c r="W44" s="156">
        <f t="shared" si="18"/>
        <v>-6.2997374545454635E-2</v>
      </c>
      <c r="X44" s="156">
        <f t="shared" si="19"/>
        <v>-0.5669763709090917</v>
      </c>
      <c r="Y44" s="143">
        <f t="shared" si="20"/>
        <v>937.92005250909085</v>
      </c>
      <c r="Z44" s="12"/>
    </row>
    <row r="45" spans="1:26" ht="16.5" hidden="1" thickTop="1" thickBot="1" x14ac:dyDescent="0.3">
      <c r="A45" s="143">
        <f t="shared" si="15"/>
        <v>939.76594983181815</v>
      </c>
      <c r="B45" s="143">
        <f t="shared" si="30"/>
        <v>-0.28000000000000003</v>
      </c>
      <c r="C45" s="70">
        <f t="shared" si="21"/>
        <v>-0.10299614090909104</v>
      </c>
      <c r="D45" s="144">
        <v>-0.04</v>
      </c>
      <c r="E45" s="145">
        <v>9</v>
      </c>
      <c r="F45" s="143">
        <f t="shared" si="25"/>
        <v>940.04594983181812</v>
      </c>
      <c r="G45" s="143">
        <f t="shared" si="26"/>
        <v>0.12599228181818206</v>
      </c>
      <c r="H45" s="211">
        <f t="shared" si="31"/>
        <v>6.2996140909091031E-2</v>
      </c>
      <c r="I45" s="145">
        <v>2</v>
      </c>
      <c r="J45" s="146">
        <f t="shared" si="13"/>
        <v>939.91995754999994</v>
      </c>
      <c r="K45" s="147">
        <f t="shared" si="14"/>
        <v>0</v>
      </c>
      <c r="L45" s="148">
        <v>0.69295755000000137</v>
      </c>
      <c r="M45" s="149">
        <f t="shared" si="22"/>
        <v>6.2996140909091031E-2</v>
      </c>
      <c r="N45" s="150">
        <v>11</v>
      </c>
      <c r="O45" s="151">
        <v>11236.27</v>
      </c>
      <c r="P45" s="143">
        <v>939.22699999999998</v>
      </c>
      <c r="Q45" s="152">
        <v>11</v>
      </c>
      <c r="R45" s="153">
        <f t="shared" si="16"/>
        <v>-6.2997374545454635E-2</v>
      </c>
      <c r="S45" s="154">
        <v>-0.69297112000000105</v>
      </c>
      <c r="T45" s="147">
        <v>0</v>
      </c>
      <c r="U45" s="155">
        <f t="shared" si="17"/>
        <v>938.53402887999994</v>
      </c>
      <c r="V45" s="156">
        <v>9</v>
      </c>
      <c r="W45" s="156">
        <f t="shared" si="18"/>
        <v>-6.2997374545454635E-2</v>
      </c>
      <c r="X45" s="156">
        <f t="shared" si="19"/>
        <v>-0.5669763709090917</v>
      </c>
      <c r="Y45" s="143">
        <f t="shared" si="20"/>
        <v>937.96705250909088</v>
      </c>
      <c r="Z45" s="12"/>
    </row>
    <row r="46" spans="1:26" ht="16.5" hidden="1" thickTop="1" thickBot="1" x14ac:dyDescent="0.3">
      <c r="A46" s="66">
        <f t="shared" si="15"/>
        <v>940.85894983181822</v>
      </c>
      <c r="B46" s="64">
        <f t="shared" si="30"/>
        <v>-0.28000000000000003</v>
      </c>
      <c r="C46" s="70">
        <f t="shared" si="21"/>
        <v>-0.10299614090909104</v>
      </c>
      <c r="D46" s="65">
        <v>-0.04</v>
      </c>
      <c r="E46">
        <v>9</v>
      </c>
      <c r="F46" s="66">
        <f t="shared" si="25"/>
        <v>941.13894983181819</v>
      </c>
      <c r="G46" s="64">
        <f t="shared" si="26"/>
        <v>0.12599228181818206</v>
      </c>
      <c r="H46" s="158">
        <f t="shared" si="31"/>
        <v>6.2996140909091031E-2</v>
      </c>
      <c r="I46">
        <v>2</v>
      </c>
      <c r="J46" s="56">
        <f t="shared" si="13"/>
        <v>941.01295755000001</v>
      </c>
      <c r="K46" s="139">
        <f t="shared" si="14"/>
        <v>0</v>
      </c>
      <c r="L46" s="137">
        <v>0.69295755000000137</v>
      </c>
      <c r="M46" s="138">
        <f t="shared" si="22"/>
        <v>6.2996140909091031E-2</v>
      </c>
      <c r="N46" s="19">
        <v>11</v>
      </c>
      <c r="O46" s="12">
        <v>11236.37</v>
      </c>
      <c r="P46" s="64">
        <v>940.32</v>
      </c>
      <c r="Q46" s="55">
        <v>11</v>
      </c>
      <c r="R46" s="141">
        <f t="shared" si="16"/>
        <v>-6.2997374545454635E-2</v>
      </c>
      <c r="S46" s="140">
        <v>-0.69297112000000105</v>
      </c>
      <c r="T46" s="139">
        <v>0</v>
      </c>
      <c r="U46" s="11">
        <f t="shared" si="17"/>
        <v>939.62702888000001</v>
      </c>
      <c r="V46" s="49">
        <v>9</v>
      </c>
      <c r="W46" s="49">
        <f t="shared" si="18"/>
        <v>-6.2997374545454635E-2</v>
      </c>
      <c r="X46" s="49">
        <f t="shared" si="19"/>
        <v>-0.5669763709090917</v>
      </c>
      <c r="Y46" s="66">
        <f t="shared" si="20"/>
        <v>939.06005250909095</v>
      </c>
      <c r="Z46" s="12"/>
    </row>
    <row r="47" spans="1:26" ht="16.5" hidden="1" thickTop="1" thickBot="1" x14ac:dyDescent="0.3">
      <c r="A47" s="143">
        <f t="shared" si="15"/>
        <v>939.83894983181813</v>
      </c>
      <c r="B47" s="143">
        <f t="shared" si="30"/>
        <v>-0.28000000000000003</v>
      </c>
      <c r="C47" s="70">
        <f t="shared" si="21"/>
        <v>-0.10299614090909104</v>
      </c>
      <c r="D47" s="144">
        <v>-0.04</v>
      </c>
      <c r="E47" s="145">
        <v>9</v>
      </c>
      <c r="F47" s="143">
        <f t="shared" si="25"/>
        <v>940.1189498318181</v>
      </c>
      <c r="G47" s="143">
        <f t="shared" si="26"/>
        <v>0.12599228181818206</v>
      </c>
      <c r="H47" s="211">
        <f t="shared" ref="H47:H48" si="32">M47</f>
        <v>6.2996140909091031E-2</v>
      </c>
      <c r="I47" s="145">
        <v>2</v>
      </c>
      <c r="J47" s="146">
        <f t="shared" si="13"/>
        <v>939.99295754999991</v>
      </c>
      <c r="K47" s="147">
        <f t="shared" si="14"/>
        <v>0</v>
      </c>
      <c r="L47" s="148">
        <v>0.69295755000000137</v>
      </c>
      <c r="M47" s="149">
        <f t="shared" si="22"/>
        <v>6.2996140909091031E-2</v>
      </c>
      <c r="N47" s="150">
        <v>11</v>
      </c>
      <c r="O47" s="151">
        <v>11240.74</v>
      </c>
      <c r="P47" s="143">
        <v>939.3</v>
      </c>
      <c r="Q47" s="152">
        <v>11</v>
      </c>
      <c r="R47" s="153">
        <f t="shared" si="16"/>
        <v>-6.2997374545454635E-2</v>
      </c>
      <c r="S47" s="154">
        <v>-0.69297112000000105</v>
      </c>
      <c r="T47" s="147">
        <v>0</v>
      </c>
      <c r="U47" s="155">
        <f t="shared" si="17"/>
        <v>938.60702887999992</v>
      </c>
      <c r="V47" s="156">
        <v>9</v>
      </c>
      <c r="W47" s="156">
        <f t="shared" si="18"/>
        <v>-6.2997374545454635E-2</v>
      </c>
      <c r="X47" s="156">
        <f t="shared" si="19"/>
        <v>-0.5669763709090917</v>
      </c>
      <c r="Y47" s="143">
        <f t="shared" si="20"/>
        <v>938.04005250909086</v>
      </c>
      <c r="Z47" s="12"/>
    </row>
    <row r="48" spans="1:26" ht="16.5" hidden="1" thickTop="1" thickBot="1" x14ac:dyDescent="0.3">
      <c r="A48" s="66">
        <f t="shared" si="15"/>
        <v>940.97894983181823</v>
      </c>
      <c r="B48" s="64">
        <f t="shared" si="30"/>
        <v>-0.28000000000000003</v>
      </c>
      <c r="C48" s="169">
        <f t="shared" si="21"/>
        <v>-0.10299614090909104</v>
      </c>
      <c r="D48" s="65">
        <v>-0.04</v>
      </c>
      <c r="E48">
        <v>9</v>
      </c>
      <c r="F48" s="66">
        <f t="shared" si="25"/>
        <v>941.2589498318182</v>
      </c>
      <c r="G48" s="64">
        <f t="shared" si="26"/>
        <v>0.12599228181818206</v>
      </c>
      <c r="H48" s="250">
        <f t="shared" si="32"/>
        <v>6.2996140909091031E-2</v>
      </c>
      <c r="I48">
        <v>2</v>
      </c>
      <c r="J48" s="56">
        <f t="shared" si="13"/>
        <v>941.13295755000001</v>
      </c>
      <c r="K48" s="139">
        <f>(L48-L47)/(O48-O47)</f>
        <v>0</v>
      </c>
      <c r="L48" s="137">
        <v>0.69295755000000137</v>
      </c>
      <c r="M48" s="138">
        <f t="shared" si="22"/>
        <v>6.2996140909091031E-2</v>
      </c>
      <c r="N48" s="19">
        <v>11</v>
      </c>
      <c r="O48" s="12">
        <v>11244.73</v>
      </c>
      <c r="P48" s="64">
        <v>940.44</v>
      </c>
      <c r="Q48" s="55">
        <v>11</v>
      </c>
      <c r="R48" s="141">
        <f t="shared" si="16"/>
        <v>-6.2997374545454635E-2</v>
      </c>
      <c r="S48" s="140">
        <v>-0.69297112000000105</v>
      </c>
      <c r="T48" s="139">
        <v>0</v>
      </c>
      <c r="U48" s="11">
        <f t="shared" si="17"/>
        <v>939.74702888000002</v>
      </c>
      <c r="V48" s="49">
        <v>9</v>
      </c>
      <c r="W48" s="49">
        <f t="shared" si="18"/>
        <v>-6.2997374545454635E-2</v>
      </c>
      <c r="X48" s="49">
        <f t="shared" si="19"/>
        <v>-0.5669763709090917</v>
      </c>
      <c r="Y48" s="66">
        <f t="shared" si="20"/>
        <v>939.18005250909096</v>
      </c>
      <c r="Z48" s="12"/>
    </row>
    <row r="49" spans="1:32" ht="16.5" hidden="1" thickTop="1" thickBot="1" x14ac:dyDescent="0.3">
      <c r="A49" s="214">
        <f t="shared" si="15"/>
        <v>939.96894983181812</v>
      </c>
      <c r="B49" s="215">
        <f t="shared" si="30"/>
        <v>-0.28000000000000003</v>
      </c>
      <c r="C49" s="216">
        <f t="shared" si="21"/>
        <v>-0.10299614090909104</v>
      </c>
      <c r="D49" s="217">
        <v>-0.04</v>
      </c>
      <c r="E49" s="218">
        <v>9</v>
      </c>
      <c r="F49" s="215">
        <f t="shared" si="25"/>
        <v>940.24894983181809</v>
      </c>
      <c r="G49" s="215">
        <f t="shared" si="26"/>
        <v>0.12599228181818206</v>
      </c>
      <c r="H49" s="211">
        <f t="shared" ref="H49" si="33">M49</f>
        <v>6.2996140909091031E-2</v>
      </c>
      <c r="I49" s="218">
        <v>2</v>
      </c>
      <c r="J49" s="219">
        <f t="shared" si="13"/>
        <v>940.12295754999991</v>
      </c>
      <c r="K49" s="220">
        <f t="shared" si="14"/>
        <v>0</v>
      </c>
      <c r="L49" s="221">
        <v>0.69295755000000137</v>
      </c>
      <c r="M49" s="222">
        <f t="shared" si="22"/>
        <v>6.2996140909091031E-2</v>
      </c>
      <c r="N49" s="223">
        <v>11</v>
      </c>
      <c r="O49" s="224">
        <v>11249.17</v>
      </c>
      <c r="P49" s="225">
        <v>939.43</v>
      </c>
      <c r="Q49" s="226">
        <v>11</v>
      </c>
      <c r="R49" s="227">
        <f t="shared" si="16"/>
        <v>-6.2997374545454635E-2</v>
      </c>
      <c r="S49" s="228">
        <v>-0.69297112000000105</v>
      </c>
      <c r="T49" s="220">
        <v>0</v>
      </c>
      <c r="U49" s="229">
        <f t="shared" si="17"/>
        <v>938.73702887999991</v>
      </c>
      <c r="V49" s="230">
        <v>9</v>
      </c>
      <c r="W49" s="230">
        <f t="shared" si="18"/>
        <v>-6.2997374545454635E-2</v>
      </c>
      <c r="X49" s="230">
        <f t="shared" si="19"/>
        <v>-0.5669763709090917</v>
      </c>
      <c r="Y49" s="225">
        <f t="shared" si="20"/>
        <v>938.17005250909085</v>
      </c>
      <c r="Z49" s="12"/>
    </row>
    <row r="50" spans="1:32" ht="16.5" thickTop="1" thickBot="1" x14ac:dyDescent="0.3">
      <c r="A50" s="187">
        <f t="shared" ref="A50:A55" si="34">F50+B50</f>
        <v>941.06487083181821</v>
      </c>
      <c r="B50" s="231">
        <f t="shared" ref="B50:B55" si="35">(D50*(E50-I50))</f>
        <v>-0.28000000000000003</v>
      </c>
      <c r="C50" s="189">
        <f t="shared" si="21"/>
        <v>-0.10291314090909104</v>
      </c>
      <c r="D50" s="191">
        <v>-0.04</v>
      </c>
      <c r="E50" s="191">
        <v>9</v>
      </c>
      <c r="F50" s="188">
        <f t="shared" si="25"/>
        <v>941.34487083181818</v>
      </c>
      <c r="G50" s="188">
        <f t="shared" si="26"/>
        <v>0.12582628181818209</v>
      </c>
      <c r="H50" s="192">
        <f>M50</f>
        <v>6.2913140909091045E-2</v>
      </c>
      <c r="I50" s="191">
        <v>2</v>
      </c>
      <c r="J50" s="159">
        <f t="shared" ref="J50:J56" si="36">P50+L50</f>
        <v>941.21904455000004</v>
      </c>
      <c r="K50" s="160">
        <f t="shared" ref="K50:K56" si="37">(L50-L49)/(O50-O49)</f>
        <v>-1.1000000000000261E-3</v>
      </c>
      <c r="L50" s="161">
        <f>(L49-(O50-O49)*0.0011)</f>
        <v>0.69204455000000142</v>
      </c>
      <c r="M50" s="162">
        <f>L50/N50</f>
        <v>6.2913140909091045E-2</v>
      </c>
      <c r="N50" s="163">
        <v>11</v>
      </c>
      <c r="O50" s="193">
        <v>11250</v>
      </c>
      <c r="P50" s="164">
        <v>940.52700000000004</v>
      </c>
      <c r="Q50" s="165">
        <v>11</v>
      </c>
      <c r="R50" s="166">
        <f>S50/Q50</f>
        <v>-6.3057738181818271E-2</v>
      </c>
      <c r="S50" s="167">
        <f>S49-((O50-O49)*0.0008)</f>
        <v>-0.69363512000000094</v>
      </c>
      <c r="T50" s="160">
        <f t="shared" ref="T50:T56" si="38">(S50-S49)/(O50-O49)</f>
        <v>-7.999999999999339E-4</v>
      </c>
      <c r="U50" s="164">
        <f t="shared" ref="U50:U56" si="39">P50+S50</f>
        <v>939.83336488000009</v>
      </c>
      <c r="V50" s="164">
        <v>8.7569999999999997</v>
      </c>
      <c r="W50" s="164">
        <f t="shared" ref="W50:W55" si="40">R50</f>
        <v>-6.3057738181818271E-2</v>
      </c>
      <c r="X50" s="164">
        <f t="shared" ref="X50:X55" si="41">W50*V50</f>
        <v>-0.55219661325818259</v>
      </c>
      <c r="Y50" s="194">
        <f t="shared" ref="Y50:Y55" si="42">U50+X50</f>
        <v>939.28116826674193</v>
      </c>
      <c r="Z50" s="12"/>
    </row>
    <row r="51" spans="1:32" ht="16.5" thickTop="1" thickBot="1" x14ac:dyDescent="0.3">
      <c r="A51" s="187">
        <f t="shared" si="34"/>
        <v>941.51890909090912</v>
      </c>
      <c r="B51" s="231">
        <f t="shared" si="35"/>
        <v>-0.252</v>
      </c>
      <c r="C51" s="189">
        <f t="shared" si="21"/>
        <v>-9.6454545454545459E-2</v>
      </c>
      <c r="D51" s="190">
        <v>-3.5999999999999997E-2</v>
      </c>
      <c r="E51" s="191">
        <v>9</v>
      </c>
      <c r="F51" s="188">
        <f t="shared" si="25"/>
        <v>941.77090909090907</v>
      </c>
      <c r="G51" s="188">
        <f t="shared" si="26"/>
        <v>0.12090909090909091</v>
      </c>
      <c r="H51" s="192">
        <f t="shared" ref="H51:H54" si="43">M51</f>
        <v>6.0454545454545455E-2</v>
      </c>
      <c r="I51" s="191">
        <v>2</v>
      </c>
      <c r="J51" s="159">
        <f t="shared" si="36"/>
        <v>941.65</v>
      </c>
      <c r="K51" s="160">
        <f t="shared" si="37"/>
        <v>-1.0817820000000556E-3</v>
      </c>
      <c r="L51" s="161">
        <v>0.66500000000000004</v>
      </c>
      <c r="M51" s="162">
        <f>L51/N51</f>
        <v>6.0454545454545455E-2</v>
      </c>
      <c r="N51" s="163">
        <v>11</v>
      </c>
      <c r="O51" s="193">
        <v>11275</v>
      </c>
      <c r="P51" s="164">
        <v>940.98500000000001</v>
      </c>
      <c r="Q51" s="165">
        <v>11</v>
      </c>
      <c r="R51" s="166">
        <f>S51/Q51</f>
        <v>-6.4875920000000087E-2</v>
      </c>
      <c r="S51" s="167">
        <f>S50-((O51-O50)*0.0008)</f>
        <v>-0.71363512000000096</v>
      </c>
      <c r="T51" s="160">
        <f t="shared" si="38"/>
        <v>-8.0000000000000069E-4</v>
      </c>
      <c r="U51" s="164">
        <f t="shared" si="39"/>
        <v>940.27136487999996</v>
      </c>
      <c r="V51" s="164">
        <v>7.4665999999999997</v>
      </c>
      <c r="W51" s="164">
        <f t="shared" si="40"/>
        <v>-6.4875920000000087E-2</v>
      </c>
      <c r="X51" s="164">
        <f t="shared" si="41"/>
        <v>-0.48440254427200063</v>
      </c>
      <c r="Y51" s="194">
        <f t="shared" si="42"/>
        <v>939.78696233572794</v>
      </c>
      <c r="Z51" s="12"/>
    </row>
    <row r="52" spans="1:32" ht="16.5" thickTop="1" thickBot="1" x14ac:dyDescent="0.3">
      <c r="A52" s="187">
        <f t="shared" si="34"/>
        <v>941.99400000000003</v>
      </c>
      <c r="B52" s="188">
        <f t="shared" si="35"/>
        <v>-0.224</v>
      </c>
      <c r="C52" s="189">
        <f t="shared" si="21"/>
        <v>-0.09</v>
      </c>
      <c r="D52" s="190">
        <v>-3.2000000000000001E-2</v>
      </c>
      <c r="E52" s="191">
        <v>9</v>
      </c>
      <c r="F52" s="188">
        <f t="shared" si="25"/>
        <v>942.21800000000007</v>
      </c>
      <c r="G52" s="188">
        <f t="shared" si="26"/>
        <v>0.11600000000000001</v>
      </c>
      <c r="H52" s="192">
        <f t="shared" si="43"/>
        <v>5.8000000000000003E-2</v>
      </c>
      <c r="I52" s="191">
        <v>2</v>
      </c>
      <c r="J52" s="159">
        <f t="shared" si="36"/>
        <v>942.10200000000009</v>
      </c>
      <c r="K52" s="160">
        <f t="shared" si="37"/>
        <v>-1.0800000000000009E-3</v>
      </c>
      <c r="L52" s="161">
        <v>0.63800000000000001</v>
      </c>
      <c r="M52" s="162">
        <f>L52/N52</f>
        <v>5.8000000000000003E-2</v>
      </c>
      <c r="N52" s="163">
        <v>11</v>
      </c>
      <c r="O52" s="193">
        <v>11300</v>
      </c>
      <c r="P52" s="164">
        <v>941.46400000000006</v>
      </c>
      <c r="Q52" s="165">
        <v>11</v>
      </c>
      <c r="R52" s="166">
        <f>S52/Q52</f>
        <v>-6.6694101818181903E-2</v>
      </c>
      <c r="S52" s="167">
        <f>S51-((O52-O51)*0.0008)</f>
        <v>-0.73363512000000097</v>
      </c>
      <c r="T52" s="160">
        <f t="shared" si="38"/>
        <v>-8.0000000000000069E-4</v>
      </c>
      <c r="U52" s="164">
        <f t="shared" si="39"/>
        <v>940.73036488000002</v>
      </c>
      <c r="V52" s="168">
        <v>6.1794000000000002</v>
      </c>
      <c r="W52" s="168">
        <f t="shared" si="40"/>
        <v>-6.6694101818181903E-2</v>
      </c>
      <c r="X52" s="168">
        <f t="shared" si="41"/>
        <v>-0.41212953277527326</v>
      </c>
      <c r="Y52" s="194">
        <f t="shared" si="42"/>
        <v>940.3182353472248</v>
      </c>
      <c r="Z52" s="12"/>
    </row>
    <row r="53" spans="1:32" ht="16.5" thickTop="1" thickBot="1" x14ac:dyDescent="0.3">
      <c r="A53" s="187">
        <f t="shared" si="34"/>
        <v>942.46745454545453</v>
      </c>
      <c r="B53" s="188">
        <f t="shared" si="35"/>
        <v>-0.14000000000000001</v>
      </c>
      <c r="C53" s="189">
        <f t="shared" si="21"/>
        <v>-8.3454545454545448E-2</v>
      </c>
      <c r="D53" s="190">
        <v>-2.8000000000000001E-2</v>
      </c>
      <c r="E53" s="191">
        <v>6</v>
      </c>
      <c r="F53" s="188">
        <f t="shared" si="25"/>
        <v>942.60745454545452</v>
      </c>
      <c r="G53" s="188">
        <f t="shared" si="26"/>
        <v>5.5454545454545451E-2</v>
      </c>
      <c r="H53" s="192">
        <f t="shared" si="43"/>
        <v>5.5454545454545451E-2</v>
      </c>
      <c r="I53" s="191">
        <v>1</v>
      </c>
      <c r="J53" s="159">
        <f t="shared" si="36"/>
        <v>942.55200000000002</v>
      </c>
      <c r="K53" s="160">
        <f t="shared" si="37"/>
        <v>-1.120000000000001E-3</v>
      </c>
      <c r="L53" s="161">
        <v>0.61</v>
      </c>
      <c r="M53" s="162">
        <f>L53/N53</f>
        <v>5.5454545454545451E-2</v>
      </c>
      <c r="N53" s="163">
        <v>11</v>
      </c>
      <c r="O53" s="193">
        <v>11325</v>
      </c>
      <c r="P53" s="164">
        <v>941.94200000000001</v>
      </c>
      <c r="Q53" s="165">
        <v>11</v>
      </c>
      <c r="R53" s="166">
        <f>S53/Q53</f>
        <v>-6.8512283636363733E-2</v>
      </c>
      <c r="S53" s="167">
        <f>S52-((O53-O52)*0.0008)</f>
        <v>-0.75363512000000099</v>
      </c>
      <c r="T53" s="160">
        <f t="shared" si="38"/>
        <v>-8.0000000000000069E-4</v>
      </c>
      <c r="U53" s="164">
        <f t="shared" si="39"/>
        <v>941.18836487999999</v>
      </c>
      <c r="V53" s="168">
        <v>4.8925999999999998</v>
      </c>
      <c r="W53" s="168">
        <f t="shared" si="40"/>
        <v>-6.8512283636363733E-2</v>
      </c>
      <c r="X53" s="168">
        <f t="shared" si="41"/>
        <v>-0.33520319891927319</v>
      </c>
      <c r="Y53" s="194">
        <f t="shared" si="42"/>
        <v>940.85316168108068</v>
      </c>
      <c r="Z53" s="12"/>
    </row>
    <row r="54" spans="1:32" ht="16.5" thickTop="1" thickBot="1" x14ac:dyDescent="0.3">
      <c r="A54" s="232">
        <f t="shared" si="34"/>
        <v>942.92175520000001</v>
      </c>
      <c r="B54" s="233">
        <f t="shared" si="35"/>
        <v>-0.10074480000000001</v>
      </c>
      <c r="C54" s="234">
        <f t="shared" si="21"/>
        <v>-7.6999999999999999E-2</v>
      </c>
      <c r="D54" s="235">
        <v>-2.4E-2</v>
      </c>
      <c r="E54" s="233">
        <v>5.6977000000000002</v>
      </c>
      <c r="F54" s="233">
        <f t="shared" si="25"/>
        <v>943.02250000000004</v>
      </c>
      <c r="G54" s="233">
        <f t="shared" si="26"/>
        <v>7.9500000000000001E-2</v>
      </c>
      <c r="H54" s="192">
        <f t="shared" si="43"/>
        <v>5.2999999999999999E-2</v>
      </c>
      <c r="I54" s="236">
        <v>1.5</v>
      </c>
      <c r="J54" s="237">
        <f t="shared" si="36"/>
        <v>942.94299999999998</v>
      </c>
      <c r="K54" s="238">
        <f t="shared" si="37"/>
        <v>-1.0800000000000009E-3</v>
      </c>
      <c r="L54" s="239">
        <v>0.58299999999999996</v>
      </c>
      <c r="M54" s="240">
        <f>L54/N54</f>
        <v>5.2999999999999999E-2</v>
      </c>
      <c r="N54" s="241">
        <v>11</v>
      </c>
      <c r="O54" s="242">
        <v>11350</v>
      </c>
      <c r="P54" s="241">
        <v>942.36</v>
      </c>
      <c r="Q54" s="243">
        <v>11</v>
      </c>
      <c r="R54" s="244">
        <f>S54/Q54</f>
        <v>-7.0330465454545549E-2</v>
      </c>
      <c r="S54" s="245">
        <f>S53-((O54-O53)*0.0008)</f>
        <v>-0.77363512000000101</v>
      </c>
      <c r="T54" s="238">
        <f t="shared" si="38"/>
        <v>-8.0000000000000069E-4</v>
      </c>
      <c r="U54" s="246">
        <f t="shared" si="39"/>
        <v>941.58636488000002</v>
      </c>
      <c r="V54" s="247">
        <v>3.6088</v>
      </c>
      <c r="W54" s="247">
        <f t="shared" si="40"/>
        <v>-7.0330465454545549E-2</v>
      </c>
      <c r="X54" s="247">
        <f t="shared" si="41"/>
        <v>-0.25380858373236398</v>
      </c>
      <c r="Y54" s="248">
        <f t="shared" si="42"/>
        <v>941.33255629626763</v>
      </c>
      <c r="Z54" s="12"/>
    </row>
    <row r="55" spans="1:32" ht="15.75" thickBot="1" x14ac:dyDescent="0.3">
      <c r="A55" s="66">
        <f t="shared" si="34"/>
        <v>943.23041450000005</v>
      </c>
      <c r="B55" s="64">
        <f t="shared" si="35"/>
        <v>-0.10508550000000003</v>
      </c>
      <c r="C55" s="213">
        <f t="shared" si="21"/>
        <v>-7.0000000000000007E-2</v>
      </c>
      <c r="D55" s="65">
        <f>M55-0.07</f>
        <v>-1.9500000000000003E-2</v>
      </c>
      <c r="E55" s="64">
        <v>5.3890000000000002</v>
      </c>
      <c r="F55" s="66">
        <f t="shared" si="25"/>
        <v>943.33550000000002</v>
      </c>
      <c r="G55" s="64">
        <f t="shared" si="26"/>
        <v>0</v>
      </c>
      <c r="H55" s="65"/>
      <c r="I55">
        <v>0</v>
      </c>
      <c r="J55" s="54">
        <f t="shared" si="36"/>
        <v>943.33550000000002</v>
      </c>
      <c r="K55" s="31">
        <f t="shared" si="37"/>
        <v>-1.0999999999999988E-3</v>
      </c>
      <c r="L55" s="24">
        <f>M55*N55</f>
        <v>0.55549999999999999</v>
      </c>
      <c r="M55" s="25">
        <v>5.0500000000000003E-2</v>
      </c>
      <c r="N55" s="9">
        <v>11</v>
      </c>
      <c r="O55" s="26">
        <v>11375</v>
      </c>
      <c r="P55" s="10">
        <v>942.78</v>
      </c>
      <c r="Q55" s="27">
        <v>11</v>
      </c>
      <c r="R55" s="28">
        <v>-7.2099999999999997E-2</v>
      </c>
      <c r="S55" s="29">
        <f>R55*Q55</f>
        <v>-0.79309999999999992</v>
      </c>
      <c r="T55" s="142">
        <f t="shared" si="38"/>
        <v>-7.7859519999995625E-4</v>
      </c>
      <c r="U55" s="50">
        <f t="shared" si="39"/>
        <v>941.98689999999999</v>
      </c>
      <c r="V55" s="60">
        <v>2.3285</v>
      </c>
      <c r="W55" s="49">
        <f t="shared" si="40"/>
        <v>-7.2099999999999997E-2</v>
      </c>
      <c r="X55" s="49">
        <f t="shared" si="41"/>
        <v>-0.16788485</v>
      </c>
      <c r="Y55" s="66">
        <f t="shared" si="42"/>
        <v>941.81901515000004</v>
      </c>
      <c r="Z55" s="12"/>
    </row>
    <row r="56" spans="1:32" ht="16.5" thickTop="1" thickBot="1" x14ac:dyDescent="0.3">
      <c r="A56" s="68"/>
      <c r="B56" s="64"/>
      <c r="C56" s="70">
        <f t="shared" si="21"/>
        <v>-4.9045692219573903E-2</v>
      </c>
      <c r="D56" s="65"/>
      <c r="F56" s="66">
        <f t="shared" si="25"/>
        <v>943.72950261441542</v>
      </c>
      <c r="G56" s="64">
        <f t="shared" si="26"/>
        <v>0</v>
      </c>
      <c r="H56" s="65"/>
      <c r="I56">
        <v>0</v>
      </c>
      <c r="J56" s="54">
        <f t="shared" si="36"/>
        <v>943.72950261441542</v>
      </c>
      <c r="K56" s="31">
        <f t="shared" si="37"/>
        <v>-6.3989542338748428E-4</v>
      </c>
      <c r="L56" s="24">
        <f>M56*N56</f>
        <v>0.53950261441531289</v>
      </c>
      <c r="M56" s="25">
        <v>4.9045692219573903E-2</v>
      </c>
      <c r="N56" s="9">
        <v>11</v>
      </c>
      <c r="O56" s="26">
        <v>11400</v>
      </c>
      <c r="P56" s="9">
        <v>943.19</v>
      </c>
      <c r="Q56" s="27">
        <v>11</v>
      </c>
      <c r="R56" s="28">
        <v>-7.2393636867276456E-2</v>
      </c>
      <c r="S56" s="29">
        <f>R56*Q56</f>
        <v>-0.79633000554004107</v>
      </c>
      <c r="T56" s="142">
        <f t="shared" si="38"/>
        <v>-1.2920022160164634E-4</v>
      </c>
      <c r="U56" s="50">
        <f t="shared" si="39"/>
        <v>942.39366999445997</v>
      </c>
      <c r="V56" s="60"/>
      <c r="W56" s="60"/>
      <c r="X56" s="60"/>
      <c r="Y56" s="68"/>
      <c r="Z56" s="12"/>
    </row>
    <row r="57" spans="1:32" ht="15.75" thickTop="1" x14ac:dyDescent="0.25">
      <c r="J57" s="60"/>
      <c r="K57" s="31"/>
      <c r="L57" s="24"/>
      <c r="M57" s="25"/>
      <c r="N57" s="61"/>
      <c r="O57" s="26"/>
      <c r="P57" s="61"/>
      <c r="Q57" s="61"/>
      <c r="R57" s="28"/>
      <c r="S57" s="29"/>
      <c r="T57" s="31"/>
      <c r="U57" s="60"/>
      <c r="V57" s="60"/>
      <c r="W57" s="60"/>
      <c r="X57" s="60"/>
      <c r="AE57" t="s">
        <v>22</v>
      </c>
      <c r="AF57">
        <v>940.71</v>
      </c>
    </row>
    <row r="58" spans="1:32" x14ac:dyDescent="0.25">
      <c r="J58" s="60"/>
      <c r="K58" s="31"/>
      <c r="L58" s="24"/>
      <c r="M58" s="25"/>
      <c r="N58" s="61"/>
      <c r="P58" s="61"/>
      <c r="Q58" s="61"/>
      <c r="R58" s="28"/>
      <c r="S58" s="29"/>
      <c r="T58" s="31"/>
      <c r="U58" s="60"/>
      <c r="V58" s="60"/>
      <c r="W58" s="60"/>
      <c r="X58" s="60"/>
      <c r="AE58" t="s">
        <v>20</v>
      </c>
      <c r="AF58">
        <f>AF57-AF2</f>
        <v>7.7100000000000364</v>
      </c>
    </row>
    <row r="59" spans="1:32" x14ac:dyDescent="0.25">
      <c r="AD59" t="s">
        <v>21</v>
      </c>
      <c r="AF59">
        <v>0.5</v>
      </c>
    </row>
    <row r="61" spans="1:32" x14ac:dyDescent="0.25">
      <c r="AE61">
        <f>1.5*(AF58+AF59+1.5)</f>
        <v>14.565000000000055</v>
      </c>
    </row>
    <row r="62" spans="1:32" x14ac:dyDescent="0.25">
      <c r="AE62">
        <f>AE61/0.93969262</f>
        <v>15.499749269074876</v>
      </c>
    </row>
  </sheetData>
  <mergeCells count="1">
    <mergeCell ref="O1:P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A4DF-B474-4462-A88B-163A7305FA7A}">
  <dimension ref="B1:U46"/>
  <sheetViews>
    <sheetView tabSelected="1" topLeftCell="A3" zoomScale="85" zoomScaleNormal="85" workbookViewId="0">
      <selection activeCell="V24" sqref="V24"/>
    </sheetView>
  </sheetViews>
  <sheetFormatPr defaultRowHeight="15" x14ac:dyDescent="0.25"/>
  <cols>
    <col min="2" max="2" width="10.85546875" bestFit="1" customWidth="1"/>
    <col min="8" max="8" width="12.140625" bestFit="1" customWidth="1"/>
  </cols>
  <sheetData>
    <row r="1" spans="2:21" x14ac:dyDescent="0.25">
      <c r="B1" s="290" t="s">
        <v>15</v>
      </c>
      <c r="C1" s="291"/>
      <c r="D1" s="291"/>
      <c r="E1" s="291"/>
      <c r="F1" s="291"/>
      <c r="G1" s="292"/>
      <c r="J1" s="289" t="s">
        <v>13</v>
      </c>
      <c r="K1" s="289"/>
      <c r="L1" s="289"/>
      <c r="M1" s="289"/>
      <c r="N1" s="289"/>
    </row>
    <row r="2" spans="2:21" ht="5.25" customHeight="1" x14ac:dyDescent="0.25">
      <c r="B2" s="109"/>
      <c r="G2" s="92"/>
    </row>
    <row r="3" spans="2:21" ht="45.75" thickBot="1" x14ac:dyDescent="0.3">
      <c r="B3" s="268" t="s">
        <v>43</v>
      </c>
      <c r="C3" s="83" t="s">
        <v>44</v>
      </c>
      <c r="D3" s="83" t="s">
        <v>11</v>
      </c>
      <c r="E3" s="83" t="s">
        <v>10</v>
      </c>
      <c r="F3" t="s">
        <v>9</v>
      </c>
      <c r="G3" s="92" t="s">
        <v>8</v>
      </c>
      <c r="H3" s="63" t="s">
        <v>0</v>
      </c>
      <c r="I3" s="118" t="s">
        <v>7</v>
      </c>
      <c r="J3" s="62" t="s">
        <v>8</v>
      </c>
      <c r="K3" s="63" t="s">
        <v>9</v>
      </c>
      <c r="L3" s="111" t="s">
        <v>10</v>
      </c>
      <c r="M3" s="111" t="s">
        <v>11</v>
      </c>
      <c r="N3" s="134" t="s">
        <v>12</v>
      </c>
      <c r="O3" s="101" t="s">
        <v>24</v>
      </c>
      <c r="P3" s="101" t="s">
        <v>18</v>
      </c>
      <c r="Q3" s="83" t="s">
        <v>10</v>
      </c>
      <c r="R3" s="83" t="s">
        <v>17</v>
      </c>
    </row>
    <row r="4" spans="2:21" x14ac:dyDescent="0.25">
      <c r="B4" s="277"/>
      <c r="C4" s="273">
        <v>940.17195755</v>
      </c>
      <c r="D4" s="139">
        <v>0</v>
      </c>
      <c r="E4" s="137">
        <v>0.69295755000000137</v>
      </c>
      <c r="F4" s="138">
        <v>6.2996140909091031E-2</v>
      </c>
      <c r="G4" s="19">
        <v>13</v>
      </c>
      <c r="H4" s="12">
        <v>11150</v>
      </c>
      <c r="I4" s="11">
        <v>939.47900000000004</v>
      </c>
      <c r="J4" s="55">
        <v>20</v>
      </c>
      <c r="K4" s="141">
        <v>-6.2997374545454635E-2</v>
      </c>
      <c r="L4" s="140">
        <v>-0.69297112000000105</v>
      </c>
      <c r="M4" s="139">
        <v>0</v>
      </c>
      <c r="N4" s="11">
        <v>938.78602888</v>
      </c>
      <c r="O4" s="49">
        <v>9</v>
      </c>
      <c r="P4" s="49">
        <v>-6.2997374545454635E-2</v>
      </c>
      <c r="Q4" s="49">
        <v>-0.5669763709090917</v>
      </c>
      <c r="R4" s="66">
        <v>938.21905250909094</v>
      </c>
    </row>
    <row r="5" spans="2:21" x14ac:dyDescent="0.25">
      <c r="B5" s="277">
        <f>C5-0.052</f>
        <v>940.27694983181811</v>
      </c>
      <c r="C5" s="273">
        <f t="shared" ref="C5" si="0">I5+E5</f>
        <v>940.32894983181814</v>
      </c>
      <c r="D5" s="18">
        <v>0</v>
      </c>
      <c r="E5" s="20">
        <f>F5*G5</f>
        <v>0.81894983181818337</v>
      </c>
      <c r="F5" s="138">
        <v>6.2996140909091031E-2</v>
      </c>
      <c r="G5" s="19">
        <v>13</v>
      </c>
      <c r="H5" s="266">
        <v>11155.92</v>
      </c>
      <c r="I5" s="49">
        <v>939.51</v>
      </c>
      <c r="J5" s="55"/>
      <c r="K5" s="141"/>
      <c r="L5" s="140"/>
      <c r="M5" s="139"/>
      <c r="N5" s="11"/>
      <c r="O5" s="49"/>
      <c r="P5" s="49"/>
      <c r="Q5" s="49"/>
      <c r="R5" s="66"/>
    </row>
    <row r="6" spans="2:21" x14ac:dyDescent="0.25">
      <c r="B6" s="277">
        <f>C6-0.052</f>
        <v>940.2969498318181</v>
      </c>
      <c r="C6" s="273">
        <f t="shared" ref="C6" si="1">I6+E6</f>
        <v>940.34894983181812</v>
      </c>
      <c r="D6" s="18">
        <v>0</v>
      </c>
      <c r="E6" s="20">
        <f>F6*G6</f>
        <v>0.81894983181818337</v>
      </c>
      <c r="F6" s="138">
        <v>6.2996140909091031E-2</v>
      </c>
      <c r="G6" s="19">
        <v>13</v>
      </c>
      <c r="H6" s="266">
        <v>11160.09</v>
      </c>
      <c r="I6" s="49">
        <v>939.53</v>
      </c>
      <c r="J6" s="55"/>
      <c r="K6" s="141"/>
      <c r="L6" s="140"/>
      <c r="M6" s="139"/>
      <c r="N6" s="11"/>
      <c r="O6" s="49"/>
      <c r="P6" s="49"/>
      <c r="Q6" s="49"/>
      <c r="R6" s="66"/>
    </row>
    <row r="7" spans="2:21" x14ac:dyDescent="0.25">
      <c r="B7" s="275"/>
      <c r="C7" s="273"/>
      <c r="D7" s="139"/>
      <c r="E7" s="137"/>
      <c r="F7" s="138"/>
      <c r="G7" s="19">
        <v>13</v>
      </c>
      <c r="H7" s="265">
        <v>11162.02</v>
      </c>
      <c r="I7" s="49">
        <v>939.54</v>
      </c>
      <c r="J7" s="55"/>
      <c r="K7" s="141"/>
      <c r="L7" s="140"/>
      <c r="M7" s="139"/>
      <c r="N7" s="11"/>
      <c r="O7" s="49"/>
      <c r="P7" s="49"/>
      <c r="Q7" s="49"/>
      <c r="R7" s="66"/>
    </row>
    <row r="8" spans="2:21" x14ac:dyDescent="0.25">
      <c r="B8" s="277">
        <f>C8-0.052</f>
        <v>940.31694983181808</v>
      </c>
      <c r="C8" s="273">
        <f t="shared" ref="C8" si="2">I8+E8</f>
        <v>940.3689498318181</v>
      </c>
      <c r="D8" s="18">
        <v>0</v>
      </c>
      <c r="E8" s="20">
        <f>F8*G8</f>
        <v>0.81894983181818337</v>
      </c>
      <c r="F8" s="138">
        <v>6.2996140909091031E-2</v>
      </c>
      <c r="G8" s="19">
        <v>13</v>
      </c>
      <c r="H8" s="266">
        <v>11164.26</v>
      </c>
      <c r="I8" s="49">
        <v>939.55</v>
      </c>
      <c r="J8" s="55"/>
      <c r="K8" s="141"/>
      <c r="L8" s="140"/>
      <c r="M8" s="139"/>
      <c r="N8" s="11"/>
      <c r="O8" s="49"/>
      <c r="P8" s="49"/>
      <c r="Q8" s="49"/>
      <c r="R8" s="66"/>
      <c r="U8" s="263">
        <v>11162.02</v>
      </c>
    </row>
    <row r="9" spans="2:21" x14ac:dyDescent="0.25">
      <c r="B9" s="275"/>
      <c r="C9" s="273"/>
      <c r="D9" s="139"/>
      <c r="E9" s="137"/>
      <c r="F9" s="138"/>
      <c r="G9" s="19">
        <v>13</v>
      </c>
      <c r="H9" s="265">
        <v>11166.1875</v>
      </c>
      <c r="I9" s="49">
        <v>939.56</v>
      </c>
      <c r="J9" s="55"/>
      <c r="K9" s="141"/>
      <c r="L9" s="140"/>
      <c r="M9" s="139"/>
      <c r="N9" s="11"/>
      <c r="O9" s="49"/>
      <c r="P9" s="49"/>
      <c r="Q9" s="49"/>
      <c r="R9" s="66"/>
      <c r="U9" s="264">
        <f>AVERAGE(U8,U10)</f>
        <v>11162.02</v>
      </c>
    </row>
    <row r="10" spans="2:21" x14ac:dyDescent="0.25">
      <c r="B10" s="275"/>
      <c r="C10" s="273"/>
      <c r="D10" s="139"/>
      <c r="E10" s="137"/>
      <c r="F10" s="138"/>
      <c r="G10" s="19">
        <v>13</v>
      </c>
      <c r="H10" s="267">
        <v>11168.41</v>
      </c>
      <c r="I10" s="49">
        <v>939.577</v>
      </c>
      <c r="J10" s="55">
        <v>20</v>
      </c>
      <c r="K10" s="141">
        <v>-6.3E-2</v>
      </c>
      <c r="L10" s="140">
        <f>J10*K10</f>
        <v>-1.26</v>
      </c>
      <c r="M10" s="139">
        <v>0</v>
      </c>
      <c r="N10" s="11">
        <f>I10+L10</f>
        <v>938.31700000000001</v>
      </c>
      <c r="O10" s="49"/>
      <c r="P10" s="49"/>
      <c r="Q10" s="49"/>
      <c r="R10" s="66"/>
      <c r="U10" s="264">
        <f>AVERAGE(U8,U12)</f>
        <v>11162.02</v>
      </c>
    </row>
    <row r="11" spans="2:21" x14ac:dyDescent="0.25">
      <c r="B11" s="277">
        <f>C11-0.052</f>
        <v>940.34394983181812</v>
      </c>
      <c r="C11" s="273">
        <f t="shared" ref="C11" si="3">I11+E11</f>
        <v>940.39594983181814</v>
      </c>
      <c r="D11" s="18">
        <v>0</v>
      </c>
      <c r="E11" s="20">
        <f>F11*G11</f>
        <v>0.81894983181818337</v>
      </c>
      <c r="F11" s="138">
        <v>6.2996140909091031E-2</v>
      </c>
      <c r="G11" s="19">
        <v>13</v>
      </c>
      <c r="H11" s="266">
        <v>11168.43</v>
      </c>
      <c r="I11" s="49">
        <v>939.577</v>
      </c>
      <c r="J11" s="55"/>
      <c r="K11" s="141"/>
      <c r="L11" s="140"/>
      <c r="M11" s="139"/>
      <c r="N11" s="11"/>
      <c r="O11" s="49"/>
      <c r="P11" s="49"/>
      <c r="Q11" s="49"/>
      <c r="R11" s="66"/>
      <c r="U11" s="264">
        <f>AVERAGE(U10,U12)</f>
        <v>11162.02</v>
      </c>
    </row>
    <row r="12" spans="2:21" x14ac:dyDescent="0.25">
      <c r="B12" s="275"/>
      <c r="C12" s="273"/>
      <c r="D12" s="139"/>
      <c r="E12" s="137"/>
      <c r="F12" s="138"/>
      <c r="G12" s="19">
        <v>13</v>
      </c>
      <c r="H12" s="265">
        <v>11170.355</v>
      </c>
      <c r="I12" s="49">
        <v>939.59</v>
      </c>
      <c r="J12" s="55"/>
      <c r="K12" s="141"/>
      <c r="L12" s="140"/>
      <c r="M12" s="139"/>
      <c r="N12" s="11"/>
      <c r="O12" s="49"/>
      <c r="P12" s="49"/>
      <c r="Q12" s="49"/>
      <c r="R12" s="66"/>
    </row>
    <row r="13" spans="2:21" x14ac:dyDescent="0.25">
      <c r="B13" s="277">
        <f>C13-0.052</f>
        <v>940.36694983181815</v>
      </c>
      <c r="C13" s="273">
        <f t="shared" ref="C13" si="4">I13+E13</f>
        <v>940.41894983181817</v>
      </c>
      <c r="D13" s="18">
        <v>0</v>
      </c>
      <c r="E13" s="20">
        <f>F13*G13</f>
        <v>0.81894983181818337</v>
      </c>
      <c r="F13" s="138">
        <v>6.2996140909091031E-2</v>
      </c>
      <c r="G13" s="19">
        <v>13</v>
      </c>
      <c r="H13" s="266">
        <v>11172.17</v>
      </c>
      <c r="I13" s="49">
        <v>939.6</v>
      </c>
      <c r="J13" s="55"/>
      <c r="K13" s="141"/>
      <c r="L13" s="140"/>
      <c r="M13" s="139"/>
      <c r="N13" s="11"/>
      <c r="O13" s="49"/>
      <c r="P13" s="49"/>
      <c r="Q13" s="49"/>
      <c r="R13" s="66"/>
    </row>
    <row r="14" spans="2:21" x14ac:dyDescent="0.25">
      <c r="B14" s="275"/>
      <c r="C14" s="273"/>
      <c r="D14" s="139"/>
      <c r="E14" s="137"/>
      <c r="F14" s="138"/>
      <c r="G14" s="19">
        <v>13</v>
      </c>
      <c r="H14" s="267">
        <v>11172.58</v>
      </c>
      <c r="I14" s="49">
        <v>939.60500000000002</v>
      </c>
      <c r="J14" s="55">
        <v>20</v>
      </c>
      <c r="K14" s="141">
        <v>-6.3E-2</v>
      </c>
      <c r="L14" s="140">
        <f>J14*K14</f>
        <v>-1.26</v>
      </c>
      <c r="M14" s="139">
        <v>0</v>
      </c>
      <c r="N14" s="11">
        <f>I14+L14</f>
        <v>938.34500000000003</v>
      </c>
      <c r="O14" s="49"/>
      <c r="P14" s="49"/>
      <c r="Q14" s="49"/>
      <c r="R14" s="66"/>
    </row>
    <row r="15" spans="2:21" x14ac:dyDescent="0.25">
      <c r="B15" s="275"/>
      <c r="C15" s="273"/>
      <c r="D15" s="139"/>
      <c r="E15" s="137"/>
      <c r="F15" s="138"/>
      <c r="G15" s="19">
        <v>13</v>
      </c>
      <c r="H15" s="265">
        <v>11174.522499999999</v>
      </c>
      <c r="I15" s="49">
        <v>939.62</v>
      </c>
      <c r="J15" s="55"/>
      <c r="K15" s="141"/>
      <c r="L15" s="140"/>
      <c r="M15" s="139"/>
      <c r="N15" s="11"/>
      <c r="O15" s="49"/>
      <c r="P15" s="49"/>
      <c r="Q15" s="49"/>
      <c r="R15" s="66"/>
    </row>
    <row r="16" spans="2:21" x14ac:dyDescent="0.25">
      <c r="B16" s="277">
        <f>C16-0.052</f>
        <v>940.26395754999999</v>
      </c>
      <c r="C16" s="273">
        <v>940.31595755000001</v>
      </c>
      <c r="D16" s="139">
        <v>0</v>
      </c>
      <c r="E16" s="137">
        <v>0.69295755000000137</v>
      </c>
      <c r="F16" s="138">
        <v>6.2996140909091031E-2</v>
      </c>
      <c r="G16" s="19">
        <v>11</v>
      </c>
      <c r="H16" s="12">
        <v>11175</v>
      </c>
      <c r="I16" s="49">
        <v>939.62300000000005</v>
      </c>
      <c r="J16" s="55"/>
      <c r="K16" s="141"/>
      <c r="L16" s="140"/>
      <c r="M16" s="139"/>
      <c r="N16" s="11"/>
      <c r="O16" s="49">
        <v>9</v>
      </c>
      <c r="P16" s="49">
        <v>-6.2997374545454635E-2</v>
      </c>
      <c r="Q16" s="49">
        <v>-0.5669763709090917</v>
      </c>
      <c r="R16" s="66">
        <v>938.36305250909095</v>
      </c>
    </row>
    <row r="17" spans="2:18" x14ac:dyDescent="0.25">
      <c r="B17" s="275"/>
      <c r="C17" s="273"/>
      <c r="D17" s="139"/>
      <c r="E17" s="137"/>
      <c r="F17" s="138"/>
      <c r="G17" s="19"/>
      <c r="H17" s="267">
        <v>11176.75</v>
      </c>
      <c r="I17" s="49">
        <v>939.64</v>
      </c>
      <c r="J17" s="55">
        <v>20</v>
      </c>
      <c r="K17" s="141">
        <v>-6.3E-2</v>
      </c>
      <c r="L17" s="140">
        <f>J17*K17</f>
        <v>-1.26</v>
      </c>
      <c r="M17" s="139">
        <v>0</v>
      </c>
      <c r="N17" s="11">
        <f>I17+L17</f>
        <v>938.38</v>
      </c>
      <c r="O17" s="49"/>
      <c r="P17" s="49"/>
      <c r="Q17" s="49"/>
      <c r="R17" s="66"/>
    </row>
    <row r="18" spans="2:18" x14ac:dyDescent="0.25">
      <c r="B18" s="277">
        <f>C18-0.052</f>
        <v>940.40694983181811</v>
      </c>
      <c r="C18" s="273">
        <f t="shared" ref="C18" si="5">I18+E18</f>
        <v>940.45894983181813</v>
      </c>
      <c r="D18" s="18">
        <v>0</v>
      </c>
      <c r="E18" s="20">
        <f>F18*G18</f>
        <v>0.81894983181818337</v>
      </c>
      <c r="F18" s="138">
        <v>6.2996140909091031E-2</v>
      </c>
      <c r="G18" s="19">
        <v>13</v>
      </c>
      <c r="H18" s="266">
        <v>11177.17</v>
      </c>
      <c r="I18" s="49">
        <v>939.64</v>
      </c>
      <c r="J18" s="55"/>
      <c r="K18" s="141"/>
      <c r="L18" s="140"/>
      <c r="M18" s="139"/>
      <c r="N18" s="11"/>
      <c r="O18" s="49"/>
      <c r="P18" s="49"/>
      <c r="Q18" s="49"/>
      <c r="R18" s="66"/>
    </row>
    <row r="19" spans="2:18" x14ac:dyDescent="0.25">
      <c r="B19" s="275"/>
      <c r="C19" s="273"/>
      <c r="D19" s="139"/>
      <c r="E19" s="137"/>
      <c r="F19" s="138"/>
      <c r="G19" s="19"/>
      <c r="H19" s="265">
        <v>11178.69</v>
      </c>
      <c r="I19" s="49">
        <v>939.65</v>
      </c>
      <c r="J19" s="55"/>
      <c r="K19" s="141"/>
      <c r="L19" s="140"/>
      <c r="M19" s="139"/>
      <c r="N19" s="11"/>
      <c r="O19" s="49"/>
      <c r="P19" s="49"/>
      <c r="Q19" s="49"/>
      <c r="R19" s="66"/>
    </row>
    <row r="20" spans="2:18" x14ac:dyDescent="0.25">
      <c r="B20" s="275"/>
      <c r="C20" s="273"/>
      <c r="D20" s="139"/>
      <c r="E20" s="137"/>
      <c r="F20" s="138"/>
      <c r="G20" s="19"/>
      <c r="H20" s="267">
        <v>11180.91</v>
      </c>
      <c r="I20" s="49">
        <v>939.67</v>
      </c>
      <c r="J20" s="55">
        <v>20</v>
      </c>
      <c r="K20" s="141">
        <v>-6.3E-2</v>
      </c>
      <c r="L20" s="140">
        <f>J20*K20</f>
        <v>-1.26</v>
      </c>
      <c r="M20" s="139">
        <v>0</v>
      </c>
      <c r="N20" s="11">
        <f>I20+L20</f>
        <v>938.41</v>
      </c>
      <c r="O20" s="49"/>
      <c r="P20" s="49"/>
      <c r="Q20" s="49"/>
      <c r="R20" s="66"/>
    </row>
    <row r="21" spans="2:18" x14ac:dyDescent="0.25">
      <c r="B21" s="277">
        <f>C21-0.052</f>
        <v>940.44694983181807</v>
      </c>
      <c r="C21" s="273">
        <f t="shared" ref="C21" si="6">I21+E21</f>
        <v>940.49894983181809</v>
      </c>
      <c r="D21" s="18">
        <v>0</v>
      </c>
      <c r="E21" s="20">
        <f>F21*G21</f>
        <v>0.81894983181818337</v>
      </c>
      <c r="F21" s="138">
        <v>6.2996140909091031E-2</v>
      </c>
      <c r="G21" s="19">
        <v>13</v>
      </c>
      <c r="H21" s="266">
        <v>11182.17</v>
      </c>
      <c r="I21" s="49">
        <v>939.68</v>
      </c>
      <c r="J21" s="55"/>
      <c r="K21" s="141"/>
      <c r="L21" s="140"/>
      <c r="M21" s="139"/>
      <c r="N21" s="11"/>
      <c r="O21" s="49"/>
      <c r="P21" s="49"/>
      <c r="Q21" s="49"/>
      <c r="R21" s="66"/>
    </row>
    <row r="22" spans="2:18" x14ac:dyDescent="0.25">
      <c r="B22" s="275"/>
      <c r="C22" s="273"/>
      <c r="D22" s="139"/>
      <c r="E22" s="137"/>
      <c r="F22" s="138"/>
      <c r="G22" s="19"/>
      <c r="H22" s="265">
        <v>11183.69</v>
      </c>
      <c r="I22" s="49">
        <v>939.69</v>
      </c>
      <c r="J22" s="55"/>
      <c r="K22" s="141"/>
      <c r="L22" s="140"/>
      <c r="M22" s="139"/>
      <c r="N22" s="11"/>
      <c r="O22" s="49"/>
      <c r="P22" s="49"/>
      <c r="Q22" s="49"/>
      <c r="R22" s="66"/>
    </row>
    <row r="23" spans="2:18" x14ac:dyDescent="0.25">
      <c r="B23" s="275"/>
      <c r="C23" s="273"/>
      <c r="D23" s="139"/>
      <c r="E23" s="137"/>
      <c r="F23" s="138"/>
      <c r="G23" s="19"/>
      <c r="H23" s="267">
        <v>11185.54</v>
      </c>
      <c r="I23" s="49">
        <v>939.71</v>
      </c>
      <c r="J23" s="55">
        <v>20</v>
      </c>
      <c r="K23" s="141">
        <v>-6.3E-2</v>
      </c>
      <c r="L23" s="140">
        <f>J23*K23</f>
        <v>-1.26</v>
      </c>
      <c r="M23" s="139">
        <v>0</v>
      </c>
      <c r="N23" s="11">
        <f>I23+L23</f>
        <v>938.45</v>
      </c>
      <c r="O23" s="49"/>
      <c r="P23" s="49"/>
      <c r="Q23" s="49"/>
      <c r="R23" s="66"/>
    </row>
    <row r="24" spans="2:18" x14ac:dyDescent="0.25">
      <c r="B24" s="277">
        <f>C24-0.052</f>
        <v>940.48694983181815</v>
      </c>
      <c r="C24" s="273">
        <f t="shared" ref="C24" si="7">I24+E24</f>
        <v>940.53894983181817</v>
      </c>
      <c r="D24" s="18">
        <v>0</v>
      </c>
      <c r="E24" s="20">
        <f>F24*G24</f>
        <v>0.81894983181818337</v>
      </c>
      <c r="F24" s="138">
        <v>6.2996140909091031E-2</v>
      </c>
      <c r="G24" s="19">
        <v>13</v>
      </c>
      <c r="H24" s="266">
        <v>11187.17</v>
      </c>
      <c r="I24" s="49">
        <v>939.72</v>
      </c>
      <c r="J24" s="55"/>
      <c r="K24" s="141"/>
      <c r="L24" s="140"/>
      <c r="M24" s="139"/>
      <c r="N24" s="11"/>
      <c r="O24" s="49"/>
      <c r="P24" s="49"/>
      <c r="Q24" s="49"/>
      <c r="R24" s="66"/>
    </row>
    <row r="25" spans="2:18" x14ac:dyDescent="0.25">
      <c r="B25" s="275"/>
      <c r="C25" s="273"/>
      <c r="D25" s="139"/>
      <c r="E25" s="137"/>
      <c r="F25" s="138"/>
      <c r="G25" s="19"/>
      <c r="H25" s="265">
        <v>11188.69</v>
      </c>
      <c r="I25" s="49">
        <v>939.73</v>
      </c>
      <c r="J25" s="55"/>
      <c r="K25" s="141"/>
      <c r="L25" s="140"/>
      <c r="M25" s="139"/>
      <c r="N25" s="11"/>
      <c r="O25" s="49"/>
      <c r="P25" s="49"/>
      <c r="Q25" s="49"/>
      <c r="R25" s="66"/>
    </row>
    <row r="26" spans="2:18" x14ac:dyDescent="0.25">
      <c r="B26" s="275"/>
      <c r="C26" s="273"/>
      <c r="D26" s="139"/>
      <c r="E26" s="137"/>
      <c r="F26" s="138"/>
      <c r="G26" s="19"/>
      <c r="H26" s="267">
        <v>11190.54</v>
      </c>
      <c r="I26" s="49">
        <v>939.75</v>
      </c>
      <c r="J26" s="55">
        <v>20</v>
      </c>
      <c r="K26" s="141">
        <v>-6.3E-2</v>
      </c>
      <c r="L26" s="140">
        <f>J26*K26</f>
        <v>-1.26</v>
      </c>
      <c r="M26" s="139">
        <v>0</v>
      </c>
      <c r="N26" s="11">
        <f>I26+L26</f>
        <v>938.49</v>
      </c>
      <c r="O26" s="49"/>
      <c r="P26" s="49"/>
      <c r="Q26" s="49"/>
      <c r="R26" s="66"/>
    </row>
    <row r="27" spans="2:18" x14ac:dyDescent="0.25">
      <c r="B27" s="277">
        <f>C27-0.052</f>
        <v>940.52694983181811</v>
      </c>
      <c r="C27" s="273">
        <f t="shared" ref="C27" si="8">I27+E27</f>
        <v>940.57894983181814</v>
      </c>
      <c r="D27" s="18">
        <v>0</v>
      </c>
      <c r="E27" s="20">
        <f>F27*G27</f>
        <v>0.81894983181818337</v>
      </c>
      <c r="F27" s="138">
        <v>6.2996140909091031E-2</v>
      </c>
      <c r="G27" s="19">
        <v>13</v>
      </c>
      <c r="H27" s="266">
        <v>11191.68</v>
      </c>
      <c r="I27" s="49">
        <v>939.76</v>
      </c>
      <c r="J27" s="55"/>
      <c r="K27" s="141"/>
      <c r="L27" s="140"/>
      <c r="M27" s="139"/>
      <c r="N27" s="11"/>
      <c r="O27" s="49"/>
      <c r="P27" s="49"/>
      <c r="Q27" s="49"/>
      <c r="R27" s="66"/>
    </row>
    <row r="28" spans="2:18" x14ac:dyDescent="0.25">
      <c r="B28" s="275"/>
      <c r="C28" s="273"/>
      <c r="D28" s="139"/>
      <c r="E28" s="137"/>
      <c r="F28" s="138"/>
      <c r="G28" s="19"/>
      <c r="H28" s="265">
        <v>11193.69</v>
      </c>
      <c r="I28" s="49">
        <v>939.78</v>
      </c>
      <c r="J28" s="55"/>
      <c r="K28" s="141"/>
      <c r="L28" s="140"/>
      <c r="M28" s="139"/>
      <c r="N28" s="11"/>
      <c r="O28" s="49"/>
      <c r="P28" s="49"/>
      <c r="Q28" s="49"/>
      <c r="R28" s="66"/>
    </row>
    <row r="29" spans="2:18" x14ac:dyDescent="0.25">
      <c r="B29" s="277">
        <f>C29-0.052</f>
        <v>940.56694983181808</v>
      </c>
      <c r="C29" s="273">
        <f t="shared" ref="C29" si="9">I29+E29</f>
        <v>940.6189498318181</v>
      </c>
      <c r="D29" s="18">
        <v>0</v>
      </c>
      <c r="E29" s="20">
        <f>F29*G29</f>
        <v>0.81894983181818337</v>
      </c>
      <c r="F29" s="138">
        <v>6.2996140909091031E-2</v>
      </c>
      <c r="G29" s="19">
        <v>13</v>
      </c>
      <c r="H29" s="266">
        <v>11195.54</v>
      </c>
      <c r="I29" s="49">
        <v>939.8</v>
      </c>
      <c r="J29" s="55"/>
      <c r="K29" s="141"/>
      <c r="L29" s="140"/>
      <c r="M29" s="139"/>
      <c r="N29" s="11"/>
      <c r="O29" s="49"/>
      <c r="P29" s="49"/>
      <c r="Q29" s="49"/>
      <c r="R29" s="66"/>
    </row>
    <row r="30" spans="2:18" x14ac:dyDescent="0.25">
      <c r="B30" s="275"/>
      <c r="C30" s="273"/>
      <c r="D30" s="139"/>
      <c r="E30" s="137"/>
      <c r="F30" s="138"/>
      <c r="G30" s="19"/>
      <c r="H30" s="267">
        <v>11195.54</v>
      </c>
      <c r="I30" s="49">
        <v>939.8</v>
      </c>
      <c r="J30" s="55">
        <v>20</v>
      </c>
      <c r="K30" s="141">
        <v>-6.3E-2</v>
      </c>
      <c r="L30" s="140">
        <f>J30*K30</f>
        <v>-1.26</v>
      </c>
      <c r="M30" s="139">
        <v>0</v>
      </c>
      <c r="N30" s="11">
        <f>I30+L30</f>
        <v>938.54</v>
      </c>
      <c r="O30" s="49"/>
      <c r="P30" s="49"/>
      <c r="Q30" s="49"/>
      <c r="R30" s="66"/>
    </row>
    <row r="31" spans="2:18" x14ac:dyDescent="0.25">
      <c r="B31" s="275"/>
      <c r="C31" s="273"/>
      <c r="D31" s="139"/>
      <c r="E31" s="137"/>
      <c r="F31" s="138"/>
      <c r="G31" s="19"/>
      <c r="H31" s="265">
        <v>11198.69</v>
      </c>
      <c r="I31" s="49">
        <v>939.83</v>
      </c>
      <c r="J31" s="55"/>
      <c r="K31" s="141"/>
      <c r="L31" s="140"/>
      <c r="M31" s="139"/>
      <c r="N31" s="11"/>
      <c r="O31" s="49"/>
      <c r="P31" s="49"/>
      <c r="Q31" s="49"/>
      <c r="R31" s="66"/>
    </row>
    <row r="32" spans="2:18" x14ac:dyDescent="0.25">
      <c r="B32" s="277">
        <f>C32-0.052</f>
        <v>940.60694983181816</v>
      </c>
      <c r="C32" s="273">
        <f t="shared" ref="C32" si="10">I32+E32</f>
        <v>940.65894983181818</v>
      </c>
      <c r="D32" s="18">
        <v>0</v>
      </c>
      <c r="E32" s="20">
        <f>F32*G32</f>
        <v>0.81894983181818337</v>
      </c>
      <c r="F32" s="138">
        <v>6.2996140909091031E-2</v>
      </c>
      <c r="G32" s="19">
        <v>13</v>
      </c>
      <c r="H32" s="266">
        <v>11199.77</v>
      </c>
      <c r="I32" s="49">
        <v>939.84</v>
      </c>
      <c r="J32" s="55"/>
      <c r="K32" s="141"/>
      <c r="L32" s="140"/>
      <c r="M32" s="139"/>
      <c r="N32" s="11"/>
      <c r="O32" s="49"/>
      <c r="P32" s="49"/>
      <c r="Q32" s="49"/>
      <c r="R32" s="66"/>
    </row>
    <row r="33" spans="2:18" x14ac:dyDescent="0.25">
      <c r="B33" s="277">
        <f>C33-0.052</f>
        <v>940.48595754999997</v>
      </c>
      <c r="C33" s="273">
        <v>940.53795754999999</v>
      </c>
      <c r="D33" s="139">
        <v>0</v>
      </c>
      <c r="E33" s="137">
        <v>0.69295755000000137</v>
      </c>
      <c r="F33" s="138">
        <v>6.2996140909091031E-2</v>
      </c>
      <c r="G33" s="19">
        <v>11</v>
      </c>
      <c r="H33" s="12">
        <v>11200</v>
      </c>
      <c r="I33" s="49">
        <v>939.84500000000003</v>
      </c>
      <c r="J33" s="55"/>
      <c r="K33" s="141"/>
      <c r="L33" s="140"/>
      <c r="M33" s="139"/>
      <c r="N33" s="11"/>
      <c r="O33" s="49">
        <v>9</v>
      </c>
      <c r="P33" s="49">
        <v>-6.2997374545454635E-2</v>
      </c>
      <c r="Q33" s="49">
        <v>-0.5669763709090917</v>
      </c>
      <c r="R33" s="66">
        <v>938.58505250909093</v>
      </c>
    </row>
    <row r="34" spans="2:18" x14ac:dyDescent="0.25">
      <c r="B34" s="277"/>
      <c r="C34" s="273"/>
      <c r="D34" s="139"/>
      <c r="E34" s="137"/>
      <c r="F34" s="138"/>
      <c r="G34" s="19"/>
      <c r="H34" s="267">
        <v>11200.54</v>
      </c>
      <c r="I34" s="49">
        <v>939.85</v>
      </c>
      <c r="J34" s="55">
        <v>20</v>
      </c>
      <c r="K34" s="141">
        <v>-6.3E-2</v>
      </c>
      <c r="L34" s="140">
        <f>J34*K34</f>
        <v>-1.26</v>
      </c>
      <c r="M34" s="139">
        <v>0</v>
      </c>
      <c r="N34" s="11">
        <f>I34+L34</f>
        <v>938.59</v>
      </c>
      <c r="O34" s="49"/>
      <c r="P34" s="49"/>
      <c r="Q34" s="49"/>
      <c r="R34" s="66"/>
    </row>
    <row r="35" spans="2:18" x14ac:dyDescent="0.25">
      <c r="B35" s="275"/>
      <c r="C35" s="273"/>
      <c r="D35" s="139"/>
      <c r="E35" s="137"/>
      <c r="F35" s="138"/>
      <c r="G35" s="19"/>
      <c r="H35" s="265">
        <v>11202.92</v>
      </c>
      <c r="I35" s="49">
        <v>939.87599999999998</v>
      </c>
      <c r="J35" s="55"/>
      <c r="K35" s="141"/>
      <c r="L35" s="140"/>
      <c r="M35" s="139"/>
      <c r="N35" s="11"/>
      <c r="O35" s="49"/>
      <c r="P35" s="49"/>
      <c r="Q35" s="49"/>
      <c r="R35" s="66"/>
    </row>
    <row r="36" spans="2:18" x14ac:dyDescent="0.25">
      <c r="B36" s="277">
        <f>C36-0.052</f>
        <v>940.65694983181811</v>
      </c>
      <c r="C36" s="273">
        <f t="shared" ref="C36" si="11">I36+E36</f>
        <v>940.70894983181813</v>
      </c>
      <c r="D36" s="18">
        <v>0</v>
      </c>
      <c r="E36" s="20">
        <f>F36*G36</f>
        <v>0.81894983181818337</v>
      </c>
      <c r="F36" s="138">
        <v>6.2996140909091031E-2</v>
      </c>
      <c r="G36" s="19">
        <v>13</v>
      </c>
      <c r="H36" s="266">
        <v>11204</v>
      </c>
      <c r="I36" s="49">
        <v>939.89</v>
      </c>
      <c r="J36" s="55"/>
      <c r="K36" s="141"/>
      <c r="L36" s="140"/>
      <c r="M36" s="139"/>
      <c r="N36" s="11"/>
      <c r="O36" s="49"/>
      <c r="P36" s="49"/>
      <c r="Q36" s="49"/>
      <c r="R36" s="66"/>
    </row>
    <row r="37" spans="2:18" x14ac:dyDescent="0.25">
      <c r="B37" s="275"/>
      <c r="C37" s="273"/>
      <c r="D37" s="139"/>
      <c r="E37" s="137"/>
      <c r="F37" s="138"/>
      <c r="G37" s="19"/>
      <c r="H37" s="267">
        <v>11206.06</v>
      </c>
      <c r="I37" s="49">
        <v>939.91</v>
      </c>
      <c r="J37" s="55">
        <v>20</v>
      </c>
      <c r="K37" s="141">
        <v>-6.3E-2</v>
      </c>
      <c r="L37" s="140">
        <f>J37*K37</f>
        <v>-1.26</v>
      </c>
      <c r="M37" s="139">
        <v>0</v>
      </c>
      <c r="N37" s="11">
        <f>I37+L37</f>
        <v>938.65</v>
      </c>
      <c r="O37" s="49"/>
      <c r="P37" s="49"/>
      <c r="Q37" s="49"/>
      <c r="R37" s="66"/>
    </row>
    <row r="38" spans="2:18" x14ac:dyDescent="0.25">
      <c r="B38" s="275"/>
      <c r="C38" s="273"/>
      <c r="D38" s="139"/>
      <c r="E38" s="137"/>
      <c r="F38" s="138"/>
      <c r="G38" s="19"/>
      <c r="H38" s="265">
        <v>11207.150000000001</v>
      </c>
      <c r="I38" s="49">
        <v>939.92</v>
      </c>
      <c r="J38" s="55"/>
      <c r="K38" s="141"/>
      <c r="L38" s="140"/>
      <c r="M38" s="139"/>
      <c r="N38" s="11"/>
      <c r="O38" s="49"/>
      <c r="P38" s="49"/>
      <c r="Q38" s="49"/>
      <c r="R38" s="66"/>
    </row>
    <row r="39" spans="2:18" x14ac:dyDescent="0.25">
      <c r="B39" s="277">
        <f>C39-0.052</f>
        <v>940.70294983181816</v>
      </c>
      <c r="C39" s="273">
        <f t="shared" ref="C39" si="12">I39+E39</f>
        <v>940.75494983181818</v>
      </c>
      <c r="D39" s="18">
        <v>0</v>
      </c>
      <c r="E39" s="20">
        <f>F39*G39</f>
        <v>0.81894983181818337</v>
      </c>
      <c r="F39" s="138">
        <v>6.2996140909091031E-2</v>
      </c>
      <c r="G39" s="19">
        <v>13</v>
      </c>
      <c r="H39" s="266">
        <v>11208.23</v>
      </c>
      <c r="I39" s="49">
        <v>939.93600000000004</v>
      </c>
      <c r="J39" s="55"/>
      <c r="K39" s="141"/>
      <c r="L39" s="140"/>
      <c r="M39" s="139"/>
      <c r="N39" s="11"/>
      <c r="O39" s="49"/>
      <c r="P39" s="49"/>
      <c r="Q39" s="49"/>
      <c r="R39" s="66"/>
    </row>
    <row r="40" spans="2:18" x14ac:dyDescent="0.25">
      <c r="B40" s="275"/>
      <c r="C40" s="273"/>
      <c r="D40" s="139"/>
      <c r="E40" s="137"/>
      <c r="F40" s="138"/>
      <c r="G40" s="19"/>
      <c r="H40" s="267">
        <v>11210.68</v>
      </c>
      <c r="I40" s="49">
        <v>939.96</v>
      </c>
      <c r="J40" s="55">
        <v>20</v>
      </c>
      <c r="K40" s="141">
        <v>-6.3E-2</v>
      </c>
      <c r="L40" s="140">
        <f>J40*K40</f>
        <v>-1.26</v>
      </c>
      <c r="M40" s="139">
        <v>0</v>
      </c>
      <c r="N40" s="11">
        <f>I40+L40</f>
        <v>938.7</v>
      </c>
      <c r="O40" s="49"/>
      <c r="P40" s="49"/>
      <c r="Q40" s="49"/>
      <c r="R40" s="66"/>
    </row>
    <row r="41" spans="2:18" x14ac:dyDescent="0.25">
      <c r="B41" s="275"/>
      <c r="C41" s="273"/>
      <c r="D41" s="139"/>
      <c r="E41" s="137"/>
      <c r="F41" s="138"/>
      <c r="G41" s="19"/>
      <c r="H41" s="265">
        <v>11211.380000000001</v>
      </c>
      <c r="I41" s="49">
        <v>939.97</v>
      </c>
      <c r="J41" s="55"/>
      <c r="K41" s="141"/>
      <c r="L41" s="140"/>
      <c r="M41" s="139"/>
      <c r="N41" s="11"/>
      <c r="O41" s="49"/>
      <c r="P41" s="49"/>
      <c r="Q41" s="49"/>
      <c r="R41" s="66"/>
    </row>
    <row r="42" spans="2:18" x14ac:dyDescent="0.25">
      <c r="B42" s="275"/>
      <c r="C42" s="273"/>
      <c r="D42" s="139"/>
      <c r="E42" s="137"/>
      <c r="F42" s="138"/>
      <c r="G42" s="19"/>
      <c r="H42" s="267">
        <v>11214.91</v>
      </c>
      <c r="I42" s="49">
        <v>940.01</v>
      </c>
      <c r="J42" s="55">
        <v>20</v>
      </c>
      <c r="K42" s="141">
        <v>-6.3E-2</v>
      </c>
      <c r="L42" s="140">
        <f>J42*K42</f>
        <v>-1.26</v>
      </c>
      <c r="M42" s="139">
        <v>0</v>
      </c>
      <c r="N42" s="11">
        <f>I42+L42</f>
        <v>938.75</v>
      </c>
      <c r="O42" s="49"/>
      <c r="P42" s="49"/>
      <c r="Q42" s="49"/>
      <c r="R42" s="66"/>
    </row>
    <row r="43" spans="2:18" x14ac:dyDescent="0.25">
      <c r="B43" s="275"/>
      <c r="C43" s="273"/>
      <c r="D43" s="139"/>
      <c r="E43" s="137"/>
      <c r="F43" s="138"/>
      <c r="G43" s="19"/>
      <c r="H43" s="265">
        <v>11215.61</v>
      </c>
      <c r="I43" s="49">
        <v>940.02</v>
      </c>
      <c r="J43" s="55"/>
      <c r="K43" s="141"/>
      <c r="L43" s="140"/>
      <c r="M43" s="139"/>
      <c r="N43" s="11"/>
      <c r="O43" s="49"/>
      <c r="P43" s="49"/>
      <c r="Q43" s="49"/>
      <c r="R43" s="66"/>
    </row>
    <row r="44" spans="2:18" x14ac:dyDescent="0.25">
      <c r="B44" s="275"/>
      <c r="C44" s="273"/>
      <c r="D44" s="139"/>
      <c r="E44" s="137"/>
      <c r="F44" s="138"/>
      <c r="G44" s="19"/>
      <c r="H44" s="267">
        <v>11219.14</v>
      </c>
      <c r="I44" s="49">
        <v>940.06899999999996</v>
      </c>
      <c r="J44" s="55">
        <v>20</v>
      </c>
      <c r="K44" s="141">
        <v>-6.3E-2</v>
      </c>
      <c r="L44" s="140">
        <f>J44*K44</f>
        <v>-1.26</v>
      </c>
      <c r="M44" s="139">
        <v>0</v>
      </c>
      <c r="N44" s="11">
        <f>I44+L44</f>
        <v>938.80899999999997</v>
      </c>
      <c r="O44" s="49"/>
      <c r="P44" s="49"/>
      <c r="Q44" s="49"/>
      <c r="R44" s="66"/>
    </row>
    <row r="45" spans="2:18" x14ac:dyDescent="0.25">
      <c r="B45" s="275"/>
      <c r="C45" s="273"/>
      <c r="D45" s="139"/>
      <c r="E45" s="137"/>
      <c r="F45" s="138"/>
      <c r="G45" s="19"/>
      <c r="H45" s="267">
        <v>11224.19</v>
      </c>
      <c r="I45" s="49">
        <v>940.14</v>
      </c>
      <c r="J45" s="55">
        <v>20</v>
      </c>
      <c r="K45" s="141">
        <v>-6.3E-2</v>
      </c>
      <c r="L45" s="140">
        <f>J45*K45</f>
        <v>-1.26</v>
      </c>
      <c r="M45" s="139">
        <v>0</v>
      </c>
      <c r="N45" s="11">
        <f>I45+L45</f>
        <v>938.88</v>
      </c>
      <c r="O45" s="49"/>
      <c r="P45" s="49"/>
      <c r="Q45" s="49"/>
      <c r="R45" s="66"/>
    </row>
    <row r="46" spans="2:18" ht="15.75" thickBot="1" x14ac:dyDescent="0.3">
      <c r="B46" s="276"/>
      <c r="C46" s="274"/>
      <c r="D46" s="271"/>
      <c r="E46" s="272"/>
      <c r="F46" s="269"/>
      <c r="G46" s="270"/>
      <c r="H46" s="12">
        <v>11225</v>
      </c>
      <c r="I46" s="49">
        <v>940.14700000000005</v>
      </c>
      <c r="J46" s="55"/>
      <c r="K46" s="141"/>
      <c r="L46" s="140"/>
      <c r="M46" s="139"/>
      <c r="N46" s="11"/>
      <c r="O46" s="49">
        <v>9</v>
      </c>
      <c r="P46" s="49">
        <v>-6.2997374545454635E-2</v>
      </c>
      <c r="Q46" s="49">
        <v>-0.5669763709090917</v>
      </c>
      <c r="R46" s="66">
        <v>938.88705250909095</v>
      </c>
    </row>
  </sheetData>
  <sortState xmlns:xlrd2="http://schemas.microsoft.com/office/spreadsheetml/2017/richdata2" ref="B5:R46">
    <sortCondition ref="H3:H46"/>
  </sortState>
  <mergeCells count="2">
    <mergeCell ref="J1:N1"/>
    <mergeCell ref="B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86F20-A89A-49A8-8596-1ABE2ED5F203}">
  <dimension ref="A1:AF61"/>
  <sheetViews>
    <sheetView workbookViewId="0">
      <selection activeCell="Q15" sqref="Q15:Y15"/>
    </sheetView>
  </sheetViews>
  <sheetFormatPr defaultRowHeight="15" x14ac:dyDescent="0.25"/>
  <cols>
    <col min="2" max="2" width="10.28515625" customWidth="1"/>
    <col min="6" max="7" width="10" customWidth="1"/>
    <col min="8" max="8" width="9.5703125" customWidth="1"/>
    <col min="15" max="15" width="9.5703125" bestFit="1" customWidth="1"/>
    <col min="19" max="19" width="10.28515625" customWidth="1"/>
    <col min="24" max="24" width="9.85546875" customWidth="1"/>
    <col min="31" max="31" width="23.140625" bestFit="1" customWidth="1"/>
  </cols>
  <sheetData>
    <row r="1" spans="1:32" ht="33" customHeight="1" thickTop="1" thickBot="1" x14ac:dyDescent="0.3">
      <c r="A1" t="s">
        <v>15</v>
      </c>
      <c r="G1" s="103"/>
      <c r="J1" s="109"/>
      <c r="L1">
        <v>2.7074999999999998E-3</v>
      </c>
      <c r="N1" s="92"/>
      <c r="O1" s="287" t="s">
        <v>14</v>
      </c>
      <c r="P1" s="288"/>
      <c r="Q1" s="109" t="s">
        <v>13</v>
      </c>
      <c r="S1">
        <v>1.9480000000000001E-3</v>
      </c>
      <c r="U1" s="92"/>
      <c r="Z1" s="26"/>
    </row>
    <row r="2" spans="1:32" ht="46.5" thickTop="1" thickBot="1" x14ac:dyDescent="0.3">
      <c r="A2" s="96" t="s">
        <v>17</v>
      </c>
      <c r="B2" s="83" t="s">
        <v>10</v>
      </c>
      <c r="C2" s="101" t="s">
        <v>18</v>
      </c>
      <c r="D2" s="101" t="s">
        <v>24</v>
      </c>
      <c r="E2" s="101" t="s">
        <v>27</v>
      </c>
      <c r="F2" s="83" t="s">
        <v>10</v>
      </c>
      <c r="G2" s="69"/>
      <c r="H2" s="101" t="s">
        <v>26</v>
      </c>
      <c r="I2" s="101" t="s">
        <v>25</v>
      </c>
      <c r="J2" s="107" t="s">
        <v>12</v>
      </c>
      <c r="K2" s="111" t="s">
        <v>11</v>
      </c>
      <c r="L2" s="111" t="s">
        <v>10</v>
      </c>
      <c r="M2" s="63" t="s">
        <v>9</v>
      </c>
      <c r="N2" s="118" t="s">
        <v>8</v>
      </c>
      <c r="O2" s="63" t="s">
        <v>0</v>
      </c>
      <c r="P2" s="118" t="s">
        <v>7</v>
      </c>
      <c r="Q2" s="62" t="s">
        <v>8</v>
      </c>
      <c r="R2" s="63" t="s">
        <v>9</v>
      </c>
      <c r="S2" s="111" t="s">
        <v>10</v>
      </c>
      <c r="T2" s="111" t="s">
        <v>11</v>
      </c>
      <c r="U2" s="134" t="s">
        <v>12</v>
      </c>
      <c r="V2" s="101" t="s">
        <v>24</v>
      </c>
      <c r="W2" s="101" t="s">
        <v>18</v>
      </c>
      <c r="X2" s="83" t="s">
        <v>10</v>
      </c>
      <c r="Y2" s="83" t="s">
        <v>17</v>
      </c>
      <c r="Z2" s="35"/>
      <c r="AE2" t="s">
        <v>19</v>
      </c>
      <c r="AF2">
        <v>933</v>
      </c>
    </row>
    <row r="3" spans="1:32" ht="15.75" customHeight="1" thickTop="1" thickBot="1" x14ac:dyDescent="0.3">
      <c r="A3" s="93"/>
      <c r="B3" s="98"/>
      <c r="C3" s="100">
        <f t="shared" ref="C3:C15" si="0">H3</f>
        <v>-0.04</v>
      </c>
      <c r="D3" s="98"/>
      <c r="E3" s="99">
        <f t="shared" ref="E3:E15" si="1">J3+F3</f>
        <v>944.11</v>
      </c>
      <c r="F3" s="98"/>
      <c r="G3" s="102"/>
      <c r="H3" s="98">
        <v>-0.04</v>
      </c>
      <c r="I3" s="98">
        <v>2</v>
      </c>
      <c r="J3" s="106">
        <f t="shared" ref="J3:J14" si="2">P3+L3</f>
        <v>944.11</v>
      </c>
      <c r="K3" s="110"/>
      <c r="L3" s="113">
        <f>M3*N3</f>
        <v>0</v>
      </c>
      <c r="M3" s="115">
        <v>0</v>
      </c>
      <c r="N3" s="117">
        <v>11</v>
      </c>
      <c r="O3" s="120">
        <v>10875</v>
      </c>
      <c r="P3" s="122">
        <v>944.11</v>
      </c>
      <c r="Q3" s="124">
        <v>11</v>
      </c>
      <c r="R3" s="127">
        <v>-0.02</v>
      </c>
      <c r="S3" s="129">
        <f>R3*Q3</f>
        <v>-0.22</v>
      </c>
      <c r="T3" s="131"/>
      <c r="U3" s="133">
        <f t="shared" ref="U3:U14" si="3">P3+S3</f>
        <v>943.89</v>
      </c>
      <c r="V3" s="133"/>
      <c r="W3" s="133"/>
      <c r="X3" s="133"/>
      <c r="Y3" s="63"/>
    </row>
    <row r="4" spans="1:32" ht="15.75" customHeight="1" thickBot="1" x14ac:dyDescent="0.3">
      <c r="A4" s="97">
        <f t="shared" ref="A4:A15" si="4">E4+B4</f>
        <v>943.06768750000003</v>
      </c>
      <c r="B4" s="99">
        <f t="shared" ref="B4:B15" si="5">(C4*(D4-2))</f>
        <v>0.08</v>
      </c>
      <c r="C4" s="100">
        <f t="shared" si="0"/>
        <v>-0.04</v>
      </c>
      <c r="D4" s="98"/>
      <c r="E4" s="99">
        <f t="shared" si="1"/>
        <v>942.98768749999999</v>
      </c>
      <c r="F4" s="99">
        <f t="shared" ref="F4:F15" si="6">(H4*I4)</f>
        <v>-0.08</v>
      </c>
      <c r="G4" s="104">
        <f t="shared" ref="G4:G15" si="7">H4-M4</f>
        <v>-4.6153409090909092E-2</v>
      </c>
      <c r="H4" s="98">
        <v>-0.04</v>
      </c>
      <c r="I4" s="98">
        <v>2</v>
      </c>
      <c r="J4" s="106">
        <f t="shared" si="2"/>
        <v>943.06768750000003</v>
      </c>
      <c r="K4" s="112">
        <f t="shared" ref="K4:K14" si="8">(L4-L3)/(O4-O3)</f>
        <v>2.7074999999999998E-3</v>
      </c>
      <c r="L4" s="114">
        <f>((O4-O3)*L$1)+L3</f>
        <v>6.7687499999999998E-2</v>
      </c>
      <c r="M4" s="116">
        <f t="shared" ref="M4:M16" si="9">L4/N4</f>
        <v>6.1534090909090905E-3</v>
      </c>
      <c r="N4" s="119">
        <v>11</v>
      </c>
      <c r="O4" s="121">
        <v>10900</v>
      </c>
      <c r="P4" s="123">
        <v>943</v>
      </c>
      <c r="Q4" s="126">
        <v>11</v>
      </c>
      <c r="R4" s="127">
        <v>-2.2100000000000002E-2</v>
      </c>
      <c r="S4" s="129">
        <f>R4*Q4</f>
        <v>-0.24310000000000001</v>
      </c>
      <c r="T4" s="132">
        <f t="shared" ref="T4:T14" si="10">(S4-S3)/(O4-O3)</f>
        <v>-9.2400000000000034E-4</v>
      </c>
      <c r="U4" s="133">
        <f t="shared" si="3"/>
        <v>942.75689999999997</v>
      </c>
      <c r="V4" s="133"/>
      <c r="W4" s="127"/>
      <c r="X4" s="127"/>
      <c r="Y4" s="63"/>
    </row>
    <row r="5" spans="1:32" ht="16.5" thickTop="1" thickBot="1" x14ac:dyDescent="0.3">
      <c r="A5" s="97">
        <f t="shared" si="4"/>
        <v>942.1903749999999</v>
      </c>
      <c r="B5" s="99">
        <f t="shared" si="5"/>
        <v>0.08</v>
      </c>
      <c r="C5" s="100">
        <f t="shared" si="0"/>
        <v>-0.04</v>
      </c>
      <c r="D5" s="98"/>
      <c r="E5" s="99">
        <f t="shared" si="1"/>
        <v>942.11037499999986</v>
      </c>
      <c r="F5" s="99">
        <f t="shared" si="6"/>
        <v>-0.08</v>
      </c>
      <c r="G5" s="70">
        <f t="shared" si="7"/>
        <v>-5.2306818181818183E-2</v>
      </c>
      <c r="H5" s="98">
        <v>-0.04</v>
      </c>
      <c r="I5" s="98">
        <v>2</v>
      </c>
      <c r="J5" s="108">
        <f t="shared" si="2"/>
        <v>942.1903749999999</v>
      </c>
      <c r="K5" s="112">
        <f t="shared" si="8"/>
        <v>2.7074999999999998E-3</v>
      </c>
      <c r="L5" s="114">
        <f t="shared" ref="L5:L14" si="11">((O5-O4)*L$1)+L4</f>
        <v>0.135375</v>
      </c>
      <c r="M5" s="116">
        <f t="shared" si="9"/>
        <v>1.2306818181818181E-2</v>
      </c>
      <c r="N5" s="119">
        <v>11</v>
      </c>
      <c r="O5" s="121">
        <v>10925</v>
      </c>
      <c r="P5" s="123">
        <v>942.05499999999995</v>
      </c>
      <c r="Q5" s="125">
        <v>11</v>
      </c>
      <c r="R5" s="128">
        <f t="shared" ref="R5:R14" si="12">S5/Q5</f>
        <v>-2.6527272727272729E-2</v>
      </c>
      <c r="S5" s="130">
        <f>S4-((O5-O4)*S$1)</f>
        <v>-0.2918</v>
      </c>
      <c r="T5" s="112">
        <f t="shared" si="10"/>
        <v>-1.9479999999999996E-3</v>
      </c>
      <c r="U5" s="123">
        <f t="shared" si="3"/>
        <v>941.76319999999998</v>
      </c>
      <c r="V5" s="108">
        <v>4.9820000000000002</v>
      </c>
      <c r="W5" s="135">
        <v>-0.04</v>
      </c>
      <c r="X5" s="135"/>
      <c r="Y5" s="136"/>
    </row>
    <row r="6" spans="1:32" ht="16.5" thickTop="1" thickBot="1" x14ac:dyDescent="0.3">
      <c r="A6" s="66">
        <f t="shared" si="4"/>
        <v>941.36406249999993</v>
      </c>
      <c r="B6" s="64">
        <f t="shared" si="5"/>
        <v>-0.04</v>
      </c>
      <c r="C6" s="65">
        <f t="shared" si="0"/>
        <v>-0.04</v>
      </c>
      <c r="D6">
        <v>3</v>
      </c>
      <c r="E6" s="66">
        <f t="shared" si="1"/>
        <v>941.4040624999999</v>
      </c>
      <c r="F6" s="64">
        <f t="shared" si="6"/>
        <v>-0.08</v>
      </c>
      <c r="G6" s="70">
        <f t="shared" si="7"/>
        <v>-5.8460227272727275E-2</v>
      </c>
      <c r="H6">
        <v>-0.04</v>
      </c>
      <c r="I6">
        <v>2</v>
      </c>
      <c r="J6" s="56">
        <f t="shared" si="2"/>
        <v>941.48406249999994</v>
      </c>
      <c r="K6" s="18">
        <f t="shared" si="8"/>
        <v>2.7074999999999994E-3</v>
      </c>
      <c r="L6" s="20">
        <f t="shared" si="11"/>
        <v>0.20306249999999998</v>
      </c>
      <c r="M6" s="16">
        <f t="shared" si="9"/>
        <v>1.8460227272727271E-2</v>
      </c>
      <c r="N6" s="19">
        <v>11</v>
      </c>
      <c r="O6" s="12">
        <v>10950</v>
      </c>
      <c r="P6" s="11">
        <v>941.28099999999995</v>
      </c>
      <c r="Q6" s="55">
        <v>11</v>
      </c>
      <c r="R6" s="17">
        <f t="shared" si="12"/>
        <v>-3.0954545454545457E-2</v>
      </c>
      <c r="S6" s="21">
        <f>S5-((O6-O5)*S$1)</f>
        <v>-0.34050000000000002</v>
      </c>
      <c r="T6" s="18">
        <f t="shared" si="10"/>
        <v>-1.9480000000000009E-3</v>
      </c>
      <c r="U6" s="11">
        <f t="shared" si="3"/>
        <v>940.94049999999993</v>
      </c>
      <c r="V6" s="49">
        <v>5.4379999999999997</v>
      </c>
      <c r="W6" s="49">
        <v>-0.04</v>
      </c>
      <c r="X6" s="49">
        <f t="shared" ref="X6:X14" si="13">W6*V6</f>
        <v>-0.21751999999999999</v>
      </c>
      <c r="Y6" s="66">
        <f t="shared" ref="Y6:Y14" si="14">U6+X6</f>
        <v>940.72297999999989</v>
      </c>
    </row>
    <row r="7" spans="1:32" ht="16.5" thickTop="1" thickBot="1" x14ac:dyDescent="0.3">
      <c r="A7" s="66">
        <f t="shared" si="4"/>
        <v>940.77185799999995</v>
      </c>
      <c r="B7" s="64">
        <f t="shared" si="5"/>
        <v>-9.2892000000000016E-2</v>
      </c>
      <c r="C7" s="65">
        <f t="shared" si="0"/>
        <v>-0.04</v>
      </c>
      <c r="D7">
        <v>4.3223000000000003</v>
      </c>
      <c r="E7" s="66">
        <f t="shared" si="1"/>
        <v>940.86474999999996</v>
      </c>
      <c r="F7" s="64">
        <f t="shared" si="6"/>
        <v>-0.08</v>
      </c>
      <c r="G7" s="70">
        <f t="shared" si="7"/>
        <v>-6.4613636363636359E-2</v>
      </c>
      <c r="H7">
        <v>-0.04</v>
      </c>
      <c r="I7">
        <v>2</v>
      </c>
      <c r="J7" s="56">
        <f t="shared" si="2"/>
        <v>940.94475</v>
      </c>
      <c r="K7" s="18">
        <f t="shared" si="8"/>
        <v>2.7075000000000003E-3</v>
      </c>
      <c r="L7" s="20">
        <f t="shared" si="11"/>
        <v>0.27074999999999999</v>
      </c>
      <c r="M7" s="16">
        <f t="shared" si="9"/>
        <v>2.4613636363636362E-2</v>
      </c>
      <c r="N7" s="19">
        <v>11</v>
      </c>
      <c r="O7" s="12">
        <v>10975</v>
      </c>
      <c r="P7" s="11">
        <v>940.67399999999998</v>
      </c>
      <c r="Q7" s="55">
        <v>11</v>
      </c>
      <c r="R7" s="17">
        <f t="shared" si="12"/>
        <v>-3.5381818181818188E-2</v>
      </c>
      <c r="S7" s="21">
        <f t="shared" ref="S7:S14" si="15">S6-((O7-O6)*S$1)</f>
        <v>-0.38920000000000005</v>
      </c>
      <c r="T7" s="18">
        <f t="shared" si="10"/>
        <v>-1.9480000000000009E-3</v>
      </c>
      <c r="U7" s="11">
        <f t="shared" si="3"/>
        <v>940.28480000000002</v>
      </c>
      <c r="V7" s="49">
        <v>6.0129999999999999</v>
      </c>
      <c r="W7" s="49">
        <v>-0.04</v>
      </c>
      <c r="X7" s="49">
        <f t="shared" si="13"/>
        <v>-0.24052000000000001</v>
      </c>
      <c r="Y7" s="66">
        <f t="shared" si="14"/>
        <v>940.04428000000007</v>
      </c>
    </row>
    <row r="8" spans="1:32" ht="16.5" thickTop="1" thickBot="1" x14ac:dyDescent="0.3">
      <c r="A8" s="66">
        <f t="shared" si="4"/>
        <v>940.3654375000001</v>
      </c>
      <c r="B8" s="64">
        <f t="shared" si="5"/>
        <v>-0.16</v>
      </c>
      <c r="C8" s="65">
        <f t="shared" si="0"/>
        <v>-0.04</v>
      </c>
      <c r="D8">
        <v>6</v>
      </c>
      <c r="E8" s="66">
        <f t="shared" si="1"/>
        <v>940.52543750000007</v>
      </c>
      <c r="F8" s="64">
        <f t="shared" si="6"/>
        <v>-0.08</v>
      </c>
      <c r="G8" s="70">
        <f t="shared" si="7"/>
        <v>-7.0767045454545457E-2</v>
      </c>
      <c r="H8">
        <v>-0.04</v>
      </c>
      <c r="I8">
        <v>2</v>
      </c>
      <c r="J8" s="56">
        <f t="shared" si="2"/>
        <v>940.60543750000011</v>
      </c>
      <c r="K8" s="18">
        <f t="shared" si="8"/>
        <v>2.7075000000000003E-3</v>
      </c>
      <c r="L8" s="20">
        <f t="shared" si="11"/>
        <v>0.3384375</v>
      </c>
      <c r="M8" s="16">
        <f t="shared" si="9"/>
        <v>3.0767045454545453E-2</v>
      </c>
      <c r="N8" s="19">
        <v>11</v>
      </c>
      <c r="O8" s="12">
        <v>11000</v>
      </c>
      <c r="P8" s="11">
        <v>940.26700000000005</v>
      </c>
      <c r="Q8" s="55">
        <v>11</v>
      </c>
      <c r="R8" s="17">
        <f t="shared" si="12"/>
        <v>-3.9809090909090912E-2</v>
      </c>
      <c r="S8" s="21">
        <f t="shared" si="15"/>
        <v>-0.43790000000000007</v>
      </c>
      <c r="T8" s="18">
        <f t="shared" si="10"/>
        <v>-1.9480000000000009E-3</v>
      </c>
      <c r="U8" s="11">
        <f t="shared" si="3"/>
        <v>939.82910000000004</v>
      </c>
      <c r="V8" s="49">
        <v>6.359</v>
      </c>
      <c r="W8" s="49">
        <v>-0.04</v>
      </c>
      <c r="X8" s="49">
        <f t="shared" si="13"/>
        <v>-0.25436000000000003</v>
      </c>
      <c r="Y8" s="66">
        <f t="shared" si="14"/>
        <v>939.57474000000002</v>
      </c>
    </row>
    <row r="9" spans="1:32" ht="16.5" thickTop="1" thickBot="1" x14ac:dyDescent="0.3">
      <c r="A9" s="66">
        <f t="shared" si="4"/>
        <v>940.08824499999992</v>
      </c>
      <c r="B9" s="64">
        <f t="shared" si="5"/>
        <v>-0.17687999999999998</v>
      </c>
      <c r="C9" s="65">
        <f t="shared" si="0"/>
        <v>-0.04</v>
      </c>
      <c r="D9">
        <v>6.4219999999999997</v>
      </c>
      <c r="E9" s="66">
        <f t="shared" si="1"/>
        <v>940.2651249999999</v>
      </c>
      <c r="F9" s="64">
        <f t="shared" si="6"/>
        <v>-0.08</v>
      </c>
      <c r="G9" s="70">
        <f t="shared" si="7"/>
        <v>-7.6920454545454542E-2</v>
      </c>
      <c r="H9">
        <v>-0.04</v>
      </c>
      <c r="I9">
        <v>2</v>
      </c>
      <c r="J9" s="56">
        <f t="shared" si="2"/>
        <v>940.34512499999994</v>
      </c>
      <c r="K9" s="18">
        <f t="shared" si="8"/>
        <v>2.7075000000000003E-3</v>
      </c>
      <c r="L9" s="20">
        <f t="shared" si="11"/>
        <v>0.40612500000000001</v>
      </c>
      <c r="M9" s="16">
        <f t="shared" si="9"/>
        <v>3.6920454545454548E-2</v>
      </c>
      <c r="N9" s="19">
        <v>11</v>
      </c>
      <c r="O9" s="12">
        <v>11025</v>
      </c>
      <c r="P9" s="11">
        <v>939.93899999999996</v>
      </c>
      <c r="Q9" s="55">
        <v>11</v>
      </c>
      <c r="R9" s="17">
        <f t="shared" si="12"/>
        <v>-4.4236363636363643E-2</v>
      </c>
      <c r="S9" s="21">
        <f t="shared" si="15"/>
        <v>-0.48660000000000009</v>
      </c>
      <c r="T9" s="18">
        <f t="shared" si="10"/>
        <v>-1.9480000000000009E-3</v>
      </c>
      <c r="U9" s="11">
        <f t="shared" si="3"/>
        <v>939.45240000000001</v>
      </c>
      <c r="V9" s="49">
        <v>6.82</v>
      </c>
      <c r="W9" s="49">
        <v>-0.04</v>
      </c>
      <c r="X9" s="49">
        <f t="shared" si="13"/>
        <v>-0.27280000000000004</v>
      </c>
      <c r="Y9" s="66">
        <f t="shared" si="14"/>
        <v>939.17960000000005</v>
      </c>
      <c r="Z9" s="12"/>
    </row>
    <row r="10" spans="1:32" ht="16.5" thickTop="1" thickBot="1" x14ac:dyDescent="0.3">
      <c r="A10" s="66">
        <f t="shared" si="4"/>
        <v>939.98345585340917</v>
      </c>
      <c r="B10" s="64">
        <f t="shared" si="5"/>
        <v>-0.13673630568181819</v>
      </c>
      <c r="C10" s="65">
        <f t="shared" si="0"/>
        <v>-2.6926136363636367E-2</v>
      </c>
      <c r="D10">
        <v>7.0781999999999998</v>
      </c>
      <c r="E10" s="66">
        <f t="shared" si="1"/>
        <v>940.12019215909095</v>
      </c>
      <c r="F10" s="64">
        <f t="shared" si="6"/>
        <v>-4.3620340909090921E-2</v>
      </c>
      <c r="G10" s="70">
        <f t="shared" si="7"/>
        <v>-7.0000000000000007E-2</v>
      </c>
      <c r="H10" s="65">
        <f t="shared" ref="H10:H15" si="16">M10-0.07</f>
        <v>-2.6926136363636367E-2</v>
      </c>
      <c r="I10">
        <v>1.62</v>
      </c>
      <c r="J10" s="56">
        <f t="shared" si="2"/>
        <v>940.16381250000006</v>
      </c>
      <c r="K10" s="18">
        <f t="shared" si="8"/>
        <v>2.7075000000000003E-3</v>
      </c>
      <c r="L10" s="20">
        <f t="shared" si="11"/>
        <v>0.47381250000000003</v>
      </c>
      <c r="M10" s="16">
        <f t="shared" si="9"/>
        <v>4.3073863636363639E-2</v>
      </c>
      <c r="N10" s="19">
        <v>11</v>
      </c>
      <c r="O10" s="12">
        <v>11050</v>
      </c>
      <c r="P10" s="11">
        <v>939.69</v>
      </c>
      <c r="Q10" s="55">
        <v>11</v>
      </c>
      <c r="R10" s="17">
        <f t="shared" si="12"/>
        <v>-4.8663636363636374E-2</v>
      </c>
      <c r="S10" s="21">
        <f t="shared" si="15"/>
        <v>-0.53530000000000011</v>
      </c>
      <c r="T10" s="18">
        <f t="shared" si="10"/>
        <v>-1.9480000000000009E-3</v>
      </c>
      <c r="U10" s="11">
        <f t="shared" si="3"/>
        <v>939.15470000000005</v>
      </c>
      <c r="V10" s="49">
        <v>7.2789999999999999</v>
      </c>
      <c r="W10" s="49">
        <f>R10</f>
        <v>-4.8663636363636374E-2</v>
      </c>
      <c r="X10" s="49">
        <f t="shared" si="13"/>
        <v>-0.35422260909090919</v>
      </c>
      <c r="Y10" s="66">
        <f t="shared" si="14"/>
        <v>938.80047739090912</v>
      </c>
      <c r="Z10" s="12"/>
    </row>
    <row r="11" spans="1:32" ht="16.5" thickTop="1" thickBot="1" x14ac:dyDescent="0.3">
      <c r="A11" s="66">
        <f t="shared" si="4"/>
        <v>939.91532564090915</v>
      </c>
      <c r="B11" s="64">
        <f t="shared" si="5"/>
        <v>-0.1219089045454546</v>
      </c>
      <c r="C11" s="65">
        <f t="shared" si="0"/>
        <v>-2.0772727272727283E-2</v>
      </c>
      <c r="D11" s="64">
        <v>7.8686999999999996</v>
      </c>
      <c r="E11" s="66">
        <f t="shared" si="1"/>
        <v>940.03723454545457</v>
      </c>
      <c r="F11" s="64">
        <f t="shared" si="6"/>
        <v>-2.3265454545454558E-2</v>
      </c>
      <c r="G11" s="70">
        <f t="shared" si="7"/>
        <v>-7.0000000000000007E-2</v>
      </c>
      <c r="H11" s="65">
        <f t="shared" si="16"/>
        <v>-2.0772727272727283E-2</v>
      </c>
      <c r="I11">
        <v>1.1200000000000001</v>
      </c>
      <c r="J11" s="56">
        <f t="shared" si="2"/>
        <v>940.06050000000005</v>
      </c>
      <c r="K11" s="18">
        <f t="shared" si="8"/>
        <v>2.7074999999999981E-3</v>
      </c>
      <c r="L11" s="20">
        <f t="shared" si="11"/>
        <v>0.54149999999999998</v>
      </c>
      <c r="M11" s="16">
        <f t="shared" si="9"/>
        <v>4.9227272727272724E-2</v>
      </c>
      <c r="N11" s="19">
        <v>11</v>
      </c>
      <c r="O11" s="12">
        <v>11075</v>
      </c>
      <c r="P11" s="11">
        <v>939.51900000000001</v>
      </c>
      <c r="Q11" s="55">
        <v>11</v>
      </c>
      <c r="R11" s="17">
        <f t="shared" si="12"/>
        <v>-5.3090909090909098E-2</v>
      </c>
      <c r="S11" s="21">
        <f t="shared" si="15"/>
        <v>-0.58400000000000007</v>
      </c>
      <c r="T11" s="18">
        <f t="shared" si="10"/>
        <v>-1.9479999999999986E-3</v>
      </c>
      <c r="U11" s="11">
        <f t="shared" si="3"/>
        <v>938.93500000000006</v>
      </c>
      <c r="V11" s="49">
        <v>7.7380000000000004</v>
      </c>
      <c r="W11" s="49">
        <f>R11</f>
        <v>-5.3090909090909098E-2</v>
      </c>
      <c r="X11" s="49">
        <f t="shared" si="13"/>
        <v>-0.41081745454545465</v>
      </c>
      <c r="Y11" s="66">
        <f t="shared" si="14"/>
        <v>938.52418254545455</v>
      </c>
      <c r="Z11" s="12"/>
    </row>
    <row r="12" spans="1:32" ht="16.5" thickTop="1" thickBot="1" x14ac:dyDescent="0.3">
      <c r="A12" s="66">
        <f t="shared" si="4"/>
        <v>939.9247882954545</v>
      </c>
      <c r="B12" s="64">
        <f t="shared" si="5"/>
        <v>-0.10233522727272734</v>
      </c>
      <c r="C12" s="65">
        <f t="shared" si="0"/>
        <v>-1.4619318181818192E-2</v>
      </c>
      <c r="D12">
        <v>9</v>
      </c>
      <c r="E12" s="66">
        <f t="shared" si="1"/>
        <v>940.02712352272727</v>
      </c>
      <c r="F12" s="64">
        <f t="shared" si="6"/>
        <v>-9.0639772727272791E-3</v>
      </c>
      <c r="G12" s="70">
        <f t="shared" si="7"/>
        <v>-7.0000000000000007E-2</v>
      </c>
      <c r="H12" s="65">
        <f t="shared" si="16"/>
        <v>-1.4619318181818192E-2</v>
      </c>
      <c r="I12">
        <v>0.62</v>
      </c>
      <c r="J12" s="56">
        <f t="shared" si="2"/>
        <v>940.03618749999998</v>
      </c>
      <c r="K12" s="18">
        <f t="shared" si="8"/>
        <v>2.7075000000000003E-3</v>
      </c>
      <c r="L12" s="20">
        <f t="shared" si="11"/>
        <v>0.60918749999999999</v>
      </c>
      <c r="M12" s="16">
        <f t="shared" si="9"/>
        <v>5.5380681818181815E-2</v>
      </c>
      <c r="N12" s="19">
        <v>11</v>
      </c>
      <c r="O12" s="12">
        <v>11100</v>
      </c>
      <c r="P12" s="11">
        <v>939.42700000000002</v>
      </c>
      <c r="Q12" s="55">
        <v>11</v>
      </c>
      <c r="R12" s="17">
        <f t="shared" si="12"/>
        <v>-5.7518181818181822E-2</v>
      </c>
      <c r="S12" s="21">
        <f t="shared" si="15"/>
        <v>-0.63270000000000004</v>
      </c>
      <c r="T12" s="18">
        <f t="shared" si="10"/>
        <v>-1.9479999999999986E-3</v>
      </c>
      <c r="U12" s="11">
        <f t="shared" si="3"/>
        <v>938.79430000000002</v>
      </c>
      <c r="V12" s="49">
        <v>8.1940000000000008</v>
      </c>
      <c r="W12" s="49">
        <f>R12</f>
        <v>-5.7518181818181822E-2</v>
      </c>
      <c r="X12" s="49">
        <f t="shared" si="13"/>
        <v>-0.47130398181818189</v>
      </c>
      <c r="Y12" s="66">
        <f t="shared" si="14"/>
        <v>938.32299601818181</v>
      </c>
      <c r="Z12" s="12"/>
    </row>
    <row r="13" spans="1:32" ht="16.5" thickTop="1" thickBot="1" x14ac:dyDescent="0.3">
      <c r="A13" s="66">
        <f t="shared" si="4"/>
        <v>940.02959772727274</v>
      </c>
      <c r="B13" s="64">
        <f t="shared" si="5"/>
        <v>-5.9261363636363702E-2</v>
      </c>
      <c r="C13" s="65">
        <f t="shared" si="0"/>
        <v>-8.4659090909091003E-3</v>
      </c>
      <c r="D13">
        <v>9</v>
      </c>
      <c r="E13" s="66">
        <f t="shared" si="1"/>
        <v>940.08885909090907</v>
      </c>
      <c r="F13" s="64">
        <f t="shared" si="6"/>
        <v>-1.0159090909090921E-3</v>
      </c>
      <c r="G13" s="70">
        <f t="shared" si="7"/>
        <v>-7.0000000000000007E-2</v>
      </c>
      <c r="H13" s="65">
        <f t="shared" si="16"/>
        <v>-8.4659090909091003E-3</v>
      </c>
      <c r="I13">
        <v>0.12</v>
      </c>
      <c r="J13" s="56">
        <f t="shared" si="2"/>
        <v>940.08987500000001</v>
      </c>
      <c r="K13" s="18">
        <f t="shared" si="8"/>
        <v>2.7075000000000003E-3</v>
      </c>
      <c r="L13" s="20">
        <f t="shared" si="11"/>
        <v>0.676875</v>
      </c>
      <c r="M13" s="16">
        <f t="shared" si="9"/>
        <v>6.1534090909090906E-2</v>
      </c>
      <c r="N13" s="19">
        <v>11</v>
      </c>
      <c r="O13" s="12">
        <v>11125</v>
      </c>
      <c r="P13" s="11">
        <v>939.41300000000001</v>
      </c>
      <c r="Q13" s="55">
        <v>11</v>
      </c>
      <c r="R13" s="17">
        <f t="shared" si="12"/>
        <v>-6.1945454545454547E-2</v>
      </c>
      <c r="S13" s="21">
        <f t="shared" si="15"/>
        <v>-0.68140000000000001</v>
      </c>
      <c r="T13" s="18">
        <f t="shared" si="10"/>
        <v>-1.9479999999999986E-3</v>
      </c>
      <c r="U13" s="11">
        <f t="shared" si="3"/>
        <v>938.73159999999996</v>
      </c>
      <c r="V13" s="49">
        <v>8.6489999999999991</v>
      </c>
      <c r="W13" s="49">
        <f>R13</f>
        <v>-6.1945454545454547E-2</v>
      </c>
      <c r="X13" s="49">
        <f t="shared" si="13"/>
        <v>-0.53576623636363629</v>
      </c>
      <c r="Y13" s="66">
        <f t="shared" si="14"/>
        <v>938.1958337636363</v>
      </c>
      <c r="Z13" s="12"/>
    </row>
    <row r="14" spans="1:32" ht="16.5" thickTop="1" thickBot="1" x14ac:dyDescent="0.3">
      <c r="A14" s="66">
        <f t="shared" si="4"/>
        <v>938.98393053636357</v>
      </c>
      <c r="B14" s="64">
        <f t="shared" si="5"/>
        <v>-4.9027013636362832E-2</v>
      </c>
      <c r="C14" s="65">
        <f t="shared" si="0"/>
        <v>-7.003859090908976E-3</v>
      </c>
      <c r="D14">
        <v>9</v>
      </c>
      <c r="E14" s="66">
        <f t="shared" si="1"/>
        <v>939.03295754999999</v>
      </c>
      <c r="F14" s="64">
        <f t="shared" si="6"/>
        <v>0</v>
      </c>
      <c r="G14" s="70">
        <f t="shared" si="7"/>
        <v>-7.0000000000000007E-2</v>
      </c>
      <c r="H14" s="65">
        <f t="shared" si="16"/>
        <v>-7.003859090908976E-3</v>
      </c>
      <c r="I14">
        <v>0</v>
      </c>
      <c r="J14" s="56">
        <f t="shared" si="2"/>
        <v>939.03295754999999</v>
      </c>
      <c r="K14" s="18">
        <f t="shared" si="8"/>
        <v>2.7074999999999968E-3</v>
      </c>
      <c r="L14" s="20">
        <f t="shared" si="11"/>
        <v>0.69295755000000137</v>
      </c>
      <c r="M14" s="16">
        <f t="shared" si="9"/>
        <v>6.2996140909091031E-2</v>
      </c>
      <c r="N14" s="19">
        <v>11</v>
      </c>
      <c r="O14" s="12">
        <v>11130.94</v>
      </c>
      <c r="P14" s="64">
        <v>938.34</v>
      </c>
      <c r="Q14" s="55">
        <v>11</v>
      </c>
      <c r="R14" s="17">
        <f t="shared" si="12"/>
        <v>-6.2997374545454635E-2</v>
      </c>
      <c r="S14" s="21">
        <f t="shared" si="15"/>
        <v>-0.69297112000000105</v>
      </c>
      <c r="T14" s="18">
        <f t="shared" si="10"/>
        <v>-1.948000000000009E-3</v>
      </c>
      <c r="U14" s="11">
        <f t="shared" si="3"/>
        <v>937.64702887999999</v>
      </c>
      <c r="V14" s="49">
        <v>9</v>
      </c>
      <c r="W14" s="49">
        <f>R14</f>
        <v>-6.2997374545454635E-2</v>
      </c>
      <c r="X14" s="49">
        <f t="shared" si="13"/>
        <v>-0.5669763709090917</v>
      </c>
      <c r="Y14" s="66">
        <f t="shared" si="14"/>
        <v>937.08005250909093</v>
      </c>
      <c r="Z14" s="12"/>
    </row>
    <row r="15" spans="1:32" ht="16.5" thickTop="1" thickBot="1" x14ac:dyDescent="0.3">
      <c r="A15" s="66">
        <f t="shared" si="4"/>
        <v>938.99093053636352</v>
      </c>
      <c r="B15" s="64">
        <f t="shared" si="5"/>
        <v>-4.9027013636362832E-2</v>
      </c>
      <c r="C15" s="65">
        <f t="shared" si="0"/>
        <v>-7.003859090908976E-3</v>
      </c>
      <c r="D15">
        <v>9</v>
      </c>
      <c r="E15" s="66">
        <f t="shared" si="1"/>
        <v>939.03995754999994</v>
      </c>
      <c r="F15" s="64">
        <f t="shared" si="6"/>
        <v>0</v>
      </c>
      <c r="G15" s="70">
        <f t="shared" si="7"/>
        <v>-7.0000000000000007E-2</v>
      </c>
      <c r="H15" s="65">
        <f t="shared" si="16"/>
        <v>-7.003859090908976E-3</v>
      </c>
      <c r="I15">
        <v>0</v>
      </c>
      <c r="J15" s="56">
        <f t="shared" ref="J15" si="17">P15+L15</f>
        <v>939.03995754999994</v>
      </c>
      <c r="K15" s="139">
        <f t="shared" ref="K15" si="18">(L15-L14)/(O15-O14)</f>
        <v>0</v>
      </c>
      <c r="L15" s="137">
        <v>0.69295755000000137</v>
      </c>
      <c r="M15" s="138">
        <f t="shared" si="9"/>
        <v>6.2996140909091031E-2</v>
      </c>
      <c r="N15" s="19">
        <v>11</v>
      </c>
      <c r="O15" s="12">
        <v>11133.66</v>
      </c>
      <c r="P15" s="64">
        <v>938.34699999999998</v>
      </c>
      <c r="Q15" s="55">
        <v>11</v>
      </c>
      <c r="R15" s="141">
        <f t="shared" ref="R15:R48" si="19">S15/Q15</f>
        <v>-6.2997374545454635E-2</v>
      </c>
      <c r="S15" s="140">
        <v>-0.69297112000000105</v>
      </c>
      <c r="T15" s="139">
        <v>0</v>
      </c>
      <c r="U15" s="11">
        <f t="shared" ref="U15" si="20">P15+S15</f>
        <v>937.65402887999994</v>
      </c>
      <c r="V15" s="49">
        <v>9</v>
      </c>
      <c r="W15" s="49">
        <f t="shared" ref="W15:W25" si="21">R15</f>
        <v>-6.2997374545454635E-2</v>
      </c>
      <c r="X15" s="49">
        <f t="shared" ref="X15:X25" si="22">W15*V15</f>
        <v>-0.5669763709090917</v>
      </c>
      <c r="Y15" s="66">
        <f t="shared" ref="Y15:Y25" si="23">U15+X15</f>
        <v>937.08705250909088</v>
      </c>
      <c r="Z15" s="12"/>
    </row>
    <row r="16" spans="1:32" ht="16.5" thickTop="1" thickBot="1" x14ac:dyDescent="0.3">
      <c r="A16" s="66">
        <f t="shared" ref="A16:A25" si="24">E16+B16</f>
        <v>940.07393053636349</v>
      </c>
      <c r="B16" s="64">
        <f t="shared" ref="B16:B25" si="25">(C16*(D16-2))</f>
        <v>-4.9027013636362832E-2</v>
      </c>
      <c r="C16" s="65">
        <f t="shared" ref="C16:C25" si="26">H16</f>
        <v>-7.003859090908976E-3</v>
      </c>
      <c r="D16">
        <v>9</v>
      </c>
      <c r="E16" s="66">
        <f t="shared" ref="E16:E25" si="27">J16+F16</f>
        <v>940.12295754999991</v>
      </c>
      <c r="F16" s="64">
        <f t="shared" ref="F16:F25" si="28">(H16*I16)</f>
        <v>0</v>
      </c>
      <c r="G16" s="70">
        <f t="shared" ref="G16:G25" si="29">H16-M16</f>
        <v>-7.0000000000000007E-2</v>
      </c>
      <c r="H16" s="65">
        <f t="shared" ref="H16:H25" si="30">M16-0.07</f>
        <v>-7.003859090908976E-3</v>
      </c>
      <c r="I16">
        <v>0</v>
      </c>
      <c r="J16" s="56">
        <f t="shared" ref="J16:J25" si="31">P16+L16</f>
        <v>940.12295754999991</v>
      </c>
      <c r="K16" s="139">
        <f t="shared" ref="K16:K25" si="32">(L16-L15)/(O16-O15)</f>
        <v>0</v>
      </c>
      <c r="L16" s="137">
        <v>0.69295755000000137</v>
      </c>
      <c r="M16" s="138">
        <f t="shared" si="9"/>
        <v>6.2996140909091031E-2</v>
      </c>
      <c r="N16" s="19">
        <v>11</v>
      </c>
      <c r="O16" s="12">
        <v>11135.07</v>
      </c>
      <c r="P16" s="64">
        <v>939.43</v>
      </c>
      <c r="Q16" s="55">
        <v>11</v>
      </c>
      <c r="R16" s="141">
        <f t="shared" si="19"/>
        <v>-6.2997374545454635E-2</v>
      </c>
      <c r="S16" s="140">
        <v>-0.69297112000000105</v>
      </c>
      <c r="T16" s="139">
        <v>0</v>
      </c>
      <c r="U16" s="11">
        <f t="shared" ref="U16:U25" si="33">P16+S16</f>
        <v>938.73702887999991</v>
      </c>
      <c r="V16" s="49">
        <v>9</v>
      </c>
      <c r="W16" s="49">
        <f t="shared" si="21"/>
        <v>-6.2997374545454635E-2</v>
      </c>
      <c r="X16" s="49">
        <f t="shared" si="22"/>
        <v>-0.5669763709090917</v>
      </c>
      <c r="Y16" s="66">
        <f t="shared" si="23"/>
        <v>938.17005250909085</v>
      </c>
      <c r="Z16" s="12"/>
    </row>
    <row r="17" spans="1:26" ht="16.5" thickTop="1" thickBot="1" x14ac:dyDescent="0.3">
      <c r="A17" s="66">
        <f t="shared" si="24"/>
        <v>939.00393053636355</v>
      </c>
      <c r="B17" s="64">
        <f t="shared" si="25"/>
        <v>-4.9027013636362832E-2</v>
      </c>
      <c r="C17" s="65">
        <f t="shared" si="26"/>
        <v>-7.003859090908976E-3</v>
      </c>
      <c r="D17">
        <v>9</v>
      </c>
      <c r="E17" s="66">
        <f t="shared" si="27"/>
        <v>939.05295754999997</v>
      </c>
      <c r="F17" s="64">
        <f t="shared" si="28"/>
        <v>0</v>
      </c>
      <c r="G17" s="70">
        <f t="shared" si="29"/>
        <v>-7.0000000000000007E-2</v>
      </c>
      <c r="H17" s="65">
        <f t="shared" si="30"/>
        <v>-7.003859090908976E-3</v>
      </c>
      <c r="I17">
        <v>0</v>
      </c>
      <c r="J17" s="56">
        <f t="shared" si="31"/>
        <v>939.05295754999997</v>
      </c>
      <c r="K17" s="139">
        <f t="shared" si="32"/>
        <v>0</v>
      </c>
      <c r="L17" s="137">
        <v>0.69295755000000137</v>
      </c>
      <c r="M17" s="138">
        <f t="shared" ref="M17:M48" si="34">L17/N17</f>
        <v>6.2996140909091031E-2</v>
      </c>
      <c r="N17" s="19">
        <v>11</v>
      </c>
      <c r="O17" s="12">
        <v>11137.04</v>
      </c>
      <c r="P17" s="64">
        <v>938.36</v>
      </c>
      <c r="Q17" s="55">
        <v>11</v>
      </c>
      <c r="R17" s="141">
        <f t="shared" si="19"/>
        <v>-6.2997374545454635E-2</v>
      </c>
      <c r="S17" s="140">
        <v>-0.69297112000000105</v>
      </c>
      <c r="T17" s="139">
        <v>0</v>
      </c>
      <c r="U17" s="11">
        <f t="shared" si="33"/>
        <v>937.66702887999998</v>
      </c>
      <c r="V17" s="49">
        <v>9</v>
      </c>
      <c r="W17" s="49">
        <f t="shared" si="21"/>
        <v>-6.2997374545454635E-2</v>
      </c>
      <c r="X17" s="49">
        <f t="shared" si="22"/>
        <v>-0.5669763709090917</v>
      </c>
      <c r="Y17" s="66">
        <f t="shared" si="23"/>
        <v>937.10005250909092</v>
      </c>
      <c r="Z17" s="12"/>
    </row>
    <row r="18" spans="1:26" ht="16.5" thickTop="1" thickBot="1" x14ac:dyDescent="0.3">
      <c r="A18" s="66">
        <f t="shared" si="24"/>
        <v>940.0839305363636</v>
      </c>
      <c r="B18" s="64">
        <f t="shared" si="25"/>
        <v>-4.9027013636362832E-2</v>
      </c>
      <c r="C18" s="65">
        <f t="shared" si="26"/>
        <v>-7.003859090908976E-3</v>
      </c>
      <c r="D18">
        <v>9</v>
      </c>
      <c r="E18" s="66">
        <f t="shared" si="27"/>
        <v>940.13295755000001</v>
      </c>
      <c r="F18" s="64">
        <f t="shared" si="28"/>
        <v>0</v>
      </c>
      <c r="G18" s="70">
        <f t="shared" si="29"/>
        <v>-7.0000000000000007E-2</v>
      </c>
      <c r="H18" s="65">
        <f t="shared" si="30"/>
        <v>-7.003859090908976E-3</v>
      </c>
      <c r="I18">
        <v>0</v>
      </c>
      <c r="J18" s="56">
        <f t="shared" si="31"/>
        <v>940.13295755000001</v>
      </c>
      <c r="K18" s="139">
        <f t="shared" si="32"/>
        <v>0</v>
      </c>
      <c r="L18" s="137">
        <v>0.69295755000000137</v>
      </c>
      <c r="M18" s="138">
        <f t="shared" si="34"/>
        <v>6.2996140909091031E-2</v>
      </c>
      <c r="N18" s="19">
        <v>11</v>
      </c>
      <c r="O18" s="12">
        <v>11137.82</v>
      </c>
      <c r="P18" s="64">
        <v>939.44</v>
      </c>
      <c r="Q18" s="55">
        <v>11</v>
      </c>
      <c r="R18" s="141">
        <f t="shared" si="19"/>
        <v>-6.2997374545454635E-2</v>
      </c>
      <c r="S18" s="140">
        <v>-0.69297112000000105</v>
      </c>
      <c r="T18" s="139">
        <v>0</v>
      </c>
      <c r="U18" s="11">
        <f t="shared" si="33"/>
        <v>938.74702888000002</v>
      </c>
      <c r="V18" s="49">
        <v>9</v>
      </c>
      <c r="W18" s="49">
        <f t="shared" si="21"/>
        <v>-6.2997374545454635E-2</v>
      </c>
      <c r="X18" s="49">
        <f t="shared" si="22"/>
        <v>-0.5669763709090917</v>
      </c>
      <c r="Y18" s="66">
        <f t="shared" si="23"/>
        <v>938.18005250909096</v>
      </c>
      <c r="Z18" s="12"/>
    </row>
    <row r="19" spans="1:26" ht="16.5" thickTop="1" thickBot="1" x14ac:dyDescent="0.3">
      <c r="A19" s="66">
        <f t="shared" si="24"/>
        <v>939.00393053636355</v>
      </c>
      <c r="B19" s="64">
        <f t="shared" si="25"/>
        <v>-4.9027013636362832E-2</v>
      </c>
      <c r="C19" s="65">
        <f t="shared" si="26"/>
        <v>-7.003859090908976E-3</v>
      </c>
      <c r="D19">
        <v>9</v>
      </c>
      <c r="E19" s="66">
        <f t="shared" si="27"/>
        <v>939.05295754999997</v>
      </c>
      <c r="F19" s="64">
        <f t="shared" si="28"/>
        <v>0</v>
      </c>
      <c r="G19" s="70">
        <f t="shared" si="29"/>
        <v>-7.0000000000000007E-2</v>
      </c>
      <c r="H19" s="65">
        <f t="shared" si="30"/>
        <v>-7.003859090908976E-3</v>
      </c>
      <c r="I19">
        <v>0</v>
      </c>
      <c r="J19" s="56">
        <f t="shared" si="31"/>
        <v>939.05295754999997</v>
      </c>
      <c r="K19" s="139">
        <f t="shared" si="32"/>
        <v>0</v>
      </c>
      <c r="L19" s="137">
        <v>0.69295755000000137</v>
      </c>
      <c r="M19" s="138">
        <f t="shared" si="34"/>
        <v>6.2996140909091031E-2</v>
      </c>
      <c r="N19" s="19">
        <v>11</v>
      </c>
      <c r="O19" s="12">
        <v>11139.21</v>
      </c>
      <c r="P19" s="64">
        <v>938.36</v>
      </c>
      <c r="Q19" s="55">
        <v>11</v>
      </c>
      <c r="R19" s="141">
        <f t="shared" si="19"/>
        <v>-6.2997374545454635E-2</v>
      </c>
      <c r="S19" s="140">
        <v>-0.69297112000000105</v>
      </c>
      <c r="T19" s="139">
        <v>0</v>
      </c>
      <c r="U19" s="11">
        <f t="shared" si="33"/>
        <v>937.66702887999998</v>
      </c>
      <c r="V19" s="49">
        <v>9</v>
      </c>
      <c r="W19" s="49">
        <f t="shared" si="21"/>
        <v>-6.2997374545454635E-2</v>
      </c>
      <c r="X19" s="49">
        <f t="shared" si="22"/>
        <v>-0.5669763709090917</v>
      </c>
      <c r="Y19" s="66">
        <f t="shared" si="23"/>
        <v>937.10005250909092</v>
      </c>
      <c r="Z19" s="12"/>
    </row>
    <row r="20" spans="1:26" ht="16.5" thickTop="1" thickBot="1" x14ac:dyDescent="0.3">
      <c r="A20" s="66">
        <f t="shared" si="24"/>
        <v>940.09393053636359</v>
      </c>
      <c r="B20" s="64">
        <f t="shared" si="25"/>
        <v>-4.9027013636362832E-2</v>
      </c>
      <c r="C20" s="65">
        <f t="shared" si="26"/>
        <v>-7.003859090908976E-3</v>
      </c>
      <c r="D20">
        <v>9</v>
      </c>
      <c r="E20" s="66">
        <f t="shared" si="27"/>
        <v>940.14295755000001</v>
      </c>
      <c r="F20" s="64">
        <f t="shared" si="28"/>
        <v>0</v>
      </c>
      <c r="G20" s="70">
        <f t="shared" si="29"/>
        <v>-7.0000000000000007E-2</v>
      </c>
      <c r="H20" s="65">
        <f t="shared" si="30"/>
        <v>-7.003859090908976E-3</v>
      </c>
      <c r="I20">
        <v>0</v>
      </c>
      <c r="J20" s="56">
        <f t="shared" si="31"/>
        <v>940.14295755000001</v>
      </c>
      <c r="K20" s="139">
        <f t="shared" si="32"/>
        <v>0</v>
      </c>
      <c r="L20" s="137">
        <v>0.69295755000000137</v>
      </c>
      <c r="M20" s="138">
        <f t="shared" si="34"/>
        <v>6.2996140909091031E-2</v>
      </c>
      <c r="N20" s="19">
        <v>11</v>
      </c>
      <c r="O20" s="12">
        <v>11141.23</v>
      </c>
      <c r="P20" s="64">
        <v>939.45</v>
      </c>
      <c r="Q20" s="55">
        <v>11</v>
      </c>
      <c r="R20" s="141">
        <f t="shared" si="19"/>
        <v>-6.2997374545454635E-2</v>
      </c>
      <c r="S20" s="140">
        <v>-0.69297112000000105</v>
      </c>
      <c r="T20" s="139">
        <v>0</v>
      </c>
      <c r="U20" s="11">
        <f t="shared" si="33"/>
        <v>938.75702888000001</v>
      </c>
      <c r="V20" s="49">
        <v>9</v>
      </c>
      <c r="W20" s="49">
        <f t="shared" si="21"/>
        <v>-6.2997374545454635E-2</v>
      </c>
      <c r="X20" s="49">
        <f t="shared" si="22"/>
        <v>-0.5669763709090917</v>
      </c>
      <c r="Y20" s="66">
        <f t="shared" si="23"/>
        <v>938.19005250909095</v>
      </c>
      <c r="Z20" s="12"/>
    </row>
    <row r="21" spans="1:26" ht="16.5" thickTop="1" thickBot="1" x14ac:dyDescent="0.3">
      <c r="A21" s="66">
        <f t="shared" si="24"/>
        <v>939.01393053636355</v>
      </c>
      <c r="B21" s="64">
        <f t="shared" si="25"/>
        <v>-4.9027013636362832E-2</v>
      </c>
      <c r="C21" s="65">
        <f t="shared" si="26"/>
        <v>-7.003859090908976E-3</v>
      </c>
      <c r="D21">
        <v>9</v>
      </c>
      <c r="E21" s="66">
        <f t="shared" si="27"/>
        <v>939.06295754999996</v>
      </c>
      <c r="F21" s="64">
        <f t="shared" si="28"/>
        <v>0</v>
      </c>
      <c r="G21" s="70">
        <f t="shared" si="29"/>
        <v>-7.0000000000000007E-2</v>
      </c>
      <c r="H21" s="65">
        <f t="shared" si="30"/>
        <v>-7.003859090908976E-3</v>
      </c>
      <c r="I21">
        <v>0</v>
      </c>
      <c r="J21" s="56">
        <f t="shared" si="31"/>
        <v>939.06295754999996</v>
      </c>
      <c r="K21" s="139">
        <f t="shared" si="32"/>
        <v>0</v>
      </c>
      <c r="L21" s="137">
        <v>0.69295755000000137</v>
      </c>
      <c r="M21" s="138">
        <f t="shared" si="34"/>
        <v>6.2996140909091031E-2</v>
      </c>
      <c r="N21" s="19">
        <v>11</v>
      </c>
      <c r="O21" s="12">
        <v>11141.99</v>
      </c>
      <c r="P21" s="64">
        <v>938.37</v>
      </c>
      <c r="Q21" s="55">
        <v>11</v>
      </c>
      <c r="R21" s="141">
        <f t="shared" si="19"/>
        <v>-6.2997374545454635E-2</v>
      </c>
      <c r="S21" s="140">
        <v>-0.69297112000000105</v>
      </c>
      <c r="T21" s="139">
        <v>0</v>
      </c>
      <c r="U21" s="11">
        <f t="shared" si="33"/>
        <v>937.67702887999997</v>
      </c>
      <c r="V21" s="49">
        <v>9</v>
      </c>
      <c r="W21" s="49">
        <f t="shared" si="21"/>
        <v>-6.2997374545454635E-2</v>
      </c>
      <c r="X21" s="49">
        <f t="shared" si="22"/>
        <v>-0.5669763709090917</v>
      </c>
      <c r="Y21" s="66">
        <f t="shared" si="23"/>
        <v>937.11005250909091</v>
      </c>
      <c r="Z21" s="12"/>
    </row>
    <row r="22" spans="1:26" ht="16.5" thickTop="1" thickBot="1" x14ac:dyDescent="0.3">
      <c r="A22" s="66">
        <f t="shared" si="24"/>
        <v>939.02393053636354</v>
      </c>
      <c r="B22" s="64">
        <f t="shared" si="25"/>
        <v>-4.9027013636362832E-2</v>
      </c>
      <c r="C22" s="65">
        <f t="shared" si="26"/>
        <v>-7.003859090908976E-3</v>
      </c>
      <c r="D22">
        <v>9</v>
      </c>
      <c r="E22" s="66">
        <f t="shared" si="27"/>
        <v>939.07295754999996</v>
      </c>
      <c r="F22" s="64">
        <f t="shared" si="28"/>
        <v>0</v>
      </c>
      <c r="G22" s="70">
        <f t="shared" si="29"/>
        <v>-7.0000000000000007E-2</v>
      </c>
      <c r="H22" s="65">
        <f t="shared" si="30"/>
        <v>-7.003859090908976E-3</v>
      </c>
      <c r="I22">
        <v>0</v>
      </c>
      <c r="J22" s="56">
        <f t="shared" si="31"/>
        <v>939.07295754999996</v>
      </c>
      <c r="K22" s="139">
        <f t="shared" si="32"/>
        <v>0</v>
      </c>
      <c r="L22" s="137">
        <v>0.69295755000000137</v>
      </c>
      <c r="M22" s="138">
        <f t="shared" si="34"/>
        <v>6.2996140909091031E-2</v>
      </c>
      <c r="N22" s="19">
        <v>11</v>
      </c>
      <c r="O22" s="12">
        <v>11143.31</v>
      </c>
      <c r="P22" s="64">
        <v>938.38</v>
      </c>
      <c r="Q22" s="55">
        <v>11</v>
      </c>
      <c r="R22" s="141">
        <f t="shared" si="19"/>
        <v>-6.2997374545454635E-2</v>
      </c>
      <c r="S22" s="140">
        <v>-0.69297112000000105</v>
      </c>
      <c r="T22" s="139">
        <v>0</v>
      </c>
      <c r="U22" s="11">
        <f t="shared" si="33"/>
        <v>937.68702887999996</v>
      </c>
      <c r="V22" s="49">
        <v>9</v>
      </c>
      <c r="W22" s="49">
        <f t="shared" si="21"/>
        <v>-6.2997374545454635E-2</v>
      </c>
      <c r="X22" s="49">
        <f t="shared" si="22"/>
        <v>-0.5669763709090917</v>
      </c>
      <c r="Y22" s="66">
        <f t="shared" si="23"/>
        <v>937.1200525090909</v>
      </c>
      <c r="Z22" s="12"/>
    </row>
    <row r="23" spans="1:26" ht="16.5" thickTop="1" thickBot="1" x14ac:dyDescent="0.3">
      <c r="A23" s="66">
        <f t="shared" si="24"/>
        <v>939.05393053636351</v>
      </c>
      <c r="B23" s="64">
        <f t="shared" si="25"/>
        <v>-4.9027013636362832E-2</v>
      </c>
      <c r="C23" s="65">
        <f t="shared" si="26"/>
        <v>-7.003859090908976E-3</v>
      </c>
      <c r="D23">
        <v>9</v>
      </c>
      <c r="E23" s="66">
        <f t="shared" si="27"/>
        <v>939.10295754999993</v>
      </c>
      <c r="F23" s="64">
        <f t="shared" si="28"/>
        <v>0</v>
      </c>
      <c r="G23" s="70">
        <f t="shared" si="29"/>
        <v>-7.0000000000000007E-2</v>
      </c>
      <c r="H23" s="65">
        <f t="shared" si="30"/>
        <v>-7.003859090908976E-3</v>
      </c>
      <c r="I23">
        <v>0</v>
      </c>
      <c r="J23" s="56">
        <f t="shared" si="31"/>
        <v>939.10295754999993</v>
      </c>
      <c r="K23" s="139">
        <f t="shared" si="32"/>
        <v>0</v>
      </c>
      <c r="L23" s="137">
        <v>0.69295755000000137</v>
      </c>
      <c r="M23" s="138">
        <f t="shared" si="34"/>
        <v>6.2996140909091031E-2</v>
      </c>
      <c r="N23" s="19">
        <v>11</v>
      </c>
      <c r="O23" s="12">
        <v>11145.42</v>
      </c>
      <c r="P23" s="64">
        <v>938.41</v>
      </c>
      <c r="Q23" s="55">
        <v>11</v>
      </c>
      <c r="R23" s="141">
        <f t="shared" si="19"/>
        <v>-6.2997374545454635E-2</v>
      </c>
      <c r="S23" s="140">
        <v>-0.69297112000000105</v>
      </c>
      <c r="T23" s="139">
        <v>0</v>
      </c>
      <c r="U23" s="11">
        <f t="shared" si="33"/>
        <v>937.71702887999993</v>
      </c>
      <c r="V23" s="49">
        <v>9</v>
      </c>
      <c r="W23" s="49">
        <f t="shared" si="21"/>
        <v>-6.2997374545454635E-2</v>
      </c>
      <c r="X23" s="49">
        <f t="shared" si="22"/>
        <v>-0.5669763709090917</v>
      </c>
      <c r="Y23" s="66">
        <f t="shared" si="23"/>
        <v>937.15005250909087</v>
      </c>
      <c r="Z23" s="12"/>
    </row>
    <row r="24" spans="1:26" ht="16.5" thickTop="1" thickBot="1" x14ac:dyDescent="0.3">
      <c r="A24" s="66">
        <f t="shared" si="24"/>
        <v>940.11393053636357</v>
      </c>
      <c r="B24" s="64">
        <f t="shared" si="25"/>
        <v>-4.9027013636362832E-2</v>
      </c>
      <c r="C24" s="65">
        <f t="shared" si="26"/>
        <v>-7.003859090908976E-3</v>
      </c>
      <c r="D24">
        <v>9</v>
      </c>
      <c r="E24" s="66">
        <f t="shared" si="27"/>
        <v>940.16295754999999</v>
      </c>
      <c r="F24" s="64">
        <f t="shared" si="28"/>
        <v>0</v>
      </c>
      <c r="G24" s="70">
        <f t="shared" si="29"/>
        <v>-7.0000000000000007E-2</v>
      </c>
      <c r="H24" s="65">
        <f t="shared" si="30"/>
        <v>-7.003859090908976E-3</v>
      </c>
      <c r="I24">
        <v>0</v>
      </c>
      <c r="J24" s="56">
        <f t="shared" si="31"/>
        <v>940.16295754999999</v>
      </c>
      <c r="K24" s="139">
        <f t="shared" si="32"/>
        <v>0</v>
      </c>
      <c r="L24" s="137">
        <v>0.69295755000000137</v>
      </c>
      <c r="M24" s="138">
        <f t="shared" si="34"/>
        <v>6.2996140909091031E-2</v>
      </c>
      <c r="N24" s="19">
        <v>11</v>
      </c>
      <c r="O24" s="12">
        <v>11147.6</v>
      </c>
      <c r="P24" s="64">
        <v>939.47</v>
      </c>
      <c r="Q24" s="55">
        <v>11</v>
      </c>
      <c r="R24" s="141">
        <f t="shared" si="19"/>
        <v>-6.2997374545454635E-2</v>
      </c>
      <c r="S24" s="140">
        <v>-0.69297112000000105</v>
      </c>
      <c r="T24" s="139">
        <v>0</v>
      </c>
      <c r="U24" s="11">
        <f t="shared" si="33"/>
        <v>938.77702887999999</v>
      </c>
      <c r="V24" s="49">
        <v>9</v>
      </c>
      <c r="W24" s="49">
        <f t="shared" si="21"/>
        <v>-6.2997374545454635E-2</v>
      </c>
      <c r="X24" s="49">
        <f t="shared" si="22"/>
        <v>-0.5669763709090917</v>
      </c>
      <c r="Y24" s="66">
        <f t="shared" si="23"/>
        <v>938.21005250909093</v>
      </c>
      <c r="Z24" s="12"/>
    </row>
    <row r="25" spans="1:26" ht="16.5" thickTop="1" thickBot="1" x14ac:dyDescent="0.3">
      <c r="A25" s="66">
        <f t="shared" si="24"/>
        <v>940.12293053636358</v>
      </c>
      <c r="B25" s="64">
        <f t="shared" si="25"/>
        <v>-4.9027013636362832E-2</v>
      </c>
      <c r="C25" s="65">
        <f t="shared" si="26"/>
        <v>-7.003859090908976E-3</v>
      </c>
      <c r="D25">
        <v>9</v>
      </c>
      <c r="E25" s="66">
        <f t="shared" si="27"/>
        <v>940.17195755</v>
      </c>
      <c r="F25" s="64">
        <f t="shared" si="28"/>
        <v>0</v>
      </c>
      <c r="G25" s="70">
        <f t="shared" si="29"/>
        <v>-7.0000000000000007E-2</v>
      </c>
      <c r="H25" s="65">
        <f t="shared" si="30"/>
        <v>-7.003859090908976E-3</v>
      </c>
      <c r="I25">
        <v>0</v>
      </c>
      <c r="J25" s="56">
        <f t="shared" si="31"/>
        <v>940.17195755</v>
      </c>
      <c r="K25" s="139">
        <f t="shared" si="32"/>
        <v>0</v>
      </c>
      <c r="L25" s="137">
        <v>0.69295755000000137</v>
      </c>
      <c r="M25" s="138">
        <f t="shared" si="34"/>
        <v>6.2996140909091031E-2</v>
      </c>
      <c r="N25" s="19">
        <v>11</v>
      </c>
      <c r="O25" s="12">
        <v>11150</v>
      </c>
      <c r="P25" s="11">
        <v>939.47900000000004</v>
      </c>
      <c r="Q25" s="55">
        <v>11</v>
      </c>
      <c r="R25" s="141">
        <f t="shared" si="19"/>
        <v>-6.2997374545454635E-2</v>
      </c>
      <c r="S25" s="140">
        <v>-0.69297112000000105</v>
      </c>
      <c r="T25" s="139">
        <v>0</v>
      </c>
      <c r="U25" s="11">
        <f t="shared" si="33"/>
        <v>938.78602888</v>
      </c>
      <c r="V25" s="49">
        <v>9</v>
      </c>
      <c r="W25" s="49">
        <f t="shared" si="21"/>
        <v>-6.2997374545454635E-2</v>
      </c>
      <c r="X25" s="49">
        <f t="shared" si="22"/>
        <v>-0.5669763709090917</v>
      </c>
      <c r="Y25" s="66">
        <f t="shared" si="23"/>
        <v>938.21905250909094</v>
      </c>
      <c r="Z25" s="12"/>
    </row>
    <row r="26" spans="1:26" ht="16.5" thickTop="1" thickBot="1" x14ac:dyDescent="0.3">
      <c r="A26" s="66">
        <f t="shared" ref="A26:A32" si="35">E26+B26</f>
        <v>939.05393053636351</v>
      </c>
      <c r="B26" s="64">
        <f t="shared" ref="B26:B32" si="36">(C26*(D26-2))</f>
        <v>-4.9027013636362832E-2</v>
      </c>
      <c r="C26" s="65">
        <f t="shared" ref="C26:C32" si="37">H26</f>
        <v>-7.003859090908976E-3</v>
      </c>
      <c r="D26">
        <v>9</v>
      </c>
      <c r="E26" s="66">
        <f t="shared" ref="E26:E32" si="38">J26+F26</f>
        <v>939.10295754999993</v>
      </c>
      <c r="F26" s="64">
        <f t="shared" ref="F26:F32" si="39">(H26*I26)</f>
        <v>0</v>
      </c>
      <c r="G26" s="70">
        <f t="shared" ref="G26:G32" si="40">H26-M26</f>
        <v>-7.0000000000000007E-2</v>
      </c>
      <c r="H26" s="65">
        <f t="shared" ref="H26:H32" si="41">M26-0.07</f>
        <v>-7.003859090908976E-3</v>
      </c>
      <c r="I26">
        <v>0</v>
      </c>
      <c r="J26" s="56">
        <f t="shared" ref="J26:J32" si="42">P26+L26</f>
        <v>939.10295754999993</v>
      </c>
      <c r="K26" s="139">
        <f t="shared" ref="K26:K32" si="43">(L26-L25)/(O26-O25)</f>
        <v>0</v>
      </c>
      <c r="L26" s="137">
        <v>0.69295755000000137</v>
      </c>
      <c r="M26" s="138">
        <f t="shared" si="34"/>
        <v>6.2996140909091031E-2</v>
      </c>
      <c r="N26" s="19">
        <v>11</v>
      </c>
      <c r="O26" s="12">
        <v>11151.9</v>
      </c>
      <c r="P26" s="91">
        <v>938.41</v>
      </c>
      <c r="Q26" s="55">
        <v>11</v>
      </c>
      <c r="R26" s="141">
        <f t="shared" si="19"/>
        <v>-6.2997374545454635E-2</v>
      </c>
      <c r="S26" s="140">
        <v>-0.69297112000000105</v>
      </c>
      <c r="T26" s="139">
        <v>0</v>
      </c>
      <c r="U26" s="11">
        <f t="shared" ref="U26:U32" si="44">P26+S26</f>
        <v>937.71702887999993</v>
      </c>
      <c r="V26" s="49">
        <v>9</v>
      </c>
      <c r="W26" s="49">
        <f t="shared" ref="W26:W32" si="45">R26</f>
        <v>-6.2997374545454635E-2</v>
      </c>
      <c r="X26" s="49">
        <f t="shared" ref="X26:X32" si="46">W26*V26</f>
        <v>-0.5669763709090917</v>
      </c>
      <c r="Y26" s="66">
        <f t="shared" ref="Y26:Y32" si="47">U26+X26</f>
        <v>937.15005250909087</v>
      </c>
      <c r="Z26" s="12"/>
    </row>
    <row r="27" spans="1:26" ht="16.5" thickTop="1" thickBot="1" x14ac:dyDescent="0.3">
      <c r="A27" s="66">
        <f t="shared" si="35"/>
        <v>940.14393053636354</v>
      </c>
      <c r="B27" s="64">
        <f t="shared" si="36"/>
        <v>-4.9027013636362832E-2</v>
      </c>
      <c r="C27" s="65">
        <f t="shared" si="37"/>
        <v>-7.003859090908976E-3</v>
      </c>
      <c r="D27">
        <v>9</v>
      </c>
      <c r="E27" s="66">
        <f t="shared" si="38"/>
        <v>940.19295754999996</v>
      </c>
      <c r="F27" s="64">
        <f t="shared" si="39"/>
        <v>0</v>
      </c>
      <c r="G27" s="70">
        <f t="shared" si="40"/>
        <v>-7.0000000000000007E-2</v>
      </c>
      <c r="H27" s="65">
        <f t="shared" si="41"/>
        <v>-7.003859090908976E-3</v>
      </c>
      <c r="I27">
        <v>0</v>
      </c>
      <c r="J27" s="56">
        <f t="shared" si="42"/>
        <v>940.19295754999996</v>
      </c>
      <c r="K27" s="139">
        <f t="shared" si="43"/>
        <v>0</v>
      </c>
      <c r="L27" s="137">
        <v>0.69295755000000137</v>
      </c>
      <c r="M27" s="138">
        <f t="shared" si="34"/>
        <v>6.2996140909091031E-2</v>
      </c>
      <c r="N27" s="19">
        <v>11</v>
      </c>
      <c r="O27" s="12">
        <v>11155.16</v>
      </c>
      <c r="P27" s="91">
        <v>939.5</v>
      </c>
      <c r="Q27" s="55">
        <v>11</v>
      </c>
      <c r="R27" s="141">
        <f t="shared" si="19"/>
        <v>-6.2997374545454635E-2</v>
      </c>
      <c r="S27" s="140">
        <v>-0.69297112000000105</v>
      </c>
      <c r="T27" s="139">
        <v>0</v>
      </c>
      <c r="U27" s="11">
        <f t="shared" si="44"/>
        <v>938.80702887999996</v>
      </c>
      <c r="V27" s="49">
        <v>9</v>
      </c>
      <c r="W27" s="49">
        <f t="shared" si="45"/>
        <v>-6.2997374545454635E-2</v>
      </c>
      <c r="X27" s="49">
        <f t="shared" si="46"/>
        <v>-0.5669763709090917</v>
      </c>
      <c r="Y27" s="66">
        <f t="shared" si="47"/>
        <v>938.2400525090909</v>
      </c>
      <c r="Z27" s="12"/>
    </row>
    <row r="28" spans="1:26" ht="16.5" thickTop="1" thickBot="1" x14ac:dyDescent="0.3">
      <c r="A28" s="66">
        <f t="shared" si="35"/>
        <v>940.16393053636352</v>
      </c>
      <c r="B28" s="64">
        <f t="shared" si="36"/>
        <v>-4.9027013636362832E-2</v>
      </c>
      <c r="C28" s="65">
        <f t="shared" si="37"/>
        <v>-7.003859090908976E-3</v>
      </c>
      <c r="D28">
        <v>9</v>
      </c>
      <c r="E28" s="66">
        <f t="shared" si="38"/>
        <v>940.21295754999994</v>
      </c>
      <c r="F28" s="64">
        <f t="shared" si="39"/>
        <v>0</v>
      </c>
      <c r="G28" s="70">
        <f t="shared" si="40"/>
        <v>-7.0000000000000007E-2</v>
      </c>
      <c r="H28" s="65">
        <f t="shared" si="41"/>
        <v>-7.003859090908976E-3</v>
      </c>
      <c r="I28">
        <v>0</v>
      </c>
      <c r="J28" s="56">
        <f t="shared" si="42"/>
        <v>940.21295754999994</v>
      </c>
      <c r="K28" s="139">
        <f t="shared" si="43"/>
        <v>0</v>
      </c>
      <c r="L28" s="137">
        <v>0.69295755000000137</v>
      </c>
      <c r="M28" s="138">
        <f t="shared" si="34"/>
        <v>6.2996140909091031E-2</v>
      </c>
      <c r="N28" s="19">
        <v>11</v>
      </c>
      <c r="O28" s="12">
        <v>11157.86</v>
      </c>
      <c r="P28" s="91">
        <v>939.52</v>
      </c>
      <c r="Q28" s="55">
        <v>11</v>
      </c>
      <c r="R28" s="141">
        <f t="shared" si="19"/>
        <v>-6.2997374545454635E-2</v>
      </c>
      <c r="S28" s="140">
        <v>-0.69297112000000105</v>
      </c>
      <c r="T28" s="139">
        <v>0</v>
      </c>
      <c r="U28" s="11">
        <f t="shared" si="44"/>
        <v>938.82702887999994</v>
      </c>
      <c r="V28" s="49">
        <v>9</v>
      </c>
      <c r="W28" s="49">
        <f t="shared" si="45"/>
        <v>-6.2997374545454635E-2</v>
      </c>
      <c r="X28" s="49">
        <f t="shared" si="46"/>
        <v>-0.5669763709090917</v>
      </c>
      <c r="Y28" s="66">
        <f t="shared" si="47"/>
        <v>938.26005250909088</v>
      </c>
      <c r="Z28" s="12"/>
    </row>
    <row r="29" spans="1:26" ht="16.5" thickTop="1" thickBot="1" x14ac:dyDescent="0.3">
      <c r="A29" s="66">
        <f t="shared" si="35"/>
        <v>940.17393053636351</v>
      </c>
      <c r="B29" s="64">
        <f t="shared" si="36"/>
        <v>-4.9027013636362832E-2</v>
      </c>
      <c r="C29" s="65">
        <f t="shared" si="37"/>
        <v>-7.003859090908976E-3</v>
      </c>
      <c r="D29">
        <v>9</v>
      </c>
      <c r="E29" s="66">
        <f t="shared" si="38"/>
        <v>940.22295754999993</v>
      </c>
      <c r="F29" s="64">
        <f t="shared" si="39"/>
        <v>0</v>
      </c>
      <c r="G29" s="70">
        <f t="shared" si="40"/>
        <v>-7.0000000000000007E-2</v>
      </c>
      <c r="H29" s="65">
        <f t="shared" si="41"/>
        <v>-7.003859090908976E-3</v>
      </c>
      <c r="I29">
        <v>0</v>
      </c>
      <c r="J29" s="56">
        <f t="shared" si="42"/>
        <v>940.22295754999993</v>
      </c>
      <c r="K29" s="139">
        <f t="shared" si="43"/>
        <v>0</v>
      </c>
      <c r="L29" s="137">
        <v>0.69295755000000137</v>
      </c>
      <c r="M29" s="138">
        <f t="shared" si="34"/>
        <v>6.2996140909091031E-2</v>
      </c>
      <c r="N29" s="19">
        <v>11</v>
      </c>
      <c r="O29" s="12">
        <v>11161.24</v>
      </c>
      <c r="P29" s="64">
        <v>939.53</v>
      </c>
      <c r="Q29" s="55">
        <v>11</v>
      </c>
      <c r="R29" s="141">
        <f t="shared" si="19"/>
        <v>-6.2997374545454635E-2</v>
      </c>
      <c r="S29" s="140">
        <v>-0.69297112000000105</v>
      </c>
      <c r="T29" s="139">
        <v>0</v>
      </c>
      <c r="U29" s="11">
        <f t="shared" si="44"/>
        <v>938.83702887999993</v>
      </c>
      <c r="V29" s="49">
        <v>9</v>
      </c>
      <c r="W29" s="49">
        <f t="shared" si="45"/>
        <v>-6.2997374545454635E-2</v>
      </c>
      <c r="X29" s="49">
        <f t="shared" si="46"/>
        <v>-0.5669763709090917</v>
      </c>
      <c r="Y29" s="66">
        <f t="shared" si="47"/>
        <v>938.27005250909087</v>
      </c>
      <c r="Z29" s="12"/>
    </row>
    <row r="30" spans="1:26" ht="16.5" thickTop="1" thickBot="1" x14ac:dyDescent="0.3">
      <c r="A30" s="66">
        <f t="shared" si="35"/>
        <v>940.21393053636359</v>
      </c>
      <c r="B30" s="64">
        <f t="shared" si="36"/>
        <v>-4.9027013636362832E-2</v>
      </c>
      <c r="C30" s="65">
        <f t="shared" si="37"/>
        <v>-7.003859090908976E-3</v>
      </c>
      <c r="D30">
        <v>9</v>
      </c>
      <c r="E30" s="66">
        <f t="shared" si="38"/>
        <v>940.26295755000001</v>
      </c>
      <c r="F30" s="64">
        <f t="shared" si="39"/>
        <v>0</v>
      </c>
      <c r="G30" s="70">
        <f t="shared" si="40"/>
        <v>-7.0000000000000007E-2</v>
      </c>
      <c r="H30" s="65">
        <f t="shared" si="41"/>
        <v>-7.003859090908976E-3</v>
      </c>
      <c r="I30">
        <v>0</v>
      </c>
      <c r="J30" s="56">
        <f t="shared" si="42"/>
        <v>940.26295755000001</v>
      </c>
      <c r="K30" s="139">
        <f t="shared" si="43"/>
        <v>0</v>
      </c>
      <c r="L30" s="137">
        <v>0.69295755000000137</v>
      </c>
      <c r="M30" s="138">
        <f t="shared" si="34"/>
        <v>6.2996140909091031E-2</v>
      </c>
      <c r="N30" s="19">
        <v>11</v>
      </c>
      <c r="O30" s="12">
        <v>11167.6</v>
      </c>
      <c r="P30" s="64">
        <v>939.57</v>
      </c>
      <c r="Q30" s="55">
        <v>11</v>
      </c>
      <c r="R30" s="141">
        <f t="shared" si="19"/>
        <v>-6.2997374545454635E-2</v>
      </c>
      <c r="S30" s="140">
        <v>-0.69297112000000105</v>
      </c>
      <c r="T30" s="139">
        <v>0</v>
      </c>
      <c r="U30" s="11">
        <f t="shared" si="44"/>
        <v>938.87702888000001</v>
      </c>
      <c r="V30" s="49">
        <v>9</v>
      </c>
      <c r="W30" s="49">
        <f t="shared" si="45"/>
        <v>-6.2997374545454635E-2</v>
      </c>
      <c r="X30" s="49">
        <f t="shared" si="46"/>
        <v>-0.5669763709090917</v>
      </c>
      <c r="Y30" s="66">
        <f t="shared" si="47"/>
        <v>938.31005250909095</v>
      </c>
      <c r="Z30" s="12"/>
    </row>
    <row r="31" spans="1:26" ht="16.5" thickTop="1" thickBot="1" x14ac:dyDescent="0.3">
      <c r="A31" s="66">
        <f t="shared" si="35"/>
        <v>940.26693053636359</v>
      </c>
      <c r="B31" s="64">
        <f t="shared" si="36"/>
        <v>-4.9027013636362832E-2</v>
      </c>
      <c r="C31" s="65">
        <f t="shared" si="37"/>
        <v>-7.003859090908976E-3</v>
      </c>
      <c r="D31">
        <v>9</v>
      </c>
      <c r="E31" s="66">
        <f t="shared" si="38"/>
        <v>940.31595755000001</v>
      </c>
      <c r="F31" s="64">
        <f t="shared" si="39"/>
        <v>0</v>
      </c>
      <c r="G31" s="70">
        <f t="shared" si="40"/>
        <v>-7.0000000000000007E-2</v>
      </c>
      <c r="H31" s="65">
        <f t="shared" si="41"/>
        <v>-7.003859090908976E-3</v>
      </c>
      <c r="I31">
        <v>0</v>
      </c>
      <c r="J31" s="56">
        <f t="shared" si="42"/>
        <v>940.31595755000001</v>
      </c>
      <c r="K31" s="139">
        <f t="shared" si="43"/>
        <v>0</v>
      </c>
      <c r="L31" s="137">
        <v>0.69295755000000137</v>
      </c>
      <c r="M31" s="138">
        <f t="shared" si="34"/>
        <v>6.2996140909091031E-2</v>
      </c>
      <c r="N31" s="19">
        <v>11</v>
      </c>
      <c r="O31" s="12">
        <v>11175</v>
      </c>
      <c r="P31" s="49">
        <v>939.62300000000005</v>
      </c>
      <c r="Q31" s="55">
        <v>11</v>
      </c>
      <c r="R31" s="141">
        <f t="shared" si="19"/>
        <v>-6.2997374545454635E-2</v>
      </c>
      <c r="S31" s="140">
        <v>-0.69297112000000105</v>
      </c>
      <c r="T31" s="139">
        <v>0</v>
      </c>
      <c r="U31" s="11">
        <f t="shared" si="44"/>
        <v>938.93002888000001</v>
      </c>
      <c r="V31" s="49">
        <v>9</v>
      </c>
      <c r="W31" s="49">
        <f t="shared" si="45"/>
        <v>-6.2997374545454635E-2</v>
      </c>
      <c r="X31" s="49">
        <f t="shared" si="46"/>
        <v>-0.5669763709090917</v>
      </c>
      <c r="Y31" s="66">
        <f t="shared" si="47"/>
        <v>938.36305250909095</v>
      </c>
      <c r="Z31" s="12"/>
    </row>
    <row r="32" spans="1:26" ht="16.5" thickTop="1" thickBot="1" x14ac:dyDescent="0.3">
      <c r="A32" s="66">
        <f t="shared" si="35"/>
        <v>940.48893053636357</v>
      </c>
      <c r="B32" s="64">
        <f t="shared" si="36"/>
        <v>-4.9027013636362832E-2</v>
      </c>
      <c r="C32" s="65">
        <f t="shared" si="37"/>
        <v>-7.003859090908976E-3</v>
      </c>
      <c r="D32">
        <v>9</v>
      </c>
      <c r="E32" s="66">
        <f t="shared" si="38"/>
        <v>940.53795754999999</v>
      </c>
      <c r="F32" s="64">
        <f t="shared" si="39"/>
        <v>0</v>
      </c>
      <c r="G32" s="70">
        <f t="shared" si="40"/>
        <v>-7.0000000000000007E-2</v>
      </c>
      <c r="H32" s="65">
        <f t="shared" si="41"/>
        <v>-7.003859090908976E-3</v>
      </c>
      <c r="I32">
        <v>0</v>
      </c>
      <c r="J32" s="56">
        <f t="shared" si="42"/>
        <v>940.53795754999999</v>
      </c>
      <c r="K32" s="139">
        <f t="shared" si="43"/>
        <v>0</v>
      </c>
      <c r="L32" s="137">
        <v>0.69295755000000137</v>
      </c>
      <c r="M32" s="138">
        <f t="shared" si="34"/>
        <v>6.2996140909091031E-2</v>
      </c>
      <c r="N32" s="19">
        <v>11</v>
      </c>
      <c r="O32" s="12">
        <v>11200</v>
      </c>
      <c r="P32" s="49">
        <v>939.84500000000003</v>
      </c>
      <c r="Q32" s="55">
        <v>11</v>
      </c>
      <c r="R32" s="141">
        <f t="shared" si="19"/>
        <v>-6.2997374545454635E-2</v>
      </c>
      <c r="S32" s="140">
        <v>-0.69297112000000105</v>
      </c>
      <c r="T32" s="139">
        <v>0</v>
      </c>
      <c r="U32" s="11">
        <f t="shared" si="44"/>
        <v>939.15202887999999</v>
      </c>
      <c r="V32" s="49">
        <v>9</v>
      </c>
      <c r="W32" s="49">
        <f t="shared" si="45"/>
        <v>-6.2997374545454635E-2</v>
      </c>
      <c r="X32" s="49">
        <f t="shared" si="46"/>
        <v>-0.5669763709090917</v>
      </c>
      <c r="Y32" s="66">
        <f t="shared" si="47"/>
        <v>938.58505250909093</v>
      </c>
      <c r="Z32" s="12"/>
    </row>
    <row r="33" spans="1:26" ht="16.5" thickTop="1" thickBot="1" x14ac:dyDescent="0.3">
      <c r="A33" s="66">
        <f t="shared" ref="A33:A48" si="48">E33+B33</f>
        <v>940.5839305363636</v>
      </c>
      <c r="B33" s="64">
        <f t="shared" ref="B33:B48" si="49">(C33*(D33-2))</f>
        <v>-4.9027013636362832E-2</v>
      </c>
      <c r="C33" s="65">
        <f t="shared" ref="C33:C48" si="50">H33</f>
        <v>-7.003859090908976E-3</v>
      </c>
      <c r="D33">
        <v>9</v>
      </c>
      <c r="E33" s="66">
        <f t="shared" ref="E33:E48" si="51">J33+F33</f>
        <v>940.63295755000001</v>
      </c>
      <c r="F33" s="64">
        <f t="shared" ref="F33:F48" si="52">(H33*I33)</f>
        <v>0</v>
      </c>
      <c r="G33" s="70">
        <f t="shared" ref="G33:G53" si="53">H33-M33</f>
        <v>-7.0000000000000007E-2</v>
      </c>
      <c r="H33" s="65">
        <f t="shared" ref="H33:H55" si="54">M33-0.07</f>
        <v>-7.003859090908976E-3</v>
      </c>
      <c r="I33">
        <v>0</v>
      </c>
      <c r="J33" s="56">
        <f t="shared" ref="J33:J48" si="55">P33+L33</f>
        <v>940.63295755000001</v>
      </c>
      <c r="K33" s="139">
        <f t="shared" ref="K33:K48" si="56">(L33-L32)/(O33-O32)</f>
        <v>0</v>
      </c>
      <c r="L33" s="137">
        <v>0.69295755000000137</v>
      </c>
      <c r="M33" s="138">
        <f t="shared" si="34"/>
        <v>6.2996140909091031E-2</v>
      </c>
      <c r="N33" s="19">
        <v>11</v>
      </c>
      <c r="O33" s="12">
        <v>11209.01</v>
      </c>
      <c r="P33" s="64">
        <v>939.94</v>
      </c>
      <c r="Q33" s="55">
        <v>11</v>
      </c>
      <c r="R33" s="141">
        <f t="shared" si="19"/>
        <v>-6.2997374545454635E-2</v>
      </c>
      <c r="S33" s="140">
        <v>-0.69297112000000105</v>
      </c>
      <c r="T33" s="139">
        <v>0</v>
      </c>
      <c r="U33" s="11">
        <f t="shared" ref="U33:U48" si="57">P33+S33</f>
        <v>939.24702888000002</v>
      </c>
      <c r="V33" s="49">
        <v>9</v>
      </c>
      <c r="W33" s="49">
        <f t="shared" ref="W33:W48" si="58">R33</f>
        <v>-6.2997374545454635E-2</v>
      </c>
      <c r="X33" s="49">
        <f t="shared" ref="X33:X48" si="59">W33*V33</f>
        <v>-0.5669763709090917</v>
      </c>
      <c r="Y33" s="66">
        <f t="shared" ref="Y33:Y48" si="60">U33+X33</f>
        <v>938.68005250909096</v>
      </c>
      <c r="Z33" s="12"/>
    </row>
    <row r="34" spans="1:26" ht="16.5" thickTop="1" thickBot="1" x14ac:dyDescent="0.3">
      <c r="A34" s="66">
        <f t="shared" si="48"/>
        <v>940.62393053636356</v>
      </c>
      <c r="B34" s="64">
        <f t="shared" si="49"/>
        <v>-4.9027013636362832E-2</v>
      </c>
      <c r="C34" s="65">
        <f t="shared" si="50"/>
        <v>-7.003859090908976E-3</v>
      </c>
      <c r="D34">
        <v>9</v>
      </c>
      <c r="E34" s="66">
        <f t="shared" si="51"/>
        <v>940.67295754999998</v>
      </c>
      <c r="F34" s="64">
        <f t="shared" si="52"/>
        <v>0</v>
      </c>
      <c r="G34" s="70">
        <f t="shared" si="53"/>
        <v>-7.0000000000000007E-2</v>
      </c>
      <c r="H34" s="65">
        <f t="shared" si="54"/>
        <v>-7.003859090908976E-3</v>
      </c>
      <c r="I34">
        <v>0</v>
      </c>
      <c r="J34" s="56">
        <f t="shared" si="55"/>
        <v>940.67295754999998</v>
      </c>
      <c r="K34" s="139">
        <f t="shared" si="56"/>
        <v>0</v>
      </c>
      <c r="L34" s="137">
        <v>0.69295755000000137</v>
      </c>
      <c r="M34" s="138">
        <f t="shared" si="34"/>
        <v>6.2996140909091031E-2</v>
      </c>
      <c r="N34" s="19">
        <v>11</v>
      </c>
      <c r="O34" s="12">
        <v>11212.3</v>
      </c>
      <c r="P34" s="64">
        <v>939.98</v>
      </c>
      <c r="Q34" s="55">
        <v>11</v>
      </c>
      <c r="R34" s="141">
        <f t="shared" si="19"/>
        <v>-6.2997374545454635E-2</v>
      </c>
      <c r="S34" s="140">
        <v>-0.69297112000000105</v>
      </c>
      <c r="T34" s="139">
        <v>0</v>
      </c>
      <c r="U34" s="11">
        <f t="shared" si="57"/>
        <v>939.28702887999998</v>
      </c>
      <c r="V34" s="49">
        <v>9</v>
      </c>
      <c r="W34" s="49">
        <f t="shared" si="58"/>
        <v>-6.2997374545454635E-2</v>
      </c>
      <c r="X34" s="49">
        <f t="shared" si="59"/>
        <v>-0.5669763709090917</v>
      </c>
      <c r="Y34" s="66">
        <f t="shared" si="60"/>
        <v>938.72005250909092</v>
      </c>
      <c r="Z34" s="12"/>
    </row>
    <row r="35" spans="1:26" ht="16.5" thickTop="1" thickBot="1" x14ac:dyDescent="0.3">
      <c r="A35" s="66">
        <f t="shared" si="48"/>
        <v>940.67393053636351</v>
      </c>
      <c r="B35" s="64">
        <f t="shared" si="49"/>
        <v>-4.9027013636362832E-2</v>
      </c>
      <c r="C35" s="65">
        <f t="shared" si="50"/>
        <v>-7.003859090908976E-3</v>
      </c>
      <c r="D35">
        <v>9</v>
      </c>
      <c r="E35" s="66">
        <f t="shared" si="51"/>
        <v>940.72295754999993</v>
      </c>
      <c r="F35" s="64">
        <f t="shared" si="52"/>
        <v>0</v>
      </c>
      <c r="G35" s="70">
        <f t="shared" si="53"/>
        <v>-7.0000000000000007E-2</v>
      </c>
      <c r="H35" s="65">
        <f t="shared" si="54"/>
        <v>-7.003859090908976E-3</v>
      </c>
      <c r="I35">
        <v>0</v>
      </c>
      <c r="J35" s="56">
        <f t="shared" si="55"/>
        <v>940.72295754999993</v>
      </c>
      <c r="K35" s="139">
        <f t="shared" si="56"/>
        <v>0</v>
      </c>
      <c r="L35" s="137">
        <v>0.69295755000000137</v>
      </c>
      <c r="M35" s="138">
        <f t="shared" si="34"/>
        <v>6.2996140909091031E-2</v>
      </c>
      <c r="N35" s="19">
        <v>11</v>
      </c>
      <c r="O35" s="12">
        <v>11216.41</v>
      </c>
      <c r="P35" s="64">
        <v>940.03</v>
      </c>
      <c r="Q35" s="55">
        <v>11</v>
      </c>
      <c r="R35" s="141">
        <f t="shared" si="19"/>
        <v>-6.2997374545454635E-2</v>
      </c>
      <c r="S35" s="140">
        <v>-0.69297112000000105</v>
      </c>
      <c r="T35" s="139">
        <v>0</v>
      </c>
      <c r="U35" s="11">
        <f t="shared" si="57"/>
        <v>939.33702887999993</v>
      </c>
      <c r="V35" s="49">
        <v>9</v>
      </c>
      <c r="W35" s="49">
        <f t="shared" si="58"/>
        <v>-6.2997374545454635E-2</v>
      </c>
      <c r="X35" s="49">
        <f t="shared" si="59"/>
        <v>-0.5669763709090917</v>
      </c>
      <c r="Y35" s="66">
        <f t="shared" si="60"/>
        <v>938.77005250909087</v>
      </c>
      <c r="Z35" s="12"/>
    </row>
    <row r="36" spans="1:26" ht="16.5" thickTop="1" thickBot="1" x14ac:dyDescent="0.3">
      <c r="A36" s="66">
        <f t="shared" si="48"/>
        <v>940.78393053636353</v>
      </c>
      <c r="B36" s="64">
        <f t="shared" si="49"/>
        <v>-4.9027013636362832E-2</v>
      </c>
      <c r="C36" s="65">
        <f t="shared" si="50"/>
        <v>-7.003859090908976E-3</v>
      </c>
      <c r="D36">
        <v>9</v>
      </c>
      <c r="E36" s="66">
        <f t="shared" si="51"/>
        <v>940.83295754999995</v>
      </c>
      <c r="F36" s="64">
        <f t="shared" si="52"/>
        <v>0</v>
      </c>
      <c r="G36" s="70">
        <f t="shared" si="53"/>
        <v>-7.0000000000000007E-2</v>
      </c>
      <c r="H36" s="65">
        <f t="shared" si="54"/>
        <v>-7.003859090908976E-3</v>
      </c>
      <c r="I36">
        <v>0</v>
      </c>
      <c r="J36" s="56">
        <f t="shared" si="55"/>
        <v>940.83295754999995</v>
      </c>
      <c r="K36" s="139">
        <f t="shared" si="56"/>
        <v>0</v>
      </c>
      <c r="L36" s="137">
        <v>0.69295755000000137</v>
      </c>
      <c r="M36" s="138">
        <f t="shared" si="34"/>
        <v>6.2996140909091031E-2</v>
      </c>
      <c r="N36" s="19">
        <v>11</v>
      </c>
      <c r="O36" s="12">
        <v>11224.19</v>
      </c>
      <c r="P36" s="64">
        <v>940.14</v>
      </c>
      <c r="Q36" s="55">
        <v>11</v>
      </c>
      <c r="R36" s="141">
        <f t="shared" si="19"/>
        <v>-6.2997374545454635E-2</v>
      </c>
      <c r="S36" s="140">
        <v>-0.69297112000000105</v>
      </c>
      <c r="T36" s="139">
        <v>0</v>
      </c>
      <c r="U36" s="11">
        <f t="shared" si="57"/>
        <v>939.44702887999995</v>
      </c>
      <c r="V36" s="49">
        <v>9</v>
      </c>
      <c r="W36" s="49">
        <f t="shared" si="58"/>
        <v>-6.2997374545454635E-2</v>
      </c>
      <c r="X36" s="49">
        <f t="shared" si="59"/>
        <v>-0.5669763709090917</v>
      </c>
      <c r="Y36" s="66">
        <f t="shared" si="60"/>
        <v>938.88005250909089</v>
      </c>
      <c r="Z36" s="12"/>
    </row>
    <row r="37" spans="1:26" ht="16.5" thickTop="1" thickBot="1" x14ac:dyDescent="0.3">
      <c r="A37" s="66">
        <f t="shared" si="48"/>
        <v>939.70393053636349</v>
      </c>
      <c r="B37" s="64">
        <f t="shared" si="49"/>
        <v>-4.9027013636362832E-2</v>
      </c>
      <c r="C37" s="65">
        <f t="shared" si="50"/>
        <v>-7.003859090908976E-3</v>
      </c>
      <c r="D37">
        <v>9</v>
      </c>
      <c r="E37" s="66">
        <f t="shared" si="51"/>
        <v>939.75295754999991</v>
      </c>
      <c r="F37" s="64">
        <f t="shared" si="52"/>
        <v>0</v>
      </c>
      <c r="G37" s="70">
        <f t="shared" si="53"/>
        <v>-7.0000000000000007E-2</v>
      </c>
      <c r="H37" s="65">
        <f t="shared" si="54"/>
        <v>-7.003859090908976E-3</v>
      </c>
      <c r="I37">
        <v>0</v>
      </c>
      <c r="J37" s="56">
        <f t="shared" si="55"/>
        <v>939.75295754999991</v>
      </c>
      <c r="K37" s="139">
        <f t="shared" si="56"/>
        <v>0</v>
      </c>
      <c r="L37" s="137">
        <v>0.69295755000000137</v>
      </c>
      <c r="M37" s="138">
        <f t="shared" si="34"/>
        <v>6.2996140909091031E-2</v>
      </c>
      <c r="N37" s="19">
        <v>11</v>
      </c>
      <c r="O37" s="12">
        <v>11224.3</v>
      </c>
      <c r="P37" s="64">
        <v>939.06</v>
      </c>
      <c r="Q37" s="55">
        <v>11</v>
      </c>
      <c r="R37" s="141">
        <f t="shared" si="19"/>
        <v>-6.2997374545454635E-2</v>
      </c>
      <c r="S37" s="140">
        <v>-0.69297112000000105</v>
      </c>
      <c r="T37" s="139">
        <v>0</v>
      </c>
      <c r="U37" s="11">
        <f t="shared" si="57"/>
        <v>938.36702887999991</v>
      </c>
      <c r="V37" s="49">
        <v>9</v>
      </c>
      <c r="W37" s="49">
        <f t="shared" si="58"/>
        <v>-6.2997374545454635E-2</v>
      </c>
      <c r="X37" s="49">
        <f t="shared" si="59"/>
        <v>-0.5669763709090917</v>
      </c>
      <c r="Y37" s="66">
        <f t="shared" si="60"/>
        <v>937.80005250909085</v>
      </c>
      <c r="Z37" s="12"/>
    </row>
    <row r="38" spans="1:26" ht="16.5" thickTop="1" thickBot="1" x14ac:dyDescent="0.3">
      <c r="A38" s="66">
        <f t="shared" si="48"/>
        <v>940.79093053636359</v>
      </c>
      <c r="B38" s="64">
        <f t="shared" si="49"/>
        <v>-4.9027013636362832E-2</v>
      </c>
      <c r="C38" s="65">
        <f t="shared" si="50"/>
        <v>-7.003859090908976E-3</v>
      </c>
      <c r="D38">
        <v>9</v>
      </c>
      <c r="E38" s="66">
        <f t="shared" si="51"/>
        <v>940.83995755000001</v>
      </c>
      <c r="F38" s="64">
        <f t="shared" si="52"/>
        <v>0</v>
      </c>
      <c r="G38" s="70">
        <f t="shared" si="53"/>
        <v>-7.0000000000000007E-2</v>
      </c>
      <c r="H38" s="65">
        <f t="shared" si="54"/>
        <v>-7.003859090908976E-3</v>
      </c>
      <c r="I38">
        <v>0</v>
      </c>
      <c r="J38" s="56">
        <f t="shared" si="55"/>
        <v>940.83995755000001</v>
      </c>
      <c r="K38" s="139">
        <f t="shared" si="56"/>
        <v>0</v>
      </c>
      <c r="L38" s="137">
        <v>0.69295755000000137</v>
      </c>
      <c r="M38" s="138">
        <f t="shared" si="34"/>
        <v>6.2996140909091031E-2</v>
      </c>
      <c r="N38" s="19">
        <v>11</v>
      </c>
      <c r="O38" s="12">
        <v>11225</v>
      </c>
      <c r="P38" s="49">
        <v>940.14700000000005</v>
      </c>
      <c r="Q38" s="55">
        <v>11</v>
      </c>
      <c r="R38" s="141">
        <f t="shared" si="19"/>
        <v>-6.2997374545454635E-2</v>
      </c>
      <c r="S38" s="140">
        <v>-0.69297112000000105</v>
      </c>
      <c r="T38" s="139">
        <v>0</v>
      </c>
      <c r="U38" s="11">
        <f t="shared" si="57"/>
        <v>939.45402888000001</v>
      </c>
      <c r="V38" s="49">
        <v>9</v>
      </c>
      <c r="W38" s="49">
        <f t="shared" si="58"/>
        <v>-6.2997374545454635E-2</v>
      </c>
      <c r="X38" s="49">
        <f t="shared" si="59"/>
        <v>-0.5669763709090917</v>
      </c>
      <c r="Y38" s="66">
        <f t="shared" si="60"/>
        <v>938.88705250909095</v>
      </c>
      <c r="Z38" s="12"/>
    </row>
    <row r="39" spans="1:26" ht="16.5" thickTop="1" thickBot="1" x14ac:dyDescent="0.3">
      <c r="A39" s="66">
        <f t="shared" si="48"/>
        <v>939.74393053636356</v>
      </c>
      <c r="B39" s="64">
        <f t="shared" si="49"/>
        <v>-4.9027013636362832E-2</v>
      </c>
      <c r="C39" s="65">
        <f t="shared" si="50"/>
        <v>-7.003859090908976E-3</v>
      </c>
      <c r="D39">
        <v>9</v>
      </c>
      <c r="E39" s="66">
        <f t="shared" si="51"/>
        <v>939.79295754999998</v>
      </c>
      <c r="F39" s="64">
        <f t="shared" si="52"/>
        <v>0</v>
      </c>
      <c r="G39" s="70">
        <f t="shared" si="53"/>
        <v>-7.0000000000000007E-2</v>
      </c>
      <c r="H39" s="65">
        <f t="shared" si="54"/>
        <v>-7.003859090908976E-3</v>
      </c>
      <c r="I39">
        <v>0</v>
      </c>
      <c r="J39" s="56">
        <f t="shared" si="55"/>
        <v>939.79295754999998</v>
      </c>
      <c r="K39" s="139">
        <f t="shared" si="56"/>
        <v>0</v>
      </c>
      <c r="L39" s="137">
        <v>0.69295755000000137</v>
      </c>
      <c r="M39" s="138">
        <f t="shared" si="34"/>
        <v>6.2996140909091031E-2</v>
      </c>
      <c r="N39" s="19">
        <v>11</v>
      </c>
      <c r="O39" s="12">
        <v>11227.76</v>
      </c>
      <c r="P39" s="64">
        <v>939.1</v>
      </c>
      <c r="Q39" s="55">
        <v>11</v>
      </c>
      <c r="R39" s="141">
        <f t="shared" si="19"/>
        <v>-6.2997374545454635E-2</v>
      </c>
      <c r="S39" s="140">
        <v>-0.69297112000000105</v>
      </c>
      <c r="T39" s="139">
        <v>0</v>
      </c>
      <c r="U39" s="11">
        <f t="shared" si="57"/>
        <v>938.40702887999998</v>
      </c>
      <c r="V39" s="49">
        <v>9</v>
      </c>
      <c r="W39" s="49">
        <f t="shared" si="58"/>
        <v>-6.2997374545454635E-2</v>
      </c>
      <c r="X39" s="49">
        <f t="shared" si="59"/>
        <v>-0.5669763709090917</v>
      </c>
      <c r="Y39" s="66">
        <f t="shared" si="60"/>
        <v>937.84005250909092</v>
      </c>
      <c r="Z39" s="12"/>
    </row>
    <row r="40" spans="1:26" ht="16.5" thickTop="1" thickBot="1" x14ac:dyDescent="0.3">
      <c r="A40" s="66">
        <f t="shared" si="48"/>
        <v>940.8339305363636</v>
      </c>
      <c r="B40" s="64">
        <f t="shared" si="49"/>
        <v>-4.9027013636362832E-2</v>
      </c>
      <c r="C40" s="65">
        <f t="shared" si="50"/>
        <v>-7.003859090908976E-3</v>
      </c>
      <c r="D40">
        <v>9</v>
      </c>
      <c r="E40" s="66">
        <f t="shared" si="51"/>
        <v>940.88295755000001</v>
      </c>
      <c r="F40" s="64">
        <f t="shared" si="52"/>
        <v>0</v>
      </c>
      <c r="G40" s="70">
        <f t="shared" si="53"/>
        <v>-7.0000000000000007E-2</v>
      </c>
      <c r="H40" s="65">
        <f t="shared" si="54"/>
        <v>-7.003859090908976E-3</v>
      </c>
      <c r="I40">
        <v>0</v>
      </c>
      <c r="J40" s="56">
        <f t="shared" si="55"/>
        <v>940.88295755000001</v>
      </c>
      <c r="K40" s="139">
        <f t="shared" si="56"/>
        <v>0</v>
      </c>
      <c r="L40" s="137">
        <v>0.69295755000000137</v>
      </c>
      <c r="M40" s="138">
        <f t="shared" si="34"/>
        <v>6.2996140909091031E-2</v>
      </c>
      <c r="N40" s="19">
        <v>11</v>
      </c>
      <c r="O40" s="12">
        <v>11228.5</v>
      </c>
      <c r="P40" s="64">
        <v>940.19</v>
      </c>
      <c r="Q40" s="55">
        <v>11</v>
      </c>
      <c r="R40" s="141">
        <f t="shared" si="19"/>
        <v>-6.2997374545454635E-2</v>
      </c>
      <c r="S40" s="140">
        <v>-0.69297112000000105</v>
      </c>
      <c r="T40" s="139">
        <v>0</v>
      </c>
      <c r="U40" s="11">
        <f t="shared" si="57"/>
        <v>939.49702888000002</v>
      </c>
      <c r="V40" s="49">
        <v>9</v>
      </c>
      <c r="W40" s="49">
        <f t="shared" si="58"/>
        <v>-6.2997374545454635E-2</v>
      </c>
      <c r="X40" s="49">
        <f t="shared" si="59"/>
        <v>-0.5669763709090917</v>
      </c>
      <c r="Y40" s="66">
        <f t="shared" si="60"/>
        <v>938.93005250909096</v>
      </c>
      <c r="Z40" s="12"/>
    </row>
    <row r="41" spans="1:26" ht="16.5" thickTop="1" thickBot="1" x14ac:dyDescent="0.3">
      <c r="A41" s="66">
        <f t="shared" si="48"/>
        <v>940.89393053636354</v>
      </c>
      <c r="B41" s="64">
        <f t="shared" si="49"/>
        <v>-4.9027013636362832E-2</v>
      </c>
      <c r="C41" s="65">
        <f t="shared" si="50"/>
        <v>-7.003859090908976E-3</v>
      </c>
      <c r="D41">
        <v>9</v>
      </c>
      <c r="E41" s="66">
        <f t="shared" si="51"/>
        <v>940.94295754999996</v>
      </c>
      <c r="F41" s="64">
        <f t="shared" si="52"/>
        <v>0</v>
      </c>
      <c r="G41" s="70">
        <f t="shared" si="53"/>
        <v>-7.0000000000000007E-2</v>
      </c>
      <c r="H41" s="65">
        <f t="shared" si="54"/>
        <v>-7.003859090908976E-3</v>
      </c>
      <c r="I41">
        <v>0</v>
      </c>
      <c r="J41" s="56">
        <f t="shared" si="55"/>
        <v>940.94295754999996</v>
      </c>
      <c r="K41" s="139">
        <f t="shared" si="56"/>
        <v>0</v>
      </c>
      <c r="L41" s="137">
        <v>0.69295755000000137</v>
      </c>
      <c r="M41" s="138">
        <f t="shared" si="34"/>
        <v>6.2996140909091031E-2</v>
      </c>
      <c r="N41" s="19">
        <v>11</v>
      </c>
      <c r="O41" s="12">
        <v>11232.01</v>
      </c>
      <c r="P41" s="64">
        <v>940.25</v>
      </c>
      <c r="Q41" s="55">
        <v>11</v>
      </c>
      <c r="R41" s="141">
        <f t="shared" si="19"/>
        <v>-6.2997374545454635E-2</v>
      </c>
      <c r="S41" s="140">
        <v>-0.69297112000000105</v>
      </c>
      <c r="T41" s="139">
        <v>0</v>
      </c>
      <c r="U41" s="11">
        <f t="shared" si="57"/>
        <v>939.55702887999996</v>
      </c>
      <c r="V41" s="49">
        <v>9</v>
      </c>
      <c r="W41" s="49">
        <f t="shared" si="58"/>
        <v>-6.2997374545454635E-2</v>
      </c>
      <c r="X41" s="49">
        <f t="shared" si="59"/>
        <v>-0.5669763709090917</v>
      </c>
      <c r="Y41" s="66">
        <f t="shared" si="60"/>
        <v>938.9900525090909</v>
      </c>
      <c r="Z41" s="12"/>
    </row>
    <row r="42" spans="1:26" ht="16.5" thickTop="1" thickBot="1" x14ac:dyDescent="0.3">
      <c r="A42" s="66">
        <f t="shared" si="48"/>
        <v>939.8139305363635</v>
      </c>
      <c r="B42" s="64">
        <f t="shared" si="49"/>
        <v>-4.9027013636362832E-2</v>
      </c>
      <c r="C42" s="65">
        <f t="shared" si="50"/>
        <v>-7.003859090908976E-3</v>
      </c>
      <c r="D42">
        <v>9</v>
      </c>
      <c r="E42" s="66">
        <f t="shared" si="51"/>
        <v>939.86295754999992</v>
      </c>
      <c r="F42" s="64">
        <f t="shared" si="52"/>
        <v>0</v>
      </c>
      <c r="G42" s="70">
        <f t="shared" si="53"/>
        <v>-7.0000000000000007E-2</v>
      </c>
      <c r="H42" s="65">
        <f t="shared" si="54"/>
        <v>-7.003859090908976E-3</v>
      </c>
      <c r="I42">
        <v>0</v>
      </c>
      <c r="J42" s="56">
        <f t="shared" si="55"/>
        <v>939.86295754999992</v>
      </c>
      <c r="K42" s="139">
        <f t="shared" si="56"/>
        <v>0</v>
      </c>
      <c r="L42" s="137">
        <v>0.69295755000000137</v>
      </c>
      <c r="M42" s="138">
        <f t="shared" si="34"/>
        <v>6.2996140909091031E-2</v>
      </c>
      <c r="N42" s="19">
        <v>11</v>
      </c>
      <c r="O42" s="12">
        <v>11232.1</v>
      </c>
      <c r="P42" s="64">
        <v>939.17</v>
      </c>
      <c r="Q42" s="55">
        <v>11</v>
      </c>
      <c r="R42" s="141">
        <f t="shared" si="19"/>
        <v>-6.2997374545454635E-2</v>
      </c>
      <c r="S42" s="140">
        <v>-0.69297112000000105</v>
      </c>
      <c r="T42" s="139">
        <v>0</v>
      </c>
      <c r="U42" s="11">
        <f t="shared" si="57"/>
        <v>938.47702887999992</v>
      </c>
      <c r="V42" s="49">
        <v>9</v>
      </c>
      <c r="W42" s="49">
        <f t="shared" si="58"/>
        <v>-6.2997374545454635E-2</v>
      </c>
      <c r="X42" s="49">
        <f t="shared" si="59"/>
        <v>-0.5669763709090917</v>
      </c>
      <c r="Y42" s="66">
        <f t="shared" si="60"/>
        <v>937.91005250909086</v>
      </c>
      <c r="Z42" s="12"/>
    </row>
    <row r="43" spans="1:26" ht="16.5" thickTop="1" thickBot="1" x14ac:dyDescent="0.3">
      <c r="A43" s="66">
        <f t="shared" si="48"/>
        <v>939.82393053636349</v>
      </c>
      <c r="B43" s="64">
        <f t="shared" si="49"/>
        <v>-4.9027013636362832E-2</v>
      </c>
      <c r="C43" s="65">
        <f t="shared" si="50"/>
        <v>-7.003859090908976E-3</v>
      </c>
      <c r="D43">
        <v>9</v>
      </c>
      <c r="E43" s="66">
        <f t="shared" si="51"/>
        <v>939.87295754999991</v>
      </c>
      <c r="F43" s="64">
        <f t="shared" si="52"/>
        <v>0</v>
      </c>
      <c r="G43" s="70">
        <f t="shared" si="53"/>
        <v>-7.0000000000000007E-2</v>
      </c>
      <c r="H43" s="65">
        <f t="shared" si="54"/>
        <v>-7.003859090908976E-3</v>
      </c>
      <c r="I43">
        <v>0</v>
      </c>
      <c r="J43" s="56">
        <f t="shared" si="55"/>
        <v>939.87295754999991</v>
      </c>
      <c r="K43" s="139">
        <f t="shared" si="56"/>
        <v>0</v>
      </c>
      <c r="L43" s="137">
        <v>0.69295755000000137</v>
      </c>
      <c r="M43" s="138">
        <f t="shared" si="34"/>
        <v>6.2996140909091031E-2</v>
      </c>
      <c r="N43" s="19">
        <v>11</v>
      </c>
      <c r="O43" s="12">
        <v>11232.71</v>
      </c>
      <c r="P43" s="64">
        <v>939.18</v>
      </c>
      <c r="Q43" s="55">
        <v>11</v>
      </c>
      <c r="R43" s="141">
        <f t="shared" si="19"/>
        <v>-6.2997374545454635E-2</v>
      </c>
      <c r="S43" s="140">
        <v>-0.69297112000000105</v>
      </c>
      <c r="T43" s="139">
        <v>0</v>
      </c>
      <c r="U43" s="11">
        <f t="shared" si="57"/>
        <v>938.48702887999991</v>
      </c>
      <c r="V43" s="49">
        <v>9</v>
      </c>
      <c r="W43" s="49">
        <f t="shared" si="58"/>
        <v>-6.2997374545454635E-2</v>
      </c>
      <c r="X43" s="49">
        <f t="shared" si="59"/>
        <v>-0.5669763709090917</v>
      </c>
      <c r="Y43" s="66">
        <f t="shared" si="60"/>
        <v>937.92005250909085</v>
      </c>
      <c r="Z43" s="12"/>
    </row>
    <row r="44" spans="1:26" ht="16.5" thickTop="1" thickBot="1" x14ac:dyDescent="0.3">
      <c r="A44" s="66">
        <f t="shared" si="48"/>
        <v>939.87093053636352</v>
      </c>
      <c r="B44" s="64">
        <f t="shared" si="49"/>
        <v>-4.9027013636362832E-2</v>
      </c>
      <c r="C44" s="65">
        <f t="shared" si="50"/>
        <v>-7.003859090908976E-3</v>
      </c>
      <c r="D44">
        <v>9</v>
      </c>
      <c r="E44" s="66">
        <f t="shared" si="51"/>
        <v>939.91995754999994</v>
      </c>
      <c r="F44" s="64">
        <f t="shared" si="52"/>
        <v>0</v>
      </c>
      <c r="G44" s="70">
        <f t="shared" si="53"/>
        <v>-7.0000000000000007E-2</v>
      </c>
      <c r="H44" s="65">
        <f t="shared" si="54"/>
        <v>-7.003859090908976E-3</v>
      </c>
      <c r="I44">
        <v>0</v>
      </c>
      <c r="J44" s="56">
        <f t="shared" si="55"/>
        <v>939.91995754999994</v>
      </c>
      <c r="K44" s="139">
        <f t="shared" si="56"/>
        <v>0</v>
      </c>
      <c r="L44" s="137">
        <v>0.69295755000000137</v>
      </c>
      <c r="M44" s="138">
        <f t="shared" si="34"/>
        <v>6.2996140909091031E-2</v>
      </c>
      <c r="N44" s="19">
        <v>11</v>
      </c>
      <c r="O44" s="12">
        <v>11236.27</v>
      </c>
      <c r="P44" s="64">
        <v>939.22699999999998</v>
      </c>
      <c r="Q44" s="55">
        <v>11</v>
      </c>
      <c r="R44" s="141">
        <f t="shared" si="19"/>
        <v>-6.2997374545454635E-2</v>
      </c>
      <c r="S44" s="140">
        <v>-0.69297112000000105</v>
      </c>
      <c r="T44" s="139">
        <v>0</v>
      </c>
      <c r="U44" s="11">
        <f t="shared" si="57"/>
        <v>938.53402887999994</v>
      </c>
      <c r="V44" s="49">
        <v>9</v>
      </c>
      <c r="W44" s="49">
        <f t="shared" si="58"/>
        <v>-6.2997374545454635E-2</v>
      </c>
      <c r="X44" s="49">
        <f t="shared" si="59"/>
        <v>-0.5669763709090917</v>
      </c>
      <c r="Y44" s="66">
        <f t="shared" si="60"/>
        <v>937.96705250909088</v>
      </c>
      <c r="Z44" s="12"/>
    </row>
    <row r="45" spans="1:26" ht="16.5" thickTop="1" thickBot="1" x14ac:dyDescent="0.3">
      <c r="A45" s="66">
        <f t="shared" si="48"/>
        <v>940.96393053636359</v>
      </c>
      <c r="B45" s="64">
        <f t="shared" si="49"/>
        <v>-4.9027013636362832E-2</v>
      </c>
      <c r="C45" s="65">
        <f t="shared" si="50"/>
        <v>-7.003859090908976E-3</v>
      </c>
      <c r="D45">
        <v>9</v>
      </c>
      <c r="E45" s="66">
        <f t="shared" si="51"/>
        <v>941.01295755000001</v>
      </c>
      <c r="F45" s="64">
        <f t="shared" si="52"/>
        <v>0</v>
      </c>
      <c r="G45" s="70">
        <f t="shared" si="53"/>
        <v>-7.0000000000000007E-2</v>
      </c>
      <c r="H45" s="65">
        <f t="shared" si="54"/>
        <v>-7.003859090908976E-3</v>
      </c>
      <c r="I45">
        <v>0</v>
      </c>
      <c r="J45" s="56">
        <f t="shared" si="55"/>
        <v>941.01295755000001</v>
      </c>
      <c r="K45" s="139">
        <f t="shared" si="56"/>
        <v>0</v>
      </c>
      <c r="L45" s="137">
        <v>0.69295755000000137</v>
      </c>
      <c r="M45" s="138">
        <f t="shared" si="34"/>
        <v>6.2996140909091031E-2</v>
      </c>
      <c r="N45" s="19">
        <v>11</v>
      </c>
      <c r="O45" s="12">
        <v>11236.37</v>
      </c>
      <c r="P45" s="64">
        <v>940.32</v>
      </c>
      <c r="Q45" s="55">
        <v>11</v>
      </c>
      <c r="R45" s="141">
        <f t="shared" si="19"/>
        <v>-6.2997374545454635E-2</v>
      </c>
      <c r="S45" s="140">
        <v>-0.69297112000000105</v>
      </c>
      <c r="T45" s="139">
        <v>0</v>
      </c>
      <c r="U45" s="11">
        <f t="shared" si="57"/>
        <v>939.62702888000001</v>
      </c>
      <c r="V45" s="49">
        <v>9</v>
      </c>
      <c r="W45" s="49">
        <f t="shared" si="58"/>
        <v>-6.2997374545454635E-2</v>
      </c>
      <c r="X45" s="49">
        <f t="shared" si="59"/>
        <v>-0.5669763709090917</v>
      </c>
      <c r="Y45" s="66">
        <f t="shared" si="60"/>
        <v>939.06005250909095</v>
      </c>
      <c r="Z45" s="12"/>
    </row>
    <row r="46" spans="1:26" ht="16.5" thickTop="1" thickBot="1" x14ac:dyDescent="0.3">
      <c r="A46" s="66">
        <f t="shared" si="48"/>
        <v>939.9439305363635</v>
      </c>
      <c r="B46" s="64">
        <f t="shared" si="49"/>
        <v>-4.9027013636362832E-2</v>
      </c>
      <c r="C46" s="65">
        <f t="shared" si="50"/>
        <v>-7.003859090908976E-3</v>
      </c>
      <c r="D46">
        <v>9</v>
      </c>
      <c r="E46" s="66">
        <f t="shared" si="51"/>
        <v>939.99295754999991</v>
      </c>
      <c r="F46" s="64">
        <f t="shared" si="52"/>
        <v>0</v>
      </c>
      <c r="G46" s="70">
        <f t="shared" si="53"/>
        <v>-7.0000000000000007E-2</v>
      </c>
      <c r="H46" s="65">
        <f t="shared" si="54"/>
        <v>-7.003859090908976E-3</v>
      </c>
      <c r="I46">
        <v>0</v>
      </c>
      <c r="J46" s="56">
        <f t="shared" si="55"/>
        <v>939.99295754999991</v>
      </c>
      <c r="K46" s="139">
        <f t="shared" si="56"/>
        <v>0</v>
      </c>
      <c r="L46" s="137">
        <v>0.69295755000000137</v>
      </c>
      <c r="M46" s="138">
        <f t="shared" si="34"/>
        <v>6.2996140909091031E-2</v>
      </c>
      <c r="N46" s="19">
        <v>11</v>
      </c>
      <c r="O46" s="12">
        <v>11240.74</v>
      </c>
      <c r="P46" s="64">
        <v>939.3</v>
      </c>
      <c r="Q46" s="55">
        <v>11</v>
      </c>
      <c r="R46" s="141">
        <f t="shared" si="19"/>
        <v>-6.2997374545454635E-2</v>
      </c>
      <c r="S46" s="140">
        <v>-0.69297112000000105</v>
      </c>
      <c r="T46" s="139">
        <v>0</v>
      </c>
      <c r="U46" s="11">
        <f t="shared" si="57"/>
        <v>938.60702887999992</v>
      </c>
      <c r="V46" s="49">
        <v>9</v>
      </c>
      <c r="W46" s="49">
        <f t="shared" si="58"/>
        <v>-6.2997374545454635E-2</v>
      </c>
      <c r="X46" s="49">
        <f t="shared" si="59"/>
        <v>-0.5669763709090917</v>
      </c>
      <c r="Y46" s="66">
        <f t="shared" si="60"/>
        <v>938.04005250909086</v>
      </c>
      <c r="Z46" s="12"/>
    </row>
    <row r="47" spans="1:26" ht="16.5" thickTop="1" thickBot="1" x14ac:dyDescent="0.3">
      <c r="A47" s="66">
        <f t="shared" si="48"/>
        <v>941.0839305363636</v>
      </c>
      <c r="B47" s="64">
        <f t="shared" si="49"/>
        <v>-4.9027013636362832E-2</v>
      </c>
      <c r="C47" s="65">
        <f t="shared" si="50"/>
        <v>-7.003859090908976E-3</v>
      </c>
      <c r="D47">
        <v>9</v>
      </c>
      <c r="E47" s="66">
        <f t="shared" si="51"/>
        <v>941.13295755000001</v>
      </c>
      <c r="F47" s="64">
        <f t="shared" si="52"/>
        <v>0</v>
      </c>
      <c r="G47" s="70">
        <f t="shared" si="53"/>
        <v>-7.0000000000000007E-2</v>
      </c>
      <c r="H47" s="65">
        <f t="shared" si="54"/>
        <v>-7.003859090908976E-3</v>
      </c>
      <c r="I47">
        <v>0</v>
      </c>
      <c r="J47" s="56">
        <f t="shared" si="55"/>
        <v>941.13295755000001</v>
      </c>
      <c r="K47" s="139">
        <f>(L47-L46)/(O47-O46)</f>
        <v>0</v>
      </c>
      <c r="L47" s="137">
        <v>0.69295755000000137</v>
      </c>
      <c r="M47" s="138">
        <f t="shared" si="34"/>
        <v>6.2996140909091031E-2</v>
      </c>
      <c r="N47" s="19">
        <v>11</v>
      </c>
      <c r="O47" s="12">
        <v>11244.73</v>
      </c>
      <c r="P47" s="64">
        <v>940.44</v>
      </c>
      <c r="Q47" s="55">
        <v>11</v>
      </c>
      <c r="R47" s="141">
        <f t="shared" si="19"/>
        <v>-6.2997374545454635E-2</v>
      </c>
      <c r="S47" s="140">
        <v>-0.69297112000000105</v>
      </c>
      <c r="T47" s="139">
        <v>0</v>
      </c>
      <c r="U47" s="11">
        <f t="shared" si="57"/>
        <v>939.74702888000002</v>
      </c>
      <c r="V47" s="49">
        <v>9</v>
      </c>
      <c r="W47" s="49">
        <f t="shared" si="58"/>
        <v>-6.2997374545454635E-2</v>
      </c>
      <c r="X47" s="49">
        <f t="shared" si="59"/>
        <v>-0.5669763709090917</v>
      </c>
      <c r="Y47" s="66">
        <f t="shared" si="60"/>
        <v>939.18005250909096</v>
      </c>
      <c r="Z47" s="12"/>
    </row>
    <row r="48" spans="1:26" ht="16.5" thickTop="1" thickBot="1" x14ac:dyDescent="0.3">
      <c r="A48" s="66">
        <f t="shared" si="48"/>
        <v>940.07393053636349</v>
      </c>
      <c r="B48" s="64">
        <f t="shared" si="49"/>
        <v>-4.9027013636362832E-2</v>
      </c>
      <c r="C48" s="65">
        <f t="shared" si="50"/>
        <v>-7.003859090908976E-3</v>
      </c>
      <c r="D48">
        <v>9</v>
      </c>
      <c r="E48" s="66">
        <f t="shared" si="51"/>
        <v>940.12295754999991</v>
      </c>
      <c r="F48" s="64">
        <f t="shared" si="52"/>
        <v>0</v>
      </c>
      <c r="G48" s="70">
        <f t="shared" si="53"/>
        <v>-7.0000000000000007E-2</v>
      </c>
      <c r="H48" s="65">
        <f t="shared" si="54"/>
        <v>-7.003859090908976E-3</v>
      </c>
      <c r="I48">
        <v>0</v>
      </c>
      <c r="J48" s="56">
        <f t="shared" si="55"/>
        <v>940.12295754999991</v>
      </c>
      <c r="K48" s="139">
        <f t="shared" si="56"/>
        <v>0</v>
      </c>
      <c r="L48" s="137">
        <v>0.69295755000000137</v>
      </c>
      <c r="M48" s="138">
        <f t="shared" si="34"/>
        <v>6.2996140909091031E-2</v>
      </c>
      <c r="N48" s="19">
        <v>11</v>
      </c>
      <c r="O48" s="12">
        <v>11249.17</v>
      </c>
      <c r="P48" s="91">
        <v>939.43</v>
      </c>
      <c r="Q48" s="55">
        <v>11</v>
      </c>
      <c r="R48" s="141">
        <f t="shared" si="19"/>
        <v>-6.2997374545454635E-2</v>
      </c>
      <c r="S48" s="140">
        <v>-0.69297112000000105</v>
      </c>
      <c r="T48" s="139">
        <v>0</v>
      </c>
      <c r="U48" s="11">
        <f t="shared" si="57"/>
        <v>938.73702887999991</v>
      </c>
      <c r="V48" s="49">
        <v>9</v>
      </c>
      <c r="W48" s="49">
        <f t="shared" si="58"/>
        <v>-6.2997374545454635E-2</v>
      </c>
      <c r="X48" s="49">
        <f t="shared" si="59"/>
        <v>-0.5669763709090917</v>
      </c>
      <c r="Y48" s="66">
        <f t="shared" si="60"/>
        <v>938.17005250909085</v>
      </c>
      <c r="Z48" s="12"/>
    </row>
    <row r="49" spans="1:32" ht="16.5" thickTop="1" thickBot="1" x14ac:dyDescent="0.3">
      <c r="A49" s="95">
        <f t="shared" ref="A49:A54" si="61">E49+B49</f>
        <v>941.14904454999999</v>
      </c>
      <c r="B49" s="91">
        <f t="shared" ref="B49:B54" si="62">(C49*(D49-2))</f>
        <v>-7.0000000000000007E-2</v>
      </c>
      <c r="C49" s="92">
        <v>-0.01</v>
      </c>
      <c r="D49" s="92">
        <v>9</v>
      </c>
      <c r="E49" s="95">
        <f t="shared" ref="E49:E55" si="63">J49+F49</f>
        <v>941.21904455000004</v>
      </c>
      <c r="F49" s="91">
        <f t="shared" ref="F49:F55" si="64">(H49*I49)</f>
        <v>0</v>
      </c>
      <c r="G49" s="70">
        <f t="shared" si="53"/>
        <v>-7.0000000000000007E-2</v>
      </c>
      <c r="H49" s="65">
        <f t="shared" si="54"/>
        <v>-7.0868590909089618E-3</v>
      </c>
      <c r="I49" s="92">
        <v>0</v>
      </c>
      <c r="J49" s="56">
        <f t="shared" ref="J49:J55" si="65">P49+L49</f>
        <v>941.21904455000004</v>
      </c>
      <c r="K49" s="18">
        <f t="shared" ref="K49:K55" si="66">(L49-L48)/(O49-O48)</f>
        <v>-1.1000000000000261E-3</v>
      </c>
      <c r="L49" s="20">
        <f>(L48-(O49-O48)*0.0011)</f>
        <v>0.69204455000000142</v>
      </c>
      <c r="M49" s="16">
        <f>L49/N49</f>
        <v>6.2913140909091045E-2</v>
      </c>
      <c r="N49" s="19">
        <v>11</v>
      </c>
      <c r="O49" s="12">
        <v>11250</v>
      </c>
      <c r="P49" s="11">
        <v>940.52700000000004</v>
      </c>
      <c r="Q49" s="55">
        <v>11</v>
      </c>
      <c r="R49" s="17">
        <f>S49/Q49</f>
        <v>-6.3057738181818271E-2</v>
      </c>
      <c r="S49" s="21">
        <f>S48-((O49-O48)*0.0008)</f>
        <v>-0.69363512000000094</v>
      </c>
      <c r="T49" s="18">
        <f t="shared" ref="T49:T55" si="67">(S49-S48)/(O49-O48)</f>
        <v>-7.999999999999339E-4</v>
      </c>
      <c r="U49" s="11">
        <f t="shared" ref="U49:U55" si="68">P49+S49</f>
        <v>939.83336488000009</v>
      </c>
      <c r="V49" s="11">
        <v>8.7569999999999997</v>
      </c>
      <c r="W49" s="11">
        <f t="shared" ref="W49:W54" si="69">R49</f>
        <v>-6.3057738181818271E-2</v>
      </c>
      <c r="X49" s="11">
        <f t="shared" ref="X49:X54" si="70">W49*V49</f>
        <v>-0.55219661325818259</v>
      </c>
      <c r="Y49" s="95">
        <f t="shared" ref="Y49:Y54" si="71">U49+X49</f>
        <v>939.28116826674193</v>
      </c>
      <c r="Z49" s="12"/>
    </row>
    <row r="50" spans="1:32" ht="16.5" thickTop="1" thickBot="1" x14ac:dyDescent="0.3">
      <c r="A50" s="95">
        <f t="shared" si="61"/>
        <v>941.57522727272715</v>
      </c>
      <c r="B50" s="91">
        <f t="shared" si="62"/>
        <v>-7.0000000000000007E-2</v>
      </c>
      <c r="C50" s="92">
        <v>-0.01</v>
      </c>
      <c r="D50" s="92">
        <v>9</v>
      </c>
      <c r="E50" s="95">
        <f t="shared" si="63"/>
        <v>941.6452272727272</v>
      </c>
      <c r="F50" s="91">
        <f t="shared" si="64"/>
        <v>-4.7727272727272757E-3</v>
      </c>
      <c r="G50" s="70">
        <f t="shared" si="53"/>
        <v>-7.0000000000000007E-2</v>
      </c>
      <c r="H50" s="65">
        <f t="shared" si="54"/>
        <v>-9.5454545454545514E-3</v>
      </c>
      <c r="I50" s="92">
        <v>0.5</v>
      </c>
      <c r="J50" s="56">
        <f t="shared" si="65"/>
        <v>941.65</v>
      </c>
      <c r="K50" s="18">
        <f t="shared" si="66"/>
        <v>-1.0817820000000556E-3</v>
      </c>
      <c r="L50" s="20">
        <v>0.66500000000000004</v>
      </c>
      <c r="M50" s="16">
        <f>L50/N50</f>
        <v>6.0454545454545455E-2</v>
      </c>
      <c r="N50" s="19">
        <v>11</v>
      </c>
      <c r="O50" s="12">
        <v>11275</v>
      </c>
      <c r="P50" s="11">
        <v>940.98500000000001</v>
      </c>
      <c r="Q50" s="55">
        <v>11</v>
      </c>
      <c r="R50" s="17">
        <f>S50/Q50</f>
        <v>-6.4875920000000087E-2</v>
      </c>
      <c r="S50" s="21">
        <f>S49-((O50-O49)*0.0008)</f>
        <v>-0.71363512000000096</v>
      </c>
      <c r="T50" s="18">
        <f t="shared" si="67"/>
        <v>-8.0000000000000069E-4</v>
      </c>
      <c r="U50" s="11">
        <f t="shared" si="68"/>
        <v>940.27136487999996</v>
      </c>
      <c r="V50" s="11">
        <v>7.4665999999999997</v>
      </c>
      <c r="W50" s="11">
        <f t="shared" si="69"/>
        <v>-6.4875920000000087E-2</v>
      </c>
      <c r="X50" s="11">
        <f t="shared" si="70"/>
        <v>-0.48440254427200063</v>
      </c>
      <c r="Y50" s="95">
        <f t="shared" si="71"/>
        <v>939.78696233572794</v>
      </c>
      <c r="Z50" s="12"/>
    </row>
    <row r="51" spans="1:32" ht="16.5" thickTop="1" thickBot="1" x14ac:dyDescent="0.3">
      <c r="A51" s="66">
        <f t="shared" si="61"/>
        <v>942.0200000000001</v>
      </c>
      <c r="B51" s="64">
        <f t="shared" si="62"/>
        <v>-7.0000000000000007E-2</v>
      </c>
      <c r="C51">
        <v>-0.01</v>
      </c>
      <c r="D51" s="92">
        <v>9</v>
      </c>
      <c r="E51" s="66">
        <f t="shared" si="63"/>
        <v>942.09000000000015</v>
      </c>
      <c r="F51" s="64">
        <f t="shared" si="64"/>
        <v>-1.2000000000000004E-2</v>
      </c>
      <c r="G51" s="70">
        <f t="shared" si="53"/>
        <v>-7.0000000000000007E-2</v>
      </c>
      <c r="H51" s="65">
        <f t="shared" si="54"/>
        <v>-1.2000000000000004E-2</v>
      </c>
      <c r="I51">
        <v>1</v>
      </c>
      <c r="J51" s="56">
        <f t="shared" si="65"/>
        <v>942.10200000000009</v>
      </c>
      <c r="K51" s="18">
        <f t="shared" si="66"/>
        <v>-1.0800000000000009E-3</v>
      </c>
      <c r="L51" s="20">
        <v>0.63800000000000001</v>
      </c>
      <c r="M51" s="16">
        <f>L51/N51</f>
        <v>5.8000000000000003E-2</v>
      </c>
      <c r="N51" s="19">
        <v>11</v>
      </c>
      <c r="O51" s="12">
        <v>11300</v>
      </c>
      <c r="P51" s="11">
        <v>941.46400000000006</v>
      </c>
      <c r="Q51" s="55">
        <v>11</v>
      </c>
      <c r="R51" s="17">
        <f>S51/Q51</f>
        <v>-6.6694101818181903E-2</v>
      </c>
      <c r="S51" s="21">
        <f>S50-((O51-O50)*0.0008)</f>
        <v>-0.73363512000000097</v>
      </c>
      <c r="T51" s="18">
        <f t="shared" si="67"/>
        <v>-8.0000000000000069E-4</v>
      </c>
      <c r="U51" s="11">
        <f t="shared" si="68"/>
        <v>940.73036488000002</v>
      </c>
      <c r="V51" s="49">
        <v>6.1794000000000002</v>
      </c>
      <c r="W51" s="49">
        <f t="shared" si="69"/>
        <v>-6.6694101818181903E-2</v>
      </c>
      <c r="X51" s="49">
        <f t="shared" si="70"/>
        <v>-0.41212953277527326</v>
      </c>
      <c r="Y51" s="66">
        <f t="shared" si="71"/>
        <v>940.3182353472248</v>
      </c>
      <c r="Z51" s="12"/>
    </row>
    <row r="52" spans="1:32" ht="16.5" thickTop="1" thickBot="1" x14ac:dyDescent="0.3">
      <c r="A52" s="66">
        <f t="shared" si="61"/>
        <v>942.4901818181819</v>
      </c>
      <c r="B52" s="64">
        <f t="shared" si="62"/>
        <v>-0.04</v>
      </c>
      <c r="C52">
        <v>-0.01</v>
      </c>
      <c r="D52">
        <v>6</v>
      </c>
      <c r="E52" s="66">
        <f t="shared" si="63"/>
        <v>942.53018181818186</v>
      </c>
      <c r="F52" s="64">
        <f t="shared" si="64"/>
        <v>-2.1818181818181834E-2</v>
      </c>
      <c r="G52" s="70">
        <f t="shared" si="53"/>
        <v>-7.0000000000000007E-2</v>
      </c>
      <c r="H52" s="65">
        <f t="shared" si="54"/>
        <v>-1.4545454545454556E-2</v>
      </c>
      <c r="I52">
        <v>1.5</v>
      </c>
      <c r="J52" s="56">
        <f t="shared" si="65"/>
        <v>942.55200000000002</v>
      </c>
      <c r="K52" s="18">
        <f t="shared" si="66"/>
        <v>-1.120000000000001E-3</v>
      </c>
      <c r="L52" s="20">
        <v>0.61</v>
      </c>
      <c r="M52" s="16">
        <f>L52/N52</f>
        <v>5.5454545454545451E-2</v>
      </c>
      <c r="N52" s="19">
        <v>11</v>
      </c>
      <c r="O52" s="12">
        <v>11325</v>
      </c>
      <c r="P52" s="11">
        <v>941.94200000000001</v>
      </c>
      <c r="Q52" s="55">
        <v>11</v>
      </c>
      <c r="R52" s="17">
        <f>S52/Q52</f>
        <v>-6.8512283636363733E-2</v>
      </c>
      <c r="S52" s="21">
        <f>S51-((O52-O51)*0.0008)</f>
        <v>-0.75363512000000099</v>
      </c>
      <c r="T52" s="18">
        <f t="shared" si="67"/>
        <v>-8.0000000000000069E-4</v>
      </c>
      <c r="U52" s="11">
        <f t="shared" si="68"/>
        <v>941.18836487999999</v>
      </c>
      <c r="V52" s="49">
        <v>4.8925999999999998</v>
      </c>
      <c r="W52" s="49">
        <f t="shared" si="69"/>
        <v>-6.8512283636363733E-2</v>
      </c>
      <c r="X52" s="49">
        <f t="shared" si="70"/>
        <v>-0.33520319891927319</v>
      </c>
      <c r="Y52" s="66">
        <f t="shared" si="71"/>
        <v>940.85316168108068</v>
      </c>
      <c r="Z52" s="12"/>
    </row>
    <row r="53" spans="1:32" ht="16.5" thickTop="1" thickBot="1" x14ac:dyDescent="0.3">
      <c r="A53" s="66">
        <f t="shared" si="61"/>
        <v>942.87202300000001</v>
      </c>
      <c r="B53" s="64">
        <f t="shared" si="62"/>
        <v>-3.6977000000000003E-2</v>
      </c>
      <c r="C53">
        <v>-0.01</v>
      </c>
      <c r="D53" s="64">
        <v>5.6977000000000002</v>
      </c>
      <c r="E53" s="66">
        <f t="shared" si="63"/>
        <v>942.90899999999999</v>
      </c>
      <c r="F53" s="64">
        <f t="shared" si="64"/>
        <v>-3.4000000000000016E-2</v>
      </c>
      <c r="G53" s="70">
        <f t="shared" si="53"/>
        <v>-7.0000000000000007E-2</v>
      </c>
      <c r="H53" s="65">
        <f t="shared" si="54"/>
        <v>-1.7000000000000008E-2</v>
      </c>
      <c r="I53">
        <v>2</v>
      </c>
      <c r="J53" s="56">
        <f t="shared" si="65"/>
        <v>942.94299999999998</v>
      </c>
      <c r="K53" s="18">
        <f t="shared" si="66"/>
        <v>-1.0800000000000009E-3</v>
      </c>
      <c r="L53" s="20">
        <v>0.58299999999999996</v>
      </c>
      <c r="M53" s="16">
        <f>L53/N53</f>
        <v>5.2999999999999999E-2</v>
      </c>
      <c r="N53" s="19">
        <v>11</v>
      </c>
      <c r="O53" s="12">
        <v>11350</v>
      </c>
      <c r="P53" s="19">
        <v>942.36</v>
      </c>
      <c r="Q53" s="55">
        <v>11</v>
      </c>
      <c r="R53" s="17">
        <f>S53/Q53</f>
        <v>-7.0330465454545549E-2</v>
      </c>
      <c r="S53" s="21">
        <f>S52-((O53-O52)*0.0008)</f>
        <v>-0.77363512000000101</v>
      </c>
      <c r="T53" s="18">
        <f t="shared" si="67"/>
        <v>-8.0000000000000069E-4</v>
      </c>
      <c r="U53" s="11">
        <f t="shared" si="68"/>
        <v>941.58636488000002</v>
      </c>
      <c r="V53" s="49">
        <v>3.6088</v>
      </c>
      <c r="W53" s="49">
        <f t="shared" si="69"/>
        <v>-7.0330465454545549E-2</v>
      </c>
      <c r="X53" s="49">
        <f t="shared" si="70"/>
        <v>-0.25380858373236398</v>
      </c>
      <c r="Y53" s="66">
        <f t="shared" si="71"/>
        <v>941.33255629626763</v>
      </c>
      <c r="Z53" s="12"/>
    </row>
    <row r="54" spans="1:32" ht="15.75" thickTop="1" x14ac:dyDescent="0.25">
      <c r="A54" s="66">
        <f t="shared" si="61"/>
        <v>943.26261</v>
      </c>
      <c r="B54" s="64">
        <f t="shared" si="62"/>
        <v>-3.3890000000000003E-2</v>
      </c>
      <c r="C54">
        <v>-0.01</v>
      </c>
      <c r="D54" s="64">
        <v>5.3890000000000002</v>
      </c>
      <c r="E54" s="66">
        <f t="shared" si="63"/>
        <v>943.29650000000004</v>
      </c>
      <c r="F54" s="64">
        <f t="shared" si="64"/>
        <v>-3.9000000000000007E-2</v>
      </c>
      <c r="H54" s="65">
        <f t="shared" si="54"/>
        <v>-1.9500000000000003E-2</v>
      </c>
      <c r="I54">
        <v>2</v>
      </c>
      <c r="J54" s="54">
        <f t="shared" si="65"/>
        <v>943.33550000000002</v>
      </c>
      <c r="K54" s="31">
        <f t="shared" si="66"/>
        <v>-1.0999999999999988E-3</v>
      </c>
      <c r="L54" s="24">
        <f>M54*N54</f>
        <v>0.55549999999999999</v>
      </c>
      <c r="M54" s="25">
        <v>5.0500000000000003E-2</v>
      </c>
      <c r="N54" s="9">
        <v>11</v>
      </c>
      <c r="O54" s="26">
        <v>11375</v>
      </c>
      <c r="P54" s="10">
        <v>942.78</v>
      </c>
      <c r="Q54" s="27">
        <v>11</v>
      </c>
      <c r="R54" s="28">
        <v>-7.2099999999999997E-2</v>
      </c>
      <c r="S54" s="29">
        <f>R54*Q54</f>
        <v>-0.79309999999999992</v>
      </c>
      <c r="T54" s="142">
        <f t="shared" si="67"/>
        <v>-7.7859519999995625E-4</v>
      </c>
      <c r="U54" s="50">
        <f t="shared" si="68"/>
        <v>941.98689999999999</v>
      </c>
      <c r="V54" s="60">
        <v>2.3285</v>
      </c>
      <c r="W54" s="49">
        <f t="shared" si="69"/>
        <v>-7.2099999999999997E-2</v>
      </c>
      <c r="X54" s="49">
        <f t="shared" si="70"/>
        <v>-0.16788485</v>
      </c>
      <c r="Y54" s="66">
        <f t="shared" si="71"/>
        <v>941.81901515000004</v>
      </c>
      <c r="Z54" s="12"/>
    </row>
    <row r="55" spans="1:32" x14ac:dyDescent="0.25">
      <c r="A55" s="68"/>
      <c r="E55" s="66">
        <f t="shared" si="63"/>
        <v>943.6875939988546</v>
      </c>
      <c r="F55" s="64">
        <f t="shared" si="64"/>
        <v>-4.1908615560852208E-2</v>
      </c>
      <c r="H55" s="65">
        <f t="shared" si="54"/>
        <v>-2.0954307780426104E-2</v>
      </c>
      <c r="I55">
        <v>2</v>
      </c>
      <c r="J55" s="54">
        <f t="shared" si="65"/>
        <v>943.72950261441542</v>
      </c>
      <c r="K55" s="31">
        <f t="shared" si="66"/>
        <v>-6.3989542338748428E-4</v>
      </c>
      <c r="L55" s="24">
        <f>M55*N55</f>
        <v>0.53950261441531289</v>
      </c>
      <c r="M55" s="25">
        <v>4.9045692219573903E-2</v>
      </c>
      <c r="N55" s="9">
        <v>11</v>
      </c>
      <c r="O55" s="26">
        <v>11400</v>
      </c>
      <c r="P55" s="9">
        <v>943.19</v>
      </c>
      <c r="Q55" s="27">
        <v>11</v>
      </c>
      <c r="R55" s="28">
        <v>-7.2393636867276456E-2</v>
      </c>
      <c r="S55" s="29">
        <f>R55*Q55</f>
        <v>-0.79633000554004107</v>
      </c>
      <c r="T55" s="142">
        <f t="shared" si="67"/>
        <v>-1.2920022160164634E-4</v>
      </c>
      <c r="U55" s="50">
        <f t="shared" si="68"/>
        <v>942.39366999445997</v>
      </c>
      <c r="V55" s="60"/>
      <c r="W55" s="60"/>
      <c r="X55" s="60"/>
      <c r="Y55" s="68"/>
      <c r="Z55" s="12"/>
    </row>
    <row r="56" spans="1:32" x14ac:dyDescent="0.25">
      <c r="J56" s="60"/>
      <c r="K56" s="31"/>
      <c r="L56" s="24"/>
      <c r="M56" s="25"/>
      <c r="N56" s="61"/>
      <c r="O56" s="26"/>
      <c r="P56" s="61"/>
      <c r="Q56" s="61"/>
      <c r="R56" s="28"/>
      <c r="S56" s="29"/>
      <c r="T56" s="31"/>
      <c r="U56" s="60"/>
      <c r="V56" s="60"/>
      <c r="W56" s="60"/>
      <c r="X56" s="60"/>
      <c r="AE56" t="s">
        <v>22</v>
      </c>
      <c r="AF56">
        <v>940.71</v>
      </c>
    </row>
    <row r="57" spans="1:32" x14ac:dyDescent="0.25">
      <c r="J57" s="60"/>
      <c r="K57" s="31"/>
      <c r="L57" s="24"/>
      <c r="M57" s="25"/>
      <c r="N57" s="61"/>
      <c r="O57" s="26"/>
      <c r="P57" s="61"/>
      <c r="Q57" s="61"/>
      <c r="R57" s="28"/>
      <c r="S57" s="29"/>
      <c r="T57" s="31"/>
      <c r="U57" s="60"/>
      <c r="V57" s="60"/>
      <c r="W57" s="60"/>
      <c r="X57" s="60"/>
      <c r="AE57" t="s">
        <v>20</v>
      </c>
      <c r="AF57">
        <f>AF56-AF2</f>
        <v>7.7100000000000364</v>
      </c>
    </row>
    <row r="58" spans="1:32" x14ac:dyDescent="0.25">
      <c r="AD58" t="s">
        <v>21</v>
      </c>
      <c r="AF58">
        <v>0.5</v>
      </c>
    </row>
    <row r="60" spans="1:32" x14ac:dyDescent="0.25">
      <c r="AE60">
        <f>1.5*(AF57+AF58+1.5)</f>
        <v>14.565000000000055</v>
      </c>
    </row>
    <row r="61" spans="1:32" x14ac:dyDescent="0.25">
      <c r="AE61">
        <f>AE60/0.93969262</f>
        <v>15.499749269074876</v>
      </c>
    </row>
  </sheetData>
  <mergeCells count="1">
    <mergeCell ref="O1:P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014C-828A-4568-9F75-A2DD034A8056}">
  <dimension ref="A1:R42"/>
  <sheetViews>
    <sheetView workbookViewId="0">
      <selection activeCell="M12" sqref="M12:M19"/>
    </sheetView>
  </sheetViews>
  <sheetFormatPr defaultRowHeight="15" x14ac:dyDescent="0.25"/>
  <cols>
    <col min="1" max="1" width="19.140625" bestFit="1" customWidth="1"/>
    <col min="2" max="2" width="7.5703125" bestFit="1" customWidth="1"/>
    <col min="3" max="3" width="4.85546875" bestFit="1" customWidth="1"/>
    <col min="4" max="4" width="9.42578125" bestFit="1" customWidth="1"/>
    <col min="5" max="7" width="10.85546875" customWidth="1"/>
    <col min="8" max="8" width="6.5703125" bestFit="1" customWidth="1"/>
    <col min="9" max="9" width="9.5703125" bestFit="1" customWidth="1"/>
    <col min="10" max="10" width="9.28515625" bestFit="1" customWidth="1"/>
    <col min="12" max="12" width="23.7109375" bestFit="1" customWidth="1"/>
    <col min="13" max="13" width="7.5703125" bestFit="1" customWidth="1"/>
    <col min="14" max="14" width="4.85546875" bestFit="1" customWidth="1"/>
    <col min="15" max="15" width="9.28515625" bestFit="1" customWidth="1"/>
    <col min="16" max="16" width="10.85546875" customWidth="1"/>
    <col min="17" max="18" width="6.5703125" bestFit="1" customWidth="1"/>
  </cols>
  <sheetData>
    <row r="1" spans="1:18" ht="15.75" thickBot="1" x14ac:dyDescent="0.3">
      <c r="A1" t="s">
        <v>38</v>
      </c>
      <c r="L1" t="s">
        <v>37</v>
      </c>
    </row>
    <row r="2" spans="1:18" ht="30.75" thickBot="1" x14ac:dyDescent="0.3">
      <c r="A2" t="s">
        <v>0</v>
      </c>
      <c r="B2" t="s">
        <v>36</v>
      </c>
      <c r="C2" t="s">
        <v>35</v>
      </c>
      <c r="D2" t="s">
        <v>34</v>
      </c>
      <c r="E2" t="s">
        <v>33</v>
      </c>
      <c r="F2" s="7" t="s">
        <v>10</v>
      </c>
      <c r="G2" s="7" t="s">
        <v>11</v>
      </c>
      <c r="H2" t="s">
        <v>32</v>
      </c>
      <c r="I2" t="s">
        <v>31</v>
      </c>
      <c r="L2" t="s">
        <v>0</v>
      </c>
      <c r="M2" t="s">
        <v>36</v>
      </c>
      <c r="N2" t="s">
        <v>35</v>
      </c>
      <c r="O2" t="s">
        <v>34</v>
      </c>
      <c r="P2" t="s">
        <v>33</v>
      </c>
      <c r="Q2" t="s">
        <v>32</v>
      </c>
      <c r="R2" t="s">
        <v>31</v>
      </c>
    </row>
    <row r="3" spans="1:18" x14ac:dyDescent="0.25">
      <c r="A3" s="86">
        <v>11125</v>
      </c>
      <c r="B3" s="84">
        <v>20</v>
      </c>
      <c r="C3" s="85" t="s">
        <v>30</v>
      </c>
      <c r="D3" s="84">
        <v>939.41300000000001</v>
      </c>
      <c r="F3" s="83"/>
      <c r="G3" s="83"/>
      <c r="M3" s="84">
        <v>20</v>
      </c>
    </row>
    <row r="4" spans="1:18" x14ac:dyDescent="0.25">
      <c r="A4" s="80">
        <v>11130.94</v>
      </c>
      <c r="B4" s="64">
        <v>20</v>
      </c>
      <c r="C4" t="s">
        <v>30</v>
      </c>
      <c r="D4" s="64">
        <v>938.34</v>
      </c>
      <c r="E4" s="64"/>
      <c r="F4" s="64"/>
      <c r="G4" s="64"/>
      <c r="H4" s="81"/>
      <c r="I4" s="81">
        <v>799.40933333333339</v>
      </c>
      <c r="J4" s="64"/>
      <c r="L4" s="80">
        <v>11209.01</v>
      </c>
      <c r="M4" s="64">
        <v>20</v>
      </c>
      <c r="N4" t="s">
        <v>30</v>
      </c>
      <c r="O4" s="64">
        <v>939.94</v>
      </c>
      <c r="P4" s="64"/>
      <c r="Q4" s="81">
        <f>O4-(0.016*M4)</f>
        <v>939.62</v>
      </c>
      <c r="R4" s="82"/>
    </row>
    <row r="5" spans="1:18" x14ac:dyDescent="0.25">
      <c r="A5" s="80">
        <v>11135.07</v>
      </c>
      <c r="B5" s="64">
        <v>20</v>
      </c>
      <c r="C5" t="s">
        <v>30</v>
      </c>
      <c r="D5" s="64">
        <v>939.43</v>
      </c>
      <c r="E5" s="64"/>
      <c r="F5" s="64"/>
      <c r="G5" s="64"/>
      <c r="H5" s="81">
        <f>D5-(0.016*B5)</f>
        <v>939.1099999999999</v>
      </c>
      <c r="I5" s="81"/>
      <c r="L5" s="80">
        <v>11224.3</v>
      </c>
      <c r="M5" s="64">
        <v>20</v>
      </c>
      <c r="N5" t="s">
        <v>30</v>
      </c>
      <c r="O5" s="64">
        <v>939.06</v>
      </c>
      <c r="P5" s="64"/>
      <c r="Q5" s="81"/>
      <c r="R5" s="81">
        <v>799.45733333333339</v>
      </c>
    </row>
    <row r="6" spans="1:18" x14ac:dyDescent="0.25">
      <c r="A6" s="80">
        <v>11139.21</v>
      </c>
      <c r="B6" s="64">
        <v>20</v>
      </c>
      <c r="C6" t="s">
        <v>30</v>
      </c>
      <c r="D6" s="64">
        <v>938.36</v>
      </c>
      <c r="E6" s="64"/>
      <c r="F6" s="64"/>
      <c r="G6" s="64"/>
      <c r="H6" s="81"/>
      <c r="I6" s="81">
        <v>799.44833333333338</v>
      </c>
      <c r="L6" s="80">
        <v>11228.5</v>
      </c>
      <c r="M6" s="64">
        <v>20</v>
      </c>
      <c r="N6" t="s">
        <v>30</v>
      </c>
      <c r="O6" s="64">
        <v>940.19</v>
      </c>
      <c r="P6" s="64"/>
      <c r="Q6" s="81">
        <f>O6-(0.016*M6)</f>
        <v>939.87</v>
      </c>
      <c r="R6" s="81"/>
    </row>
    <row r="7" spans="1:18" x14ac:dyDescent="0.25">
      <c r="A7" s="80">
        <v>11155.16</v>
      </c>
      <c r="B7" s="64">
        <v>20</v>
      </c>
      <c r="C7" t="s">
        <v>30</v>
      </c>
      <c r="D7" s="64">
        <v>939.5</v>
      </c>
      <c r="E7" s="64"/>
      <c r="F7" s="64"/>
      <c r="G7" s="64"/>
      <c r="H7" s="81">
        <f>D7-(0.016*B7)</f>
        <v>939.18</v>
      </c>
      <c r="I7" s="81"/>
      <c r="L7" s="80">
        <v>11232.71</v>
      </c>
      <c r="M7" s="64">
        <v>20</v>
      </c>
      <c r="N7" t="s">
        <v>30</v>
      </c>
      <c r="O7" s="64">
        <v>939.18</v>
      </c>
      <c r="P7" s="64"/>
      <c r="Q7" s="81"/>
      <c r="R7" s="81">
        <v>799.47833333333335</v>
      </c>
    </row>
    <row r="8" spans="1:18" x14ac:dyDescent="0.25">
      <c r="A8" s="80">
        <v>11133.66</v>
      </c>
      <c r="B8" s="64">
        <v>11</v>
      </c>
      <c r="C8" t="s">
        <v>30</v>
      </c>
      <c r="D8" s="64">
        <v>938.34699999999998</v>
      </c>
      <c r="E8" s="64"/>
      <c r="F8" s="64"/>
      <c r="G8" s="64"/>
      <c r="H8" s="81"/>
      <c r="I8" s="81"/>
      <c r="L8" s="80">
        <v>11212.3</v>
      </c>
      <c r="M8" s="64">
        <v>11</v>
      </c>
      <c r="N8" t="s">
        <v>30</v>
      </c>
      <c r="O8" s="64">
        <v>939.98</v>
      </c>
      <c r="P8" s="64"/>
      <c r="Q8" s="81"/>
      <c r="R8" s="81"/>
    </row>
    <row r="9" spans="1:18" x14ac:dyDescent="0.25">
      <c r="A9" s="80">
        <v>11137.82</v>
      </c>
      <c r="B9" s="64">
        <v>11</v>
      </c>
      <c r="C9" t="s">
        <v>30</v>
      </c>
      <c r="D9" s="64">
        <v>939.44</v>
      </c>
      <c r="E9" s="64"/>
      <c r="F9" s="64"/>
      <c r="G9" s="64"/>
      <c r="H9" s="81"/>
      <c r="I9" s="81"/>
      <c r="L9" s="80">
        <v>11227.76</v>
      </c>
      <c r="M9" s="64">
        <v>11</v>
      </c>
      <c r="N9" t="s">
        <v>30</v>
      </c>
      <c r="O9" s="64">
        <v>939.1</v>
      </c>
      <c r="P9" s="64"/>
      <c r="Q9" s="81"/>
      <c r="R9" s="81"/>
    </row>
    <row r="10" spans="1:18" x14ac:dyDescent="0.25">
      <c r="A10" s="80">
        <v>11141.99</v>
      </c>
      <c r="B10" s="64">
        <v>11</v>
      </c>
      <c r="C10" t="s">
        <v>30</v>
      </c>
      <c r="D10" s="64">
        <v>938.37</v>
      </c>
      <c r="E10" s="64"/>
      <c r="F10" s="64"/>
      <c r="G10" s="64"/>
      <c r="H10" s="81"/>
      <c r="I10" s="81"/>
      <c r="L10" s="80">
        <v>11232.01</v>
      </c>
      <c r="M10" s="64">
        <v>11</v>
      </c>
      <c r="N10" t="s">
        <v>30</v>
      </c>
      <c r="O10" s="64">
        <v>940.25</v>
      </c>
      <c r="P10" s="64"/>
      <c r="Q10" s="81"/>
      <c r="R10" s="81"/>
    </row>
    <row r="11" spans="1:18" x14ac:dyDescent="0.25">
      <c r="A11" s="80">
        <v>11157.86</v>
      </c>
      <c r="B11" s="64">
        <v>11</v>
      </c>
      <c r="C11" t="s">
        <v>30</v>
      </c>
      <c r="D11" s="64">
        <v>939.52</v>
      </c>
      <c r="E11" s="64"/>
      <c r="F11" s="64"/>
      <c r="G11" s="64"/>
      <c r="H11" s="81"/>
      <c r="I11" s="81"/>
      <c r="L11" s="80">
        <v>11236.27</v>
      </c>
      <c r="M11" s="64">
        <v>11</v>
      </c>
      <c r="N11" t="s">
        <v>30</v>
      </c>
      <c r="O11" s="64">
        <v>939.22699999999998</v>
      </c>
      <c r="P11" s="64"/>
      <c r="Q11" s="81"/>
      <c r="R11" s="81"/>
    </row>
    <row r="12" spans="1:18" x14ac:dyDescent="0.25">
      <c r="A12" s="80">
        <v>11137.04</v>
      </c>
      <c r="B12" s="64">
        <v>0</v>
      </c>
      <c r="C12" t="s">
        <v>29</v>
      </c>
      <c r="D12" s="64">
        <v>938.36</v>
      </c>
      <c r="E12" s="64"/>
      <c r="F12" s="64"/>
      <c r="G12" s="64"/>
      <c r="H12" s="81"/>
      <c r="I12" s="81">
        <v>799.64733333333334</v>
      </c>
      <c r="L12" s="80">
        <v>11216.41</v>
      </c>
      <c r="M12" s="64">
        <v>0</v>
      </c>
      <c r="N12" t="s">
        <v>29</v>
      </c>
      <c r="O12" s="64">
        <v>940.03</v>
      </c>
      <c r="P12" s="64"/>
      <c r="Q12" s="81">
        <f>O12-(0.016*M12)</f>
        <v>940.03</v>
      </c>
      <c r="R12" s="81"/>
    </row>
    <row r="13" spans="1:18" x14ac:dyDescent="0.25">
      <c r="A13" s="80">
        <v>11141.23</v>
      </c>
      <c r="B13" s="64">
        <v>0</v>
      </c>
      <c r="C13" t="s">
        <v>29</v>
      </c>
      <c r="D13" s="64">
        <v>939.45</v>
      </c>
      <c r="E13" s="64"/>
      <c r="F13" s="64"/>
      <c r="G13" s="64"/>
      <c r="H13" s="81">
        <f>D13-(0.016*B13)</f>
        <v>939.45</v>
      </c>
      <c r="I13" s="81"/>
      <c r="L13" s="80">
        <v>11232.1</v>
      </c>
      <c r="M13" s="64">
        <v>0</v>
      </c>
      <c r="N13" t="s">
        <v>29</v>
      </c>
      <c r="O13" s="64">
        <v>939.17</v>
      </c>
      <c r="P13" s="64"/>
      <c r="Q13" s="81"/>
      <c r="R13" s="81">
        <v>799.81733333333341</v>
      </c>
    </row>
    <row r="14" spans="1:18" x14ac:dyDescent="0.25">
      <c r="A14" s="80">
        <v>11145.42</v>
      </c>
      <c r="B14" s="64">
        <v>0</v>
      </c>
      <c r="C14" t="s">
        <v>29</v>
      </c>
      <c r="D14" s="64">
        <v>938.41</v>
      </c>
      <c r="E14" s="64"/>
      <c r="F14" s="64"/>
      <c r="G14" s="64"/>
      <c r="H14" s="81"/>
      <c r="I14" s="81">
        <v>799.69033333333334</v>
      </c>
      <c r="L14" s="80">
        <v>11236.37</v>
      </c>
      <c r="M14" s="64">
        <v>0</v>
      </c>
      <c r="N14" t="s">
        <v>29</v>
      </c>
      <c r="O14" s="64">
        <v>940.32</v>
      </c>
      <c r="P14" s="64"/>
      <c r="Q14" s="81">
        <f>O14-(0.016*M14)</f>
        <v>940.32</v>
      </c>
      <c r="R14" s="81"/>
    </row>
    <row r="15" spans="1:18" x14ac:dyDescent="0.25">
      <c r="A15" s="80">
        <v>11161.24</v>
      </c>
      <c r="B15" s="64">
        <v>0</v>
      </c>
      <c r="C15" t="s">
        <v>29</v>
      </c>
      <c r="D15" s="64">
        <v>939.53</v>
      </c>
      <c r="E15" s="64"/>
      <c r="F15" s="64"/>
      <c r="G15" s="64"/>
      <c r="H15" s="81">
        <f>D15-(0.016*B15)</f>
        <v>939.53</v>
      </c>
      <c r="I15" s="81"/>
      <c r="L15" s="80">
        <v>11240.74</v>
      </c>
      <c r="M15" s="64">
        <v>0</v>
      </c>
      <c r="N15" t="s">
        <v>29</v>
      </c>
      <c r="O15" s="64">
        <v>939.3</v>
      </c>
      <c r="P15" s="64"/>
      <c r="Q15" s="81"/>
      <c r="R15" s="81">
        <v>799.78333333333342</v>
      </c>
    </row>
    <row r="16" spans="1:18" x14ac:dyDescent="0.25">
      <c r="A16" s="80">
        <v>11143.31</v>
      </c>
      <c r="B16" s="64">
        <v>20</v>
      </c>
      <c r="C16" t="s">
        <v>28</v>
      </c>
      <c r="D16" s="64">
        <v>938.38</v>
      </c>
      <c r="E16" s="64"/>
      <c r="F16" s="64"/>
      <c r="G16" s="64"/>
      <c r="H16" s="81"/>
      <c r="I16" s="81">
        <v>799.27133333333336</v>
      </c>
      <c r="L16" s="80">
        <v>11224.19</v>
      </c>
      <c r="M16" s="64">
        <v>20</v>
      </c>
      <c r="N16" t="s">
        <v>28</v>
      </c>
      <c r="O16" s="64">
        <v>940.14</v>
      </c>
      <c r="P16" s="64"/>
      <c r="Q16" s="81">
        <f>O16-(0.016*M16)</f>
        <v>939.81999999999994</v>
      </c>
      <c r="R16" s="81"/>
    </row>
    <row r="17" spans="1:18" x14ac:dyDescent="0.25">
      <c r="A17" s="80">
        <v>11147.6</v>
      </c>
      <c r="B17" s="64">
        <v>20</v>
      </c>
      <c r="C17" t="s">
        <v>28</v>
      </c>
      <c r="D17" s="64">
        <v>939.47</v>
      </c>
      <c r="E17" s="64"/>
      <c r="F17" s="64"/>
      <c r="G17" s="64"/>
      <c r="H17" s="81">
        <f>D17-(0.016*B17)</f>
        <v>939.15</v>
      </c>
      <c r="I17" s="81"/>
      <c r="L17" s="80">
        <v>11240.74</v>
      </c>
      <c r="M17" s="64">
        <v>20</v>
      </c>
      <c r="N17" t="s">
        <v>28</v>
      </c>
      <c r="O17" s="64">
        <v>939.29</v>
      </c>
      <c r="P17" s="64"/>
      <c r="Q17" s="81"/>
      <c r="R17" s="81">
        <v>799.56333333333339</v>
      </c>
    </row>
    <row r="18" spans="1:18" x14ac:dyDescent="0.25">
      <c r="A18" s="80">
        <v>11151.9</v>
      </c>
      <c r="B18" s="64">
        <v>20</v>
      </c>
      <c r="C18" t="s">
        <v>28</v>
      </c>
      <c r="D18" s="64">
        <v>938.41</v>
      </c>
      <c r="E18" s="64"/>
      <c r="F18" s="64"/>
      <c r="G18" s="64"/>
      <c r="H18" s="81"/>
      <c r="I18" s="81">
        <v>799.31733333333341</v>
      </c>
      <c r="L18" s="80">
        <v>11244.73</v>
      </c>
      <c r="M18" s="64">
        <v>20</v>
      </c>
      <c r="N18" t="s">
        <v>28</v>
      </c>
      <c r="O18" s="64">
        <v>940.44</v>
      </c>
      <c r="P18" s="64"/>
      <c r="Q18" s="81">
        <f>O18-(0.016*M18)</f>
        <v>940.12</v>
      </c>
      <c r="R18" s="81"/>
    </row>
    <row r="19" spans="1:18" x14ac:dyDescent="0.25">
      <c r="A19" s="80">
        <v>11167.6</v>
      </c>
      <c r="B19" s="64">
        <v>20</v>
      </c>
      <c r="C19" t="s">
        <v>28</v>
      </c>
      <c r="D19" s="64">
        <v>939.57</v>
      </c>
      <c r="E19" s="64"/>
      <c r="F19" s="64"/>
      <c r="G19" s="64"/>
      <c r="H19" s="81">
        <f>D19-(0.016*B19)</f>
        <v>939.25</v>
      </c>
      <c r="I19" s="81"/>
      <c r="L19" s="80">
        <v>11249.17</v>
      </c>
      <c r="M19" s="64">
        <v>20</v>
      </c>
      <c r="N19" t="s">
        <v>28</v>
      </c>
      <c r="O19" s="64">
        <v>939.43</v>
      </c>
      <c r="P19" s="64"/>
      <c r="Q19" s="81"/>
      <c r="R19" s="81">
        <v>799.53233333333344</v>
      </c>
    </row>
    <row r="20" spans="1:18" x14ac:dyDescent="0.25">
      <c r="A20" s="86">
        <v>11175</v>
      </c>
      <c r="B20" s="84">
        <v>20</v>
      </c>
      <c r="C20" s="85" t="s">
        <v>30</v>
      </c>
      <c r="D20" s="84">
        <v>939.41300000000001</v>
      </c>
    </row>
    <row r="25" spans="1:18" x14ac:dyDescent="0.25">
      <c r="A25" s="87" t="s">
        <v>39</v>
      </c>
      <c r="B25" s="88"/>
      <c r="C25" s="87"/>
      <c r="D25" s="87"/>
      <c r="E25" s="87"/>
      <c r="F25" s="87"/>
      <c r="G25" s="87"/>
      <c r="H25" s="87"/>
      <c r="I25" s="87" t="s">
        <v>39</v>
      </c>
      <c r="J25" s="87"/>
      <c r="K25" s="87"/>
      <c r="L25" s="87"/>
      <c r="M25" s="87"/>
      <c r="N25" s="87"/>
      <c r="O25" s="87"/>
      <c r="P25" s="87"/>
      <c r="Q25" s="87"/>
      <c r="R25" s="87"/>
    </row>
    <row r="26" spans="1:18" x14ac:dyDescent="0.25">
      <c r="A26" s="88" t="s">
        <v>40</v>
      </c>
      <c r="B26" s="88"/>
      <c r="C26" s="87"/>
      <c r="D26" s="87"/>
      <c r="E26" s="87"/>
      <c r="F26" s="87"/>
      <c r="G26" s="87"/>
      <c r="H26" s="87"/>
      <c r="I26" s="88" t="s">
        <v>41</v>
      </c>
      <c r="J26" s="87"/>
      <c r="K26" s="87"/>
      <c r="L26" s="87"/>
      <c r="M26" s="87"/>
      <c r="N26" s="87"/>
      <c r="O26" s="87"/>
      <c r="P26" s="87"/>
      <c r="Q26" s="87"/>
      <c r="R26" s="87"/>
    </row>
    <row r="27" spans="1:18" x14ac:dyDescent="0.25">
      <c r="A27" s="87" t="s">
        <v>0</v>
      </c>
      <c r="B27" s="87" t="s">
        <v>36</v>
      </c>
      <c r="C27" s="87" t="s">
        <v>35</v>
      </c>
      <c r="D27" s="87" t="s">
        <v>34</v>
      </c>
      <c r="E27" s="87" t="s">
        <v>32</v>
      </c>
      <c r="F27" s="87"/>
      <c r="G27" s="87"/>
      <c r="H27" s="87"/>
      <c r="I27" s="87" t="s">
        <v>0</v>
      </c>
      <c r="J27" s="87" t="s">
        <v>36</v>
      </c>
      <c r="K27" s="87" t="s">
        <v>35</v>
      </c>
      <c r="L27" s="87" t="s">
        <v>34</v>
      </c>
      <c r="M27" s="87" t="s">
        <v>32</v>
      </c>
      <c r="N27" s="87"/>
      <c r="O27" s="64"/>
      <c r="P27" s="87"/>
      <c r="Q27" s="87"/>
      <c r="R27" s="87"/>
    </row>
    <row r="28" spans="1:18" x14ac:dyDescent="0.25">
      <c r="A28" s="88">
        <v>99100.23</v>
      </c>
      <c r="B28" s="89">
        <v>19</v>
      </c>
      <c r="C28" s="87" t="s">
        <v>30</v>
      </c>
      <c r="D28" s="89">
        <v>801.31200000000001</v>
      </c>
      <c r="E28" s="90">
        <f t="shared" ref="E28:E31" si="0">D28-(0.016*B28)</f>
        <v>801.00800000000004</v>
      </c>
      <c r="F28" s="87"/>
      <c r="G28" s="87"/>
      <c r="H28" s="87"/>
      <c r="I28" s="88">
        <v>99263.02</v>
      </c>
      <c r="J28" s="89">
        <v>19</v>
      </c>
      <c r="K28" s="87" t="s">
        <v>30</v>
      </c>
      <c r="L28" s="89">
        <v>801.30899999999997</v>
      </c>
      <c r="M28" s="90">
        <f t="shared" ref="M28:M31" si="1">L28-(0.016*J28)</f>
        <v>801.005</v>
      </c>
      <c r="N28" s="87"/>
      <c r="O28" s="64"/>
      <c r="P28" s="87"/>
      <c r="Q28" s="87"/>
      <c r="R28" s="87"/>
    </row>
    <row r="29" spans="1:18" x14ac:dyDescent="0.25">
      <c r="A29" s="88">
        <v>99100.23</v>
      </c>
      <c r="B29" s="89">
        <v>20.5</v>
      </c>
      <c r="C29" s="87" t="s">
        <v>30</v>
      </c>
      <c r="D29" s="89">
        <v>801.31200000000001</v>
      </c>
      <c r="E29" s="90">
        <f t="shared" si="0"/>
        <v>800.98400000000004</v>
      </c>
      <c r="F29" s="87"/>
      <c r="G29" s="87"/>
      <c r="H29" s="87"/>
      <c r="I29" s="88">
        <v>99263.02</v>
      </c>
      <c r="J29" s="89">
        <v>20.5</v>
      </c>
      <c r="K29" s="87" t="s">
        <v>30</v>
      </c>
      <c r="L29" s="89">
        <v>801.30899999999997</v>
      </c>
      <c r="M29" s="90">
        <f t="shared" si="1"/>
        <v>800.98099999999999</v>
      </c>
      <c r="N29" s="87"/>
      <c r="O29" s="64"/>
      <c r="P29" s="87"/>
      <c r="Q29" s="87"/>
      <c r="R29" s="87"/>
    </row>
    <row r="30" spans="1:18" x14ac:dyDescent="0.25">
      <c r="A30" s="88">
        <v>99075.7</v>
      </c>
      <c r="B30" s="89">
        <v>19</v>
      </c>
      <c r="C30" s="87" t="s">
        <v>28</v>
      </c>
      <c r="D30" s="89">
        <v>801.20100000000002</v>
      </c>
      <c r="E30" s="90">
        <f t="shared" si="0"/>
        <v>800.89700000000005</v>
      </c>
      <c r="F30" s="87"/>
      <c r="G30" s="87"/>
      <c r="H30" s="87"/>
      <c r="I30" s="88">
        <v>99239.35</v>
      </c>
      <c r="J30" s="89">
        <v>19</v>
      </c>
      <c r="K30" s="87" t="s">
        <v>28</v>
      </c>
      <c r="L30" s="87">
        <v>801.39</v>
      </c>
      <c r="M30" s="90">
        <f t="shared" si="1"/>
        <v>801.08600000000001</v>
      </c>
      <c r="N30" s="87"/>
      <c r="O30" s="64"/>
      <c r="P30" s="87"/>
      <c r="Q30" s="87"/>
      <c r="R30" s="87"/>
    </row>
    <row r="31" spans="1:18" x14ac:dyDescent="0.25">
      <c r="A31" s="88">
        <v>99075.7</v>
      </c>
      <c r="B31" s="89">
        <v>20.5</v>
      </c>
      <c r="C31" s="87" t="s">
        <v>28</v>
      </c>
      <c r="D31" s="89">
        <v>801.20100000000002</v>
      </c>
      <c r="E31" s="90">
        <f t="shared" si="0"/>
        <v>800.87300000000005</v>
      </c>
      <c r="F31" s="87"/>
      <c r="G31" s="87"/>
      <c r="H31" s="87"/>
      <c r="I31" s="88">
        <v>99239.35</v>
      </c>
      <c r="J31" s="89">
        <v>20.5</v>
      </c>
      <c r="K31" s="87" t="s">
        <v>28</v>
      </c>
      <c r="L31" s="87">
        <v>801.39</v>
      </c>
      <c r="M31" s="90">
        <f t="shared" si="1"/>
        <v>801.06200000000001</v>
      </c>
      <c r="N31" s="87"/>
      <c r="O31" s="64"/>
      <c r="P31" s="87"/>
      <c r="Q31" s="87"/>
      <c r="R31" s="87"/>
    </row>
    <row r="32" spans="1:18" x14ac:dyDescent="0.25">
      <c r="A32" s="88"/>
      <c r="B32" s="89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64"/>
      <c r="P32" s="87"/>
      <c r="Q32" s="87"/>
      <c r="R32" s="87"/>
    </row>
    <row r="33" spans="1:18" x14ac:dyDescent="0.25">
      <c r="A33" s="88"/>
      <c r="B33" s="89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64"/>
      <c r="P33" s="87"/>
      <c r="Q33" s="87"/>
      <c r="R33" s="87"/>
    </row>
    <row r="34" spans="1:18" x14ac:dyDescent="0.25">
      <c r="A34" s="87" t="s">
        <v>42</v>
      </c>
      <c r="B34" s="88"/>
      <c r="C34" s="87"/>
      <c r="D34" s="87"/>
      <c r="E34" s="87"/>
      <c r="F34" s="87"/>
      <c r="G34" s="87"/>
      <c r="H34" s="87"/>
      <c r="I34" s="87" t="s">
        <v>42</v>
      </c>
      <c r="J34" s="87"/>
      <c r="K34" s="87"/>
      <c r="L34" s="87"/>
      <c r="M34" s="87"/>
      <c r="N34" s="87"/>
      <c r="O34" s="64"/>
      <c r="P34" s="87"/>
      <c r="Q34" s="87"/>
      <c r="R34" s="87"/>
    </row>
    <row r="35" spans="1:18" x14ac:dyDescent="0.25">
      <c r="A35" s="88" t="s">
        <v>40</v>
      </c>
      <c r="B35" s="88"/>
      <c r="C35" s="87"/>
      <c r="D35" s="87"/>
      <c r="E35" s="87"/>
      <c r="F35" s="87"/>
      <c r="G35" s="87"/>
      <c r="H35" s="87"/>
      <c r="I35" s="88" t="s">
        <v>41</v>
      </c>
      <c r="J35" s="87"/>
      <c r="K35" s="87"/>
      <c r="L35" s="87"/>
      <c r="M35" s="87"/>
      <c r="N35" s="87"/>
      <c r="O35" s="64"/>
      <c r="P35" s="87"/>
      <c r="Q35" s="87"/>
      <c r="R35" s="87"/>
    </row>
    <row r="36" spans="1:18" x14ac:dyDescent="0.25">
      <c r="A36" s="87" t="s">
        <v>0</v>
      </c>
      <c r="B36" s="87" t="s">
        <v>36</v>
      </c>
      <c r="C36" s="87" t="s">
        <v>35</v>
      </c>
      <c r="D36" s="87" t="s">
        <v>34</v>
      </c>
      <c r="E36" s="87" t="s">
        <v>32</v>
      </c>
      <c r="F36" s="87"/>
      <c r="G36" s="87"/>
      <c r="H36" s="87"/>
      <c r="I36" s="87" t="s">
        <v>0</v>
      </c>
      <c r="J36" s="87" t="s">
        <v>36</v>
      </c>
      <c r="K36" s="87" t="s">
        <v>35</v>
      </c>
      <c r="L36" s="87" t="s">
        <v>34</v>
      </c>
      <c r="M36" s="87" t="s">
        <v>32</v>
      </c>
      <c r="N36" s="87"/>
      <c r="O36" s="64"/>
      <c r="P36" s="87"/>
      <c r="Q36" s="87"/>
      <c r="R36" s="87"/>
    </row>
    <row r="37" spans="1:18" x14ac:dyDescent="0.25">
      <c r="A37" s="88"/>
      <c r="B37" s="89">
        <v>16</v>
      </c>
      <c r="C37" s="87" t="s">
        <v>30</v>
      </c>
      <c r="D37" s="89"/>
      <c r="E37" s="90"/>
      <c r="F37" s="87"/>
      <c r="G37" s="87"/>
      <c r="H37" s="87"/>
      <c r="I37" s="88"/>
      <c r="J37" s="89">
        <v>19</v>
      </c>
      <c r="K37" s="87" t="s">
        <v>30</v>
      </c>
      <c r="L37" s="89"/>
      <c r="M37" s="90"/>
      <c r="N37" s="87"/>
      <c r="O37" s="64"/>
      <c r="P37" s="87"/>
      <c r="Q37" s="87"/>
      <c r="R37" s="87"/>
    </row>
    <row r="38" spans="1:18" x14ac:dyDescent="0.25">
      <c r="A38" s="88"/>
      <c r="B38" s="89">
        <v>5.3330000000000002</v>
      </c>
      <c r="C38" s="87" t="s">
        <v>30</v>
      </c>
      <c r="D38" s="89"/>
      <c r="E38" s="90"/>
      <c r="F38" s="87"/>
      <c r="G38" s="87"/>
      <c r="H38" s="87"/>
      <c r="I38" s="88"/>
      <c r="J38" s="89">
        <v>20.5</v>
      </c>
      <c r="K38" s="87" t="s">
        <v>30</v>
      </c>
      <c r="L38" s="89"/>
      <c r="M38" s="90"/>
      <c r="N38" s="87"/>
      <c r="O38" s="64"/>
      <c r="P38" s="87"/>
      <c r="Q38" s="87"/>
      <c r="R38" s="87"/>
    </row>
    <row r="39" spans="1:18" x14ac:dyDescent="0.25">
      <c r="A39" s="88"/>
      <c r="B39" s="89">
        <v>5.33</v>
      </c>
      <c r="C39" s="87" t="s">
        <v>28</v>
      </c>
      <c r="D39" s="89"/>
      <c r="E39" s="90"/>
      <c r="F39" s="87"/>
      <c r="G39" s="87"/>
      <c r="H39" s="87"/>
      <c r="I39" s="88"/>
      <c r="J39" s="89">
        <v>19</v>
      </c>
      <c r="K39" s="87" t="s">
        <v>28</v>
      </c>
      <c r="L39" s="87"/>
      <c r="M39" s="90"/>
      <c r="N39" s="87"/>
      <c r="O39" s="64"/>
      <c r="P39" s="87"/>
      <c r="Q39" s="87"/>
      <c r="R39" s="87"/>
    </row>
    <row r="40" spans="1:18" x14ac:dyDescent="0.25">
      <c r="A40" s="88"/>
      <c r="B40" s="89">
        <v>16</v>
      </c>
      <c r="C40" s="87" t="s">
        <v>28</v>
      </c>
      <c r="D40" s="89"/>
      <c r="E40" s="90"/>
      <c r="F40" s="87"/>
      <c r="G40" s="87"/>
      <c r="H40" s="87"/>
      <c r="I40" s="88"/>
      <c r="J40" s="89">
        <v>20.5</v>
      </c>
      <c r="K40" s="87" t="s">
        <v>28</v>
      </c>
      <c r="L40" s="87"/>
      <c r="M40" s="90"/>
      <c r="N40" s="87"/>
      <c r="O40" s="64"/>
      <c r="P40" s="87"/>
      <c r="Q40" s="87"/>
      <c r="R40" s="87"/>
    </row>
    <row r="41" spans="1:18" x14ac:dyDescent="0.25">
      <c r="O41" s="64"/>
    </row>
    <row r="42" spans="1:18" x14ac:dyDescent="0.25">
      <c r="O42" s="6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5AB4-2220-4107-AB4D-F568ECF50707}">
  <dimension ref="A1:Y25"/>
  <sheetViews>
    <sheetView workbookViewId="0">
      <selection activeCell="O1" sqref="A1:XFD2"/>
    </sheetView>
  </sheetViews>
  <sheetFormatPr defaultRowHeight="15" x14ac:dyDescent="0.25"/>
  <sheetData>
    <row r="1" spans="1:25" ht="16.5" thickTop="1" thickBot="1" x14ac:dyDescent="0.3">
      <c r="A1" t="s">
        <v>15</v>
      </c>
      <c r="C1" s="103"/>
      <c r="J1" s="109"/>
      <c r="L1">
        <v>2.7074999999999998E-3</v>
      </c>
      <c r="N1" s="92"/>
      <c r="O1" s="287" t="s">
        <v>14</v>
      </c>
      <c r="P1" s="288"/>
      <c r="Q1" s="109" t="s">
        <v>13</v>
      </c>
      <c r="S1">
        <v>1.9480000000000001E-3</v>
      </c>
      <c r="U1" s="92"/>
    </row>
    <row r="2" spans="1:25" ht="46.5" thickTop="1" thickBot="1" x14ac:dyDescent="0.3">
      <c r="A2" s="96" t="s">
        <v>17</v>
      </c>
      <c r="B2" s="83" t="s">
        <v>10</v>
      </c>
      <c r="C2" s="69"/>
      <c r="D2" s="101" t="s">
        <v>18</v>
      </c>
      <c r="E2" s="101" t="s">
        <v>24</v>
      </c>
      <c r="F2" s="101" t="s">
        <v>27</v>
      </c>
      <c r="G2" s="83" t="s">
        <v>10</v>
      </c>
      <c r="H2" s="101" t="s">
        <v>26</v>
      </c>
      <c r="I2" s="101" t="s">
        <v>25</v>
      </c>
      <c r="J2" s="107" t="s">
        <v>12</v>
      </c>
      <c r="K2" s="111" t="s">
        <v>11</v>
      </c>
      <c r="L2" s="111" t="s">
        <v>10</v>
      </c>
      <c r="M2" s="63" t="s">
        <v>9</v>
      </c>
      <c r="N2" s="118" t="s">
        <v>8</v>
      </c>
      <c r="O2" s="63" t="s">
        <v>0</v>
      </c>
      <c r="P2" s="118" t="s">
        <v>7</v>
      </c>
      <c r="Q2" s="62" t="s">
        <v>8</v>
      </c>
      <c r="R2" s="63" t="s">
        <v>9</v>
      </c>
      <c r="S2" s="111" t="s">
        <v>10</v>
      </c>
      <c r="T2" s="111" t="s">
        <v>11</v>
      </c>
      <c r="U2" s="134" t="s">
        <v>12</v>
      </c>
      <c r="V2" s="101" t="s">
        <v>24</v>
      </c>
      <c r="W2" s="101" t="s">
        <v>18</v>
      </c>
      <c r="X2" s="83" t="s">
        <v>10</v>
      </c>
      <c r="Y2" s="83" t="s">
        <v>17</v>
      </c>
    </row>
    <row r="3" spans="1:25" ht="16.5" thickTop="1" thickBot="1" x14ac:dyDescent="0.3">
      <c r="A3" s="93"/>
      <c r="B3" s="98"/>
      <c r="C3" s="102"/>
      <c r="D3" s="100"/>
      <c r="E3" s="98"/>
      <c r="F3" s="99"/>
      <c r="G3" s="98"/>
      <c r="H3" s="98"/>
      <c r="I3" s="98">
        <v>0</v>
      </c>
      <c r="J3" s="106">
        <v>944.11</v>
      </c>
      <c r="K3" s="110"/>
      <c r="L3" s="113">
        <v>0</v>
      </c>
      <c r="M3" s="115">
        <v>0</v>
      </c>
      <c r="N3" s="117">
        <v>11</v>
      </c>
      <c r="O3" s="120">
        <v>10875</v>
      </c>
      <c r="P3" s="122">
        <v>944.11</v>
      </c>
      <c r="Q3" s="124">
        <v>11</v>
      </c>
      <c r="R3" s="127">
        <v>-0.02</v>
      </c>
      <c r="S3" s="129">
        <v>-0.22</v>
      </c>
      <c r="T3" s="131"/>
      <c r="U3" s="133">
        <v>943.89</v>
      </c>
      <c r="V3" s="133"/>
      <c r="W3" s="133"/>
      <c r="X3" s="133"/>
      <c r="Y3" s="63"/>
    </row>
    <row r="4" spans="1:25" ht="16.5" thickTop="1" thickBot="1" x14ac:dyDescent="0.3">
      <c r="A4" s="97">
        <v>942.99368750000008</v>
      </c>
      <c r="B4" s="99">
        <v>-7.400000000000001E-2</v>
      </c>
      <c r="C4" s="70">
        <v>-4.6153409090909092E-2</v>
      </c>
      <c r="D4" s="100">
        <v>-0.04</v>
      </c>
      <c r="E4" s="251">
        <v>1.85</v>
      </c>
      <c r="F4" s="99">
        <v>943.06768750000003</v>
      </c>
      <c r="G4" s="99">
        <v>0</v>
      </c>
      <c r="H4" s="98"/>
      <c r="I4" s="98">
        <v>0</v>
      </c>
      <c r="J4" s="106">
        <v>943.06768750000003</v>
      </c>
      <c r="K4" s="112">
        <v>2.7074999999999998E-3</v>
      </c>
      <c r="L4" s="114">
        <v>6.7687499999999998E-2</v>
      </c>
      <c r="M4" s="116">
        <v>6.1534090909090905E-3</v>
      </c>
      <c r="N4" s="119">
        <v>11</v>
      </c>
      <c r="O4" s="121">
        <v>10900</v>
      </c>
      <c r="P4" s="123">
        <v>943</v>
      </c>
      <c r="Q4" s="126">
        <v>11</v>
      </c>
      <c r="R4" s="127">
        <v>-2.2100000000000002E-2</v>
      </c>
      <c r="S4" s="129">
        <v>-0.24310000000000001</v>
      </c>
      <c r="T4" s="132">
        <v>-9.2400000000000034E-4</v>
      </c>
      <c r="U4" s="133">
        <v>942.75689999999997</v>
      </c>
      <c r="V4" s="133"/>
      <c r="W4" s="127"/>
      <c r="X4" s="127"/>
      <c r="Y4" s="63"/>
    </row>
    <row r="5" spans="1:25" ht="16.5" thickTop="1" thickBot="1" x14ac:dyDescent="0.3">
      <c r="A5" s="97">
        <v>942.11037499999986</v>
      </c>
      <c r="B5" s="99">
        <v>-0.08</v>
      </c>
      <c r="C5" s="70">
        <v>-5.2306818181818183E-2</v>
      </c>
      <c r="D5" s="100">
        <v>-0.04</v>
      </c>
      <c r="E5" s="251">
        <v>2</v>
      </c>
      <c r="F5" s="99">
        <v>942.1903749999999</v>
      </c>
      <c r="G5" s="99">
        <v>0</v>
      </c>
      <c r="H5" s="98"/>
      <c r="I5" s="98">
        <v>0</v>
      </c>
      <c r="J5" s="108">
        <v>942.1903749999999</v>
      </c>
      <c r="K5" s="112">
        <v>2.7074999999999998E-3</v>
      </c>
      <c r="L5" s="114">
        <v>0.135375</v>
      </c>
      <c r="M5" s="116">
        <v>1.2306818181818181E-2</v>
      </c>
      <c r="N5" s="119">
        <v>11</v>
      </c>
      <c r="O5" s="121">
        <v>10925</v>
      </c>
      <c r="P5" s="123">
        <v>942.05499999999995</v>
      </c>
      <c r="Q5" s="125">
        <v>11</v>
      </c>
      <c r="R5" s="128">
        <v>-2.6527272727272729E-2</v>
      </c>
      <c r="S5" s="130">
        <v>-0.2918</v>
      </c>
      <c r="T5" s="112">
        <v>-1.9479999999999996E-3</v>
      </c>
      <c r="U5" s="123">
        <v>941.76319999999998</v>
      </c>
      <c r="V5" s="108">
        <v>4.9820000000000002</v>
      </c>
      <c r="W5" s="135">
        <v>-0.04</v>
      </c>
      <c r="X5" s="135"/>
      <c r="Y5" s="136"/>
    </row>
    <row r="6" spans="1:25" ht="16.5" thickTop="1" thickBot="1" x14ac:dyDescent="0.3">
      <c r="A6" s="66">
        <v>941.42252272727262</v>
      </c>
      <c r="B6" s="64">
        <v>-0.08</v>
      </c>
      <c r="C6" s="70">
        <v>-5.8460227272727275E-2</v>
      </c>
      <c r="D6" s="65">
        <v>-0.04</v>
      </c>
      <c r="E6" s="252">
        <v>3</v>
      </c>
      <c r="F6" s="66">
        <v>941.50252272727266</v>
      </c>
      <c r="G6" s="64">
        <v>1.8460227272727271E-2</v>
      </c>
      <c r="H6" s="158">
        <v>1.8460227272727271E-2</v>
      </c>
      <c r="I6">
        <v>1</v>
      </c>
      <c r="J6" s="56">
        <v>941.48406249999994</v>
      </c>
      <c r="K6" s="18">
        <v>2.7074999999999994E-3</v>
      </c>
      <c r="L6" s="20">
        <v>0.20306249999999998</v>
      </c>
      <c r="M6" s="16">
        <v>1.8460227272727271E-2</v>
      </c>
      <c r="N6" s="19">
        <v>11</v>
      </c>
      <c r="O6" s="12">
        <v>10950</v>
      </c>
      <c r="P6" s="11">
        <v>941.28099999999995</v>
      </c>
      <c r="Q6" s="55">
        <v>11</v>
      </c>
      <c r="R6" s="17">
        <v>-3.0954545454545457E-2</v>
      </c>
      <c r="S6" s="21">
        <v>-0.34050000000000002</v>
      </c>
      <c r="T6" s="18">
        <v>-1.9480000000000009E-3</v>
      </c>
      <c r="U6" s="11">
        <v>940.94049999999993</v>
      </c>
      <c r="V6" s="49">
        <v>5.4379999999999997</v>
      </c>
      <c r="W6" s="49">
        <v>-0.04</v>
      </c>
      <c r="X6" s="49">
        <v>-0.21751999999999999</v>
      </c>
      <c r="Y6" s="66">
        <v>940.72297999999989</v>
      </c>
    </row>
    <row r="7" spans="1:25" ht="16.5" thickTop="1" thickBot="1" x14ac:dyDescent="0.3">
      <c r="A7" s="66">
        <v>940.86877845454546</v>
      </c>
      <c r="B7" s="64">
        <v>-0.11289200000000001</v>
      </c>
      <c r="C7" s="70">
        <v>-6.4613636363636359E-2</v>
      </c>
      <c r="D7" s="65">
        <v>-0.04</v>
      </c>
      <c r="E7" s="252">
        <v>4.3223000000000003</v>
      </c>
      <c r="F7" s="66">
        <v>940.98167045454545</v>
      </c>
      <c r="G7" s="64">
        <v>3.6920454545454541E-2</v>
      </c>
      <c r="H7" s="158">
        <v>2.4613636363636362E-2</v>
      </c>
      <c r="I7">
        <v>1.5</v>
      </c>
      <c r="J7" s="56">
        <v>940.94475</v>
      </c>
      <c r="K7" s="18">
        <v>2.7075000000000003E-3</v>
      </c>
      <c r="L7" s="20">
        <v>0.27074999999999999</v>
      </c>
      <c r="M7" s="16">
        <v>2.4613636363636362E-2</v>
      </c>
      <c r="N7" s="19">
        <v>11</v>
      </c>
      <c r="O7" s="12">
        <v>10975</v>
      </c>
      <c r="P7" s="11">
        <v>940.67399999999998</v>
      </c>
      <c r="Q7" s="55">
        <v>11</v>
      </c>
      <c r="R7" s="17">
        <v>-3.5381818181818188E-2</v>
      </c>
      <c r="S7" s="21">
        <v>-0.38920000000000005</v>
      </c>
      <c r="T7" s="18">
        <v>-1.9480000000000009E-3</v>
      </c>
      <c r="U7" s="11">
        <v>940.28480000000002</v>
      </c>
      <c r="V7" s="49">
        <v>6.0129999999999999</v>
      </c>
      <c r="W7" s="49">
        <v>-0.04</v>
      </c>
      <c r="X7" s="49">
        <v>-0.24052000000000001</v>
      </c>
      <c r="Y7" s="66">
        <v>940.04428000000007</v>
      </c>
    </row>
    <row r="8" spans="1:25" ht="16.5" thickTop="1" thickBot="1" x14ac:dyDescent="0.3">
      <c r="A8" s="66">
        <v>940.50697159090919</v>
      </c>
      <c r="B8" s="64">
        <v>-0.16</v>
      </c>
      <c r="C8" s="70">
        <v>-7.0767045454545457E-2</v>
      </c>
      <c r="D8" s="65">
        <v>-0.04</v>
      </c>
      <c r="E8" s="252">
        <v>6</v>
      </c>
      <c r="F8" s="66">
        <v>940.66697159090916</v>
      </c>
      <c r="G8" s="64">
        <v>6.1534090909090906E-2</v>
      </c>
      <c r="H8" s="158">
        <v>3.0767045454545453E-2</v>
      </c>
      <c r="I8">
        <v>2</v>
      </c>
      <c r="J8" s="56">
        <v>940.60543750000011</v>
      </c>
      <c r="K8" s="18">
        <v>2.7075000000000003E-3</v>
      </c>
      <c r="L8" s="20">
        <v>0.3384375</v>
      </c>
      <c r="M8" s="16">
        <v>3.0767045454545453E-2</v>
      </c>
      <c r="N8" s="19">
        <v>11</v>
      </c>
      <c r="O8" s="12">
        <v>11000</v>
      </c>
      <c r="P8" s="11">
        <v>940.26700000000005</v>
      </c>
      <c r="Q8" s="55">
        <v>11</v>
      </c>
      <c r="R8" s="17">
        <v>-3.9809090909090912E-2</v>
      </c>
      <c r="S8" s="21">
        <v>-0.43790000000000007</v>
      </c>
      <c r="T8" s="18">
        <v>-1.9480000000000009E-3</v>
      </c>
      <c r="U8" s="11">
        <v>939.82910000000004</v>
      </c>
      <c r="V8" s="49">
        <v>6.359</v>
      </c>
      <c r="W8" s="49">
        <v>-0.04</v>
      </c>
      <c r="X8" s="49">
        <v>-0.25436000000000003</v>
      </c>
      <c r="Y8" s="66">
        <v>939.57474000000002</v>
      </c>
    </row>
    <row r="9" spans="1:25" ht="16.5" thickTop="1" thickBot="1" x14ac:dyDescent="0.3">
      <c r="A9" s="66">
        <v>940.24208590909086</v>
      </c>
      <c r="B9" s="64">
        <v>-0.17687999999999998</v>
      </c>
      <c r="C9" s="70">
        <v>-7.6920454545454542E-2</v>
      </c>
      <c r="D9" s="65">
        <v>-0.04</v>
      </c>
      <c r="E9" s="252">
        <v>6.4219999999999997</v>
      </c>
      <c r="F9" s="66">
        <v>940.41896590909084</v>
      </c>
      <c r="G9" s="64">
        <v>7.3840909090909096E-2</v>
      </c>
      <c r="H9" s="158">
        <v>3.6920454545454548E-2</v>
      </c>
      <c r="I9">
        <v>2</v>
      </c>
      <c r="J9" s="56">
        <v>940.34512499999994</v>
      </c>
      <c r="K9" s="18">
        <v>2.7075000000000003E-3</v>
      </c>
      <c r="L9" s="20">
        <v>0.40612500000000001</v>
      </c>
      <c r="M9" s="16">
        <v>3.6920454545454548E-2</v>
      </c>
      <c r="N9" s="19">
        <v>11</v>
      </c>
      <c r="O9" s="12">
        <v>11025</v>
      </c>
      <c r="P9" s="11">
        <v>939.93899999999996</v>
      </c>
      <c r="Q9" s="55">
        <v>11</v>
      </c>
      <c r="R9" s="17">
        <v>-4.4236363636363643E-2</v>
      </c>
      <c r="S9" s="21">
        <v>-0.48660000000000009</v>
      </c>
      <c r="T9" s="18">
        <v>-1.9480000000000009E-3</v>
      </c>
      <c r="U9" s="11">
        <v>939.45240000000001</v>
      </c>
      <c r="V9" s="49">
        <v>6.82</v>
      </c>
      <c r="W9" s="49">
        <v>-0.04</v>
      </c>
      <c r="X9" s="49">
        <v>-0.27280000000000004</v>
      </c>
      <c r="Y9" s="66">
        <v>939.17960000000005</v>
      </c>
    </row>
    <row r="10" spans="1:25" ht="16.5" thickTop="1" thickBot="1" x14ac:dyDescent="0.3">
      <c r="A10" s="187">
        <v>940.04683222727283</v>
      </c>
      <c r="B10" s="188">
        <v>-0.203128</v>
      </c>
      <c r="C10" s="70">
        <v>-8.307386363636364E-2</v>
      </c>
      <c r="D10" s="190">
        <v>-0.04</v>
      </c>
      <c r="E10" s="253">
        <v>7.0781999999999998</v>
      </c>
      <c r="F10" s="188">
        <v>940.24996022727282</v>
      </c>
      <c r="G10" s="188">
        <v>8.6147727272727279E-2</v>
      </c>
      <c r="H10" s="192">
        <v>4.3073863636363639E-2</v>
      </c>
      <c r="I10" s="191">
        <v>2</v>
      </c>
      <c r="J10" s="159">
        <v>940.16381250000006</v>
      </c>
      <c r="K10" s="160">
        <v>2.7075000000000003E-3</v>
      </c>
      <c r="L10" s="161">
        <v>0.47381250000000003</v>
      </c>
      <c r="M10" s="162">
        <v>4.3073863636363639E-2</v>
      </c>
      <c r="N10" s="163">
        <v>11</v>
      </c>
      <c r="O10" s="193">
        <v>11050</v>
      </c>
      <c r="P10" s="164">
        <v>939.69</v>
      </c>
      <c r="Q10" s="165">
        <v>11</v>
      </c>
      <c r="R10" s="166">
        <v>-4.8663636363636374E-2</v>
      </c>
      <c r="S10" s="167">
        <v>-0.53530000000000011</v>
      </c>
      <c r="T10" s="160">
        <v>-1.9480000000000009E-3</v>
      </c>
      <c r="U10" s="164">
        <v>939.15470000000005</v>
      </c>
      <c r="V10" s="168">
        <v>7.2789999999999999</v>
      </c>
      <c r="W10" s="168">
        <v>-4.8663636363636374E-2</v>
      </c>
      <c r="X10" s="168">
        <v>-0.35422260909090919</v>
      </c>
      <c r="Y10" s="194">
        <v>938.80047739090912</v>
      </c>
    </row>
    <row r="11" spans="1:25" ht="16.5" thickTop="1" thickBot="1" x14ac:dyDescent="0.3">
      <c r="A11" s="187">
        <v>939.92420654545458</v>
      </c>
      <c r="B11" s="188">
        <v>-0.23474799999999998</v>
      </c>
      <c r="C11" s="70">
        <v>-8.9227272727272725E-2</v>
      </c>
      <c r="D11" s="190">
        <v>-0.04</v>
      </c>
      <c r="E11" s="253">
        <v>7.8686999999999996</v>
      </c>
      <c r="F11" s="188">
        <v>940.15895454545455</v>
      </c>
      <c r="G11" s="188">
        <v>9.8454545454545447E-2</v>
      </c>
      <c r="H11" s="192">
        <v>4.9227272727272724E-2</v>
      </c>
      <c r="I11" s="191">
        <v>2</v>
      </c>
      <c r="J11" s="159">
        <v>940.06050000000005</v>
      </c>
      <c r="K11" s="160">
        <v>2.7074999999999981E-3</v>
      </c>
      <c r="L11" s="161">
        <v>0.54149999999999998</v>
      </c>
      <c r="M11" s="162">
        <v>4.9227272727272724E-2</v>
      </c>
      <c r="N11" s="163">
        <v>11</v>
      </c>
      <c r="O11" s="193">
        <v>11075</v>
      </c>
      <c r="P11" s="164">
        <v>939.51900000000001</v>
      </c>
      <c r="Q11" s="165">
        <v>11</v>
      </c>
      <c r="R11" s="166">
        <v>-5.3090909090909098E-2</v>
      </c>
      <c r="S11" s="167">
        <v>-0.58400000000000007</v>
      </c>
      <c r="T11" s="160">
        <v>-1.9479999999999986E-3</v>
      </c>
      <c r="U11" s="164">
        <v>938.93500000000006</v>
      </c>
      <c r="V11" s="168">
        <v>7.7380000000000004</v>
      </c>
      <c r="W11" s="168">
        <v>-5.3090909090909098E-2</v>
      </c>
      <c r="X11" s="168">
        <v>-0.41081745454545465</v>
      </c>
      <c r="Y11" s="194">
        <v>938.52418254545455</v>
      </c>
    </row>
    <row r="12" spans="1:25" ht="16.5" thickTop="1" thickBot="1" x14ac:dyDescent="0.3">
      <c r="A12" s="187">
        <v>939.86694886363637</v>
      </c>
      <c r="B12" s="188">
        <v>-0.28000000000000003</v>
      </c>
      <c r="C12" s="70">
        <v>-9.5380681818181823E-2</v>
      </c>
      <c r="D12" s="190">
        <v>-0.04</v>
      </c>
      <c r="E12" s="253">
        <v>9</v>
      </c>
      <c r="F12" s="188">
        <v>940.14694886363634</v>
      </c>
      <c r="G12" s="188">
        <v>0.11076136363636363</v>
      </c>
      <c r="H12" s="192">
        <v>5.5380681818181815E-2</v>
      </c>
      <c r="I12" s="191">
        <v>2</v>
      </c>
      <c r="J12" s="159">
        <v>940.03618749999998</v>
      </c>
      <c r="K12" s="160">
        <v>2.7075000000000003E-3</v>
      </c>
      <c r="L12" s="161">
        <v>0.60918749999999999</v>
      </c>
      <c r="M12" s="162">
        <v>5.5380681818181815E-2</v>
      </c>
      <c r="N12" s="163">
        <v>11</v>
      </c>
      <c r="O12" s="193">
        <v>11100</v>
      </c>
      <c r="P12" s="164">
        <v>939.42700000000002</v>
      </c>
      <c r="Q12" s="165">
        <v>11</v>
      </c>
      <c r="R12" s="166">
        <v>-5.7518181818181822E-2</v>
      </c>
      <c r="S12" s="167">
        <v>-0.63270000000000004</v>
      </c>
      <c r="T12" s="160">
        <v>-1.9479999999999986E-3</v>
      </c>
      <c r="U12" s="164">
        <v>938.79430000000002</v>
      </c>
      <c r="V12" s="168">
        <v>8.1940000000000008</v>
      </c>
      <c r="W12" s="168">
        <v>-5.7518181818181822E-2</v>
      </c>
      <c r="X12" s="168">
        <v>-0.47130398181818189</v>
      </c>
      <c r="Y12" s="194">
        <v>938.32299601818181</v>
      </c>
    </row>
    <row r="13" spans="1:25" ht="16.5" thickTop="1" thickBot="1" x14ac:dyDescent="0.3">
      <c r="A13" s="187">
        <v>939.93294318181825</v>
      </c>
      <c r="B13" s="188">
        <v>-0.28000000000000003</v>
      </c>
      <c r="C13" s="70">
        <v>-0.10153409090909091</v>
      </c>
      <c r="D13" s="190">
        <v>-0.04</v>
      </c>
      <c r="E13" s="253">
        <v>9</v>
      </c>
      <c r="F13" s="188">
        <v>940.21294318181822</v>
      </c>
      <c r="G13" s="188">
        <v>0.12306818181818181</v>
      </c>
      <c r="H13" s="192">
        <v>6.1534090909090906E-2</v>
      </c>
      <c r="I13" s="191">
        <v>2</v>
      </c>
      <c r="J13" s="159">
        <v>940.08987500000001</v>
      </c>
      <c r="K13" s="160">
        <v>2.7075000000000003E-3</v>
      </c>
      <c r="L13" s="161">
        <v>0.676875</v>
      </c>
      <c r="M13" s="162">
        <v>6.1534090909090906E-2</v>
      </c>
      <c r="N13" s="163">
        <v>11</v>
      </c>
      <c r="O13" s="193">
        <v>11125</v>
      </c>
      <c r="P13" s="164">
        <v>939.41300000000001</v>
      </c>
      <c r="Q13" s="165">
        <v>11</v>
      </c>
      <c r="R13" s="166">
        <v>-6.1945454545454547E-2</v>
      </c>
      <c r="S13" s="167">
        <v>-0.68140000000000001</v>
      </c>
      <c r="T13" s="160">
        <v>-1.9479999999999986E-3</v>
      </c>
      <c r="U13" s="164">
        <v>938.73159999999996</v>
      </c>
      <c r="V13" s="168">
        <v>8.6489999999999991</v>
      </c>
      <c r="W13" s="168">
        <v>-6.1945454545454547E-2</v>
      </c>
      <c r="X13" s="168">
        <v>-0.53576623636363629</v>
      </c>
      <c r="Y13" s="194">
        <v>938.1958337636363</v>
      </c>
    </row>
    <row r="14" spans="1:25" ht="16.5" thickTop="1" thickBot="1" x14ac:dyDescent="0.3">
      <c r="A14" s="66">
        <v>940.01794983181821</v>
      </c>
      <c r="B14" s="64">
        <v>-0.28000000000000003</v>
      </c>
      <c r="C14" s="70">
        <v>-0.10299614090909104</v>
      </c>
      <c r="D14" s="65">
        <v>-0.04</v>
      </c>
      <c r="E14" s="252">
        <v>9</v>
      </c>
      <c r="F14" s="66">
        <v>940.29794983181819</v>
      </c>
      <c r="G14" s="64">
        <v>0.12599228181818206</v>
      </c>
      <c r="H14" s="158">
        <v>6.2996140909091031E-2</v>
      </c>
      <c r="I14">
        <v>2</v>
      </c>
      <c r="J14" s="56">
        <v>940.17195755</v>
      </c>
      <c r="K14" s="139">
        <v>0</v>
      </c>
      <c r="L14" s="137">
        <v>0.69295755000000137</v>
      </c>
      <c r="M14" s="138">
        <v>6.2996140909091031E-2</v>
      </c>
      <c r="N14" s="19">
        <v>11</v>
      </c>
      <c r="O14" s="12">
        <v>11150</v>
      </c>
      <c r="P14" s="11">
        <v>939.47900000000004</v>
      </c>
      <c r="Q14" s="55">
        <v>11</v>
      </c>
      <c r="R14" s="141">
        <v>-6.2997374545454635E-2</v>
      </c>
      <c r="S14" s="140">
        <v>-0.69297112000000105</v>
      </c>
      <c r="T14" s="139">
        <v>0</v>
      </c>
      <c r="U14" s="11">
        <v>938.78602888</v>
      </c>
      <c r="V14" s="49">
        <v>9</v>
      </c>
      <c r="W14" s="49">
        <v>-6.2997374545454635E-2</v>
      </c>
      <c r="X14" s="49">
        <v>-0.5669763709090917</v>
      </c>
      <c r="Y14" s="66">
        <v>938.21905250909094</v>
      </c>
    </row>
    <row r="15" spans="1:25" ht="16.5" thickTop="1" thickBot="1" x14ac:dyDescent="0.3">
      <c r="A15" s="66">
        <v>940.16194983181822</v>
      </c>
      <c r="B15" s="64">
        <v>-0.28000000000000003</v>
      </c>
      <c r="C15" s="70">
        <v>-0.10299614090909104</v>
      </c>
      <c r="D15" s="65">
        <v>-0.04</v>
      </c>
      <c r="E15" s="252">
        <v>9</v>
      </c>
      <c r="F15" s="66">
        <v>940.44194983181819</v>
      </c>
      <c r="G15" s="64">
        <v>0.12599228181818206</v>
      </c>
      <c r="H15" s="158">
        <v>6.2996140909091031E-2</v>
      </c>
      <c r="I15">
        <v>2</v>
      </c>
      <c r="J15" s="56">
        <v>940.31595755000001</v>
      </c>
      <c r="K15" s="139">
        <v>0</v>
      </c>
      <c r="L15" s="137">
        <v>0.69295755000000137</v>
      </c>
      <c r="M15" s="138">
        <v>6.2996140909091031E-2</v>
      </c>
      <c r="N15" s="19">
        <v>11</v>
      </c>
      <c r="O15" s="12">
        <v>11175</v>
      </c>
      <c r="P15" s="49">
        <v>939.62300000000005</v>
      </c>
      <c r="Q15" s="55">
        <v>11</v>
      </c>
      <c r="R15" s="141">
        <v>-6.2997374545454635E-2</v>
      </c>
      <c r="S15" s="140">
        <v>-0.69297112000000105</v>
      </c>
      <c r="T15" s="139">
        <v>0</v>
      </c>
      <c r="U15" s="11">
        <v>938.93002888000001</v>
      </c>
      <c r="V15" s="49">
        <v>9</v>
      </c>
      <c r="W15" s="49">
        <v>-6.2997374545454635E-2</v>
      </c>
      <c r="X15" s="49">
        <v>-0.5669763709090917</v>
      </c>
      <c r="Y15" s="66">
        <v>938.36305250909095</v>
      </c>
    </row>
    <row r="16" spans="1:25" ht="16.5" thickTop="1" thickBot="1" x14ac:dyDescent="0.3">
      <c r="A16" s="66">
        <v>940.3839498318182</v>
      </c>
      <c r="B16" s="64">
        <v>-0.28000000000000003</v>
      </c>
      <c r="C16" s="70">
        <v>-0.10299614090909104</v>
      </c>
      <c r="D16" s="65">
        <v>-0.04</v>
      </c>
      <c r="E16" s="252">
        <v>9</v>
      </c>
      <c r="F16" s="66">
        <v>940.66394983181817</v>
      </c>
      <c r="G16" s="64">
        <v>0.12599228181818206</v>
      </c>
      <c r="H16" s="158">
        <v>6.2996140909091031E-2</v>
      </c>
      <c r="I16">
        <v>2</v>
      </c>
      <c r="J16" s="56">
        <v>940.53795754999999</v>
      </c>
      <c r="K16" s="139">
        <v>0</v>
      </c>
      <c r="L16" s="137">
        <v>0.69295755000000137</v>
      </c>
      <c r="M16" s="138">
        <v>6.2996140909091031E-2</v>
      </c>
      <c r="N16" s="19">
        <v>11</v>
      </c>
      <c r="O16" s="12">
        <v>11200</v>
      </c>
      <c r="P16" s="49">
        <v>939.84500000000003</v>
      </c>
      <c r="Q16" s="55">
        <v>11</v>
      </c>
      <c r="R16" s="141">
        <v>-6.2997374545454635E-2</v>
      </c>
      <c r="S16" s="140">
        <v>-0.69297112000000105</v>
      </c>
      <c r="T16" s="139">
        <v>0</v>
      </c>
      <c r="U16" s="11">
        <v>939.15202887999999</v>
      </c>
      <c r="V16" s="49">
        <v>9</v>
      </c>
      <c r="W16" s="49">
        <v>-6.2997374545454635E-2</v>
      </c>
      <c r="X16" s="49">
        <v>-0.5669763709090917</v>
      </c>
      <c r="Y16" s="66">
        <v>938.58505250909093</v>
      </c>
    </row>
    <row r="17" spans="1:25" ht="16.5" thickTop="1" thickBot="1" x14ac:dyDescent="0.3">
      <c r="A17" s="66">
        <v>940.68594983181822</v>
      </c>
      <c r="B17" s="64">
        <v>-0.28000000000000003</v>
      </c>
      <c r="C17" s="70">
        <v>-0.10299614090909104</v>
      </c>
      <c r="D17" s="65">
        <v>-0.04</v>
      </c>
      <c r="E17" s="252">
        <v>9</v>
      </c>
      <c r="F17" s="66">
        <v>940.96594983181819</v>
      </c>
      <c r="G17" s="64">
        <v>0.12599228181818206</v>
      </c>
      <c r="H17" s="158">
        <v>6.2996140909091031E-2</v>
      </c>
      <c r="I17">
        <v>2</v>
      </c>
      <c r="J17" s="56">
        <v>940.83995755000001</v>
      </c>
      <c r="K17" s="139">
        <v>0</v>
      </c>
      <c r="L17" s="137">
        <v>0.69295755000000137</v>
      </c>
      <c r="M17" s="138">
        <v>6.2996140909091031E-2</v>
      </c>
      <c r="N17" s="19">
        <v>11</v>
      </c>
      <c r="O17" s="12">
        <v>11225</v>
      </c>
      <c r="P17" s="49">
        <v>940.14700000000005</v>
      </c>
      <c r="Q17" s="55">
        <v>11</v>
      </c>
      <c r="R17" s="141">
        <v>-6.2997374545454635E-2</v>
      </c>
      <c r="S17" s="140">
        <v>-0.69297112000000105</v>
      </c>
      <c r="T17" s="139">
        <v>0</v>
      </c>
      <c r="U17" s="11">
        <v>939.45402888000001</v>
      </c>
      <c r="V17" s="49">
        <v>9</v>
      </c>
      <c r="W17" s="49">
        <v>-6.2997374545454635E-2</v>
      </c>
      <c r="X17" s="49">
        <v>-0.5669763709090917</v>
      </c>
      <c r="Y17" s="66">
        <v>938.88705250909095</v>
      </c>
    </row>
    <row r="18" spans="1:25" ht="16.5" thickTop="1" thickBot="1" x14ac:dyDescent="0.3">
      <c r="A18" s="187">
        <v>941.06487083181821</v>
      </c>
      <c r="B18" s="231">
        <v>-0.28000000000000003</v>
      </c>
      <c r="C18" s="189">
        <v>-0.10291314090909104</v>
      </c>
      <c r="D18" s="190">
        <v>-0.04</v>
      </c>
      <c r="E18" s="253">
        <v>9</v>
      </c>
      <c r="F18" s="188">
        <v>941.34487083181818</v>
      </c>
      <c r="G18" s="188">
        <v>0.12582628181818209</v>
      </c>
      <c r="H18" s="192">
        <v>6.2913140909091045E-2</v>
      </c>
      <c r="I18" s="191">
        <v>2</v>
      </c>
      <c r="J18" s="159">
        <v>941.21904455000004</v>
      </c>
      <c r="K18" s="160">
        <v>-1.1000000000000261E-3</v>
      </c>
      <c r="L18" s="161">
        <v>0.69204455000000142</v>
      </c>
      <c r="M18" s="162">
        <v>6.2913140909091045E-2</v>
      </c>
      <c r="N18" s="163">
        <v>11</v>
      </c>
      <c r="O18" s="193">
        <v>11250</v>
      </c>
      <c r="P18" s="164">
        <v>940.52700000000004</v>
      </c>
      <c r="Q18" s="165">
        <v>11</v>
      </c>
      <c r="R18" s="166">
        <v>-6.3057738181818271E-2</v>
      </c>
      <c r="S18" s="167">
        <v>-0.69363512000000094</v>
      </c>
      <c r="T18" s="160">
        <v>-7.999999999999339E-4</v>
      </c>
      <c r="U18" s="164">
        <v>939.83336488000009</v>
      </c>
      <c r="V18" s="164">
        <v>8.7569999999999997</v>
      </c>
      <c r="W18" s="164">
        <v>-6.3057738181818271E-2</v>
      </c>
      <c r="X18" s="164">
        <v>-0.55219661325818259</v>
      </c>
      <c r="Y18" s="194">
        <v>939.28116826674193</v>
      </c>
    </row>
    <row r="19" spans="1:25" ht="16.5" thickTop="1" thickBot="1" x14ac:dyDescent="0.3">
      <c r="A19" s="187">
        <v>941.51890909090912</v>
      </c>
      <c r="B19" s="231">
        <v>-0.252</v>
      </c>
      <c r="C19" s="189">
        <v>-9.6454545454545459E-2</v>
      </c>
      <c r="D19" s="190">
        <v>-3.5999999999999997E-2</v>
      </c>
      <c r="E19" s="253">
        <v>9</v>
      </c>
      <c r="F19" s="188">
        <v>941.77090909090907</v>
      </c>
      <c r="G19" s="188">
        <v>0.12090909090909091</v>
      </c>
      <c r="H19" s="192">
        <v>6.0454545454545455E-2</v>
      </c>
      <c r="I19" s="191">
        <v>2</v>
      </c>
      <c r="J19" s="159">
        <v>941.65</v>
      </c>
      <c r="K19" s="160">
        <v>-1.0817820000000556E-3</v>
      </c>
      <c r="L19" s="161">
        <v>0.66500000000000004</v>
      </c>
      <c r="M19" s="162">
        <v>6.0454545454545455E-2</v>
      </c>
      <c r="N19" s="163">
        <v>11</v>
      </c>
      <c r="O19" s="193">
        <v>11275</v>
      </c>
      <c r="P19" s="164">
        <v>940.98500000000001</v>
      </c>
      <c r="Q19" s="165">
        <v>11</v>
      </c>
      <c r="R19" s="166">
        <v>-6.4875920000000087E-2</v>
      </c>
      <c r="S19" s="167">
        <v>-0.71363512000000096</v>
      </c>
      <c r="T19" s="160">
        <v>-8.0000000000000069E-4</v>
      </c>
      <c r="U19" s="164">
        <v>940.27136487999996</v>
      </c>
      <c r="V19" s="164">
        <v>7.4665999999999997</v>
      </c>
      <c r="W19" s="164">
        <v>-6.4875920000000087E-2</v>
      </c>
      <c r="X19" s="164">
        <v>-0.48440254427200063</v>
      </c>
      <c r="Y19" s="194">
        <v>939.78696233572794</v>
      </c>
    </row>
    <row r="20" spans="1:25" ht="16.5" thickTop="1" thickBot="1" x14ac:dyDescent="0.3">
      <c r="A20" s="187">
        <v>941.99400000000003</v>
      </c>
      <c r="B20" s="188">
        <v>-0.224</v>
      </c>
      <c r="C20" s="189">
        <v>-0.09</v>
      </c>
      <c r="D20" s="190">
        <v>-3.2000000000000001E-2</v>
      </c>
      <c r="E20" s="253">
        <v>9</v>
      </c>
      <c r="F20" s="188">
        <v>942.21800000000007</v>
      </c>
      <c r="G20" s="188">
        <v>0.11600000000000001</v>
      </c>
      <c r="H20" s="192">
        <v>5.8000000000000003E-2</v>
      </c>
      <c r="I20" s="191">
        <v>2</v>
      </c>
      <c r="J20" s="159">
        <v>942.10200000000009</v>
      </c>
      <c r="K20" s="160">
        <v>-1.0800000000000009E-3</v>
      </c>
      <c r="L20" s="161">
        <v>0.63800000000000001</v>
      </c>
      <c r="M20" s="162">
        <v>5.8000000000000003E-2</v>
      </c>
      <c r="N20" s="163">
        <v>11</v>
      </c>
      <c r="O20" s="193">
        <v>11300</v>
      </c>
      <c r="P20" s="164">
        <v>941.46400000000006</v>
      </c>
      <c r="Q20" s="165">
        <v>11</v>
      </c>
      <c r="R20" s="166">
        <v>-6.6694101818181903E-2</v>
      </c>
      <c r="S20" s="167">
        <v>-0.73363512000000097</v>
      </c>
      <c r="T20" s="160">
        <v>-8.0000000000000069E-4</v>
      </c>
      <c r="U20" s="164">
        <v>940.73036488000002</v>
      </c>
      <c r="V20" s="168">
        <v>6.1794000000000002</v>
      </c>
      <c r="W20" s="168">
        <v>-6.6694101818181903E-2</v>
      </c>
      <c r="X20" s="168">
        <v>-0.41212953277527326</v>
      </c>
      <c r="Y20" s="194">
        <v>940.3182353472248</v>
      </c>
    </row>
    <row r="21" spans="1:25" ht="16.5" thickTop="1" thickBot="1" x14ac:dyDescent="0.3">
      <c r="A21" s="187">
        <v>942.46745454545453</v>
      </c>
      <c r="B21" s="188">
        <v>-0.14000000000000001</v>
      </c>
      <c r="C21" s="189">
        <v>-8.3454545454545448E-2</v>
      </c>
      <c r="D21" s="190">
        <v>-2.8000000000000001E-2</v>
      </c>
      <c r="E21" s="253">
        <v>6</v>
      </c>
      <c r="F21" s="188">
        <v>942.60745454545452</v>
      </c>
      <c r="G21" s="188">
        <v>5.5454545454545451E-2</v>
      </c>
      <c r="H21" s="192">
        <v>5.5454545454545451E-2</v>
      </c>
      <c r="I21" s="191">
        <v>1</v>
      </c>
      <c r="J21" s="159">
        <v>942.55200000000002</v>
      </c>
      <c r="K21" s="160">
        <v>-1.120000000000001E-3</v>
      </c>
      <c r="L21" s="161">
        <v>0.61</v>
      </c>
      <c r="M21" s="162">
        <v>5.5454545454545451E-2</v>
      </c>
      <c r="N21" s="163">
        <v>11</v>
      </c>
      <c r="O21" s="193">
        <v>11325</v>
      </c>
      <c r="P21" s="164">
        <v>941.94200000000001</v>
      </c>
      <c r="Q21" s="165">
        <v>11</v>
      </c>
      <c r="R21" s="166">
        <v>-6.8512283636363733E-2</v>
      </c>
      <c r="S21" s="167">
        <v>-0.75363512000000099</v>
      </c>
      <c r="T21" s="160">
        <v>-8.0000000000000069E-4</v>
      </c>
      <c r="U21" s="164">
        <v>941.18836487999999</v>
      </c>
      <c r="V21" s="168">
        <v>4.8925999999999998</v>
      </c>
      <c r="W21" s="168">
        <v>-6.8512283636363733E-2</v>
      </c>
      <c r="X21" s="168">
        <v>-0.33520319891927319</v>
      </c>
      <c r="Y21" s="194">
        <v>940.85316168108068</v>
      </c>
    </row>
    <row r="22" spans="1:25" ht="16.5" thickTop="1" thickBot="1" x14ac:dyDescent="0.3">
      <c r="A22" s="232">
        <v>942.92175520000001</v>
      </c>
      <c r="B22" s="233">
        <v>-0.10074480000000001</v>
      </c>
      <c r="C22" s="234">
        <v>-7.6999999999999999E-2</v>
      </c>
      <c r="D22" s="235">
        <v>-2.4E-2</v>
      </c>
      <c r="E22" s="254">
        <v>5.6977000000000002</v>
      </c>
      <c r="F22" s="233">
        <v>943.02250000000004</v>
      </c>
      <c r="G22" s="233">
        <v>7.9500000000000001E-2</v>
      </c>
      <c r="H22" s="192">
        <v>5.2999999999999999E-2</v>
      </c>
      <c r="I22" s="236">
        <v>1.5</v>
      </c>
      <c r="J22" s="237">
        <v>942.94299999999998</v>
      </c>
      <c r="K22" s="238">
        <v>-1.0800000000000009E-3</v>
      </c>
      <c r="L22" s="239">
        <v>0.58299999999999996</v>
      </c>
      <c r="M22" s="240">
        <v>5.2999999999999999E-2</v>
      </c>
      <c r="N22" s="241">
        <v>11</v>
      </c>
      <c r="O22" s="242">
        <v>11350</v>
      </c>
      <c r="P22" s="241">
        <v>942.36</v>
      </c>
      <c r="Q22" s="243">
        <v>11</v>
      </c>
      <c r="R22" s="244">
        <v>-7.0330465454545549E-2</v>
      </c>
      <c r="S22" s="245">
        <v>-0.77363512000000101</v>
      </c>
      <c r="T22" s="238">
        <v>-8.0000000000000069E-4</v>
      </c>
      <c r="U22" s="246">
        <v>941.58636488000002</v>
      </c>
      <c r="V22" s="247">
        <v>3.6088</v>
      </c>
      <c r="W22" s="247">
        <v>-7.0330465454545549E-2</v>
      </c>
      <c r="X22" s="247">
        <v>-0.25380858373236398</v>
      </c>
      <c r="Y22" s="248">
        <v>941.33255629626763</v>
      </c>
    </row>
    <row r="23" spans="1:25" ht="15.75" thickBot="1" x14ac:dyDescent="0.3">
      <c r="A23" s="66">
        <v>943.23041450000005</v>
      </c>
      <c r="B23" s="64">
        <v>-0.10508550000000003</v>
      </c>
      <c r="C23" s="213">
        <v>-7.0000000000000007E-2</v>
      </c>
      <c r="D23" s="65">
        <v>-1.9500000000000003E-2</v>
      </c>
      <c r="E23" s="252">
        <v>5.3890000000000002</v>
      </c>
      <c r="F23" s="66">
        <v>943.33550000000002</v>
      </c>
      <c r="G23" s="64">
        <v>0</v>
      </c>
      <c r="H23" s="65"/>
      <c r="I23">
        <v>0</v>
      </c>
      <c r="J23" s="54">
        <v>943.33550000000002</v>
      </c>
      <c r="K23" s="31">
        <v>-1.0999999999999988E-3</v>
      </c>
      <c r="L23" s="24">
        <v>0.55549999999999999</v>
      </c>
      <c r="M23" s="25">
        <v>5.0500000000000003E-2</v>
      </c>
      <c r="N23" s="9">
        <v>11</v>
      </c>
      <c r="O23" s="26">
        <v>11375</v>
      </c>
      <c r="P23" s="10">
        <v>942.78</v>
      </c>
      <c r="Q23" s="27">
        <v>11</v>
      </c>
      <c r="R23" s="28">
        <v>-7.2099999999999997E-2</v>
      </c>
      <c r="S23" s="29">
        <v>-0.79309999999999992</v>
      </c>
      <c r="T23" s="142">
        <v>-7.7859519999995625E-4</v>
      </c>
      <c r="U23" s="50">
        <v>941.98689999999999</v>
      </c>
      <c r="V23" s="60">
        <v>2.3285</v>
      </c>
      <c r="W23" s="49">
        <v>-7.2099999999999997E-2</v>
      </c>
      <c r="X23" s="49">
        <v>-0.16788485</v>
      </c>
      <c r="Y23" s="66">
        <v>941.81901515000004</v>
      </c>
    </row>
    <row r="24" spans="1:25" ht="16.5" thickTop="1" thickBot="1" x14ac:dyDescent="0.3">
      <c r="A24" s="68"/>
      <c r="B24" s="64"/>
      <c r="C24" s="70">
        <v>-4.9045692219573903E-2</v>
      </c>
      <c r="D24" s="65"/>
      <c r="F24" s="66">
        <v>943.72950261441542</v>
      </c>
      <c r="G24" s="64">
        <v>0</v>
      </c>
      <c r="H24" s="65"/>
      <c r="I24">
        <v>0</v>
      </c>
      <c r="J24" s="54">
        <v>943.72950261441542</v>
      </c>
      <c r="K24" s="31">
        <v>-6.3989542338748428E-4</v>
      </c>
      <c r="L24" s="24">
        <v>0.53950261441531289</v>
      </c>
      <c r="M24" s="25">
        <v>4.9045692219573903E-2</v>
      </c>
      <c r="N24" s="9">
        <v>11</v>
      </c>
      <c r="O24" s="26">
        <v>11400</v>
      </c>
      <c r="P24" s="9">
        <v>943.19</v>
      </c>
      <c r="Q24" s="27">
        <v>11</v>
      </c>
      <c r="R24" s="28">
        <v>-7.2393636867276456E-2</v>
      </c>
      <c r="S24" s="29">
        <v>-0.79633000554004107</v>
      </c>
      <c r="T24" s="142">
        <v>-1.2920022160164634E-4</v>
      </c>
      <c r="U24" s="50">
        <v>942.39366999445997</v>
      </c>
      <c r="V24" s="60"/>
      <c r="W24" s="60"/>
      <c r="X24" s="60"/>
      <c r="Y24" s="68"/>
    </row>
    <row r="25" spans="1:25" ht="15.75" thickTop="1" x14ac:dyDescent="0.25"/>
  </sheetData>
  <mergeCells count="1">
    <mergeCell ref="O1:P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BDB06-6981-42C0-8B1E-C841489D7808}">
  <dimension ref="A1:D23"/>
  <sheetViews>
    <sheetView workbookViewId="0">
      <selection activeCell="A10" sqref="A10:D10"/>
    </sheetView>
  </sheetViews>
  <sheetFormatPr defaultRowHeight="15" x14ac:dyDescent="0.25"/>
  <sheetData>
    <row r="1" spans="1:4" ht="15.75" thickBot="1" x14ac:dyDescent="0.3">
      <c r="A1" s="63" t="s">
        <v>9</v>
      </c>
      <c r="B1" s="63" t="s">
        <v>0</v>
      </c>
      <c r="C1" s="118" t="s">
        <v>7</v>
      </c>
      <c r="D1" s="63" t="s">
        <v>9</v>
      </c>
    </row>
    <row r="2" spans="1:4" ht="15.75" thickBot="1" x14ac:dyDescent="0.3">
      <c r="A2" s="255">
        <v>0</v>
      </c>
      <c r="B2" s="120">
        <v>10875</v>
      </c>
      <c r="C2" s="122">
        <v>944.11</v>
      </c>
      <c r="D2" s="262">
        <v>-0.02</v>
      </c>
    </row>
    <row r="3" spans="1:4" ht="15.75" thickBot="1" x14ac:dyDescent="0.3">
      <c r="A3" s="256">
        <v>6.1534090909090905E-3</v>
      </c>
      <c r="B3" s="121">
        <v>10900</v>
      </c>
      <c r="C3" s="123">
        <v>943</v>
      </c>
      <c r="D3" s="262">
        <v>-2.2100000000000002E-2</v>
      </c>
    </row>
    <row r="4" spans="1:4" ht="15.75" thickBot="1" x14ac:dyDescent="0.3">
      <c r="A4" s="256">
        <v>1.2306818181818181E-2</v>
      </c>
      <c r="B4" s="121">
        <v>10925</v>
      </c>
      <c r="C4" s="123">
        <v>942.05499999999995</v>
      </c>
      <c r="D4" s="256">
        <v>-2.6527272727272729E-2</v>
      </c>
    </row>
    <row r="5" spans="1:4" x14ac:dyDescent="0.25">
      <c r="A5" s="257">
        <v>1.8460227272727271E-2</v>
      </c>
      <c r="B5" s="12">
        <v>10950</v>
      </c>
      <c r="C5" s="11">
        <v>941.28099999999995</v>
      </c>
      <c r="D5" s="257">
        <v>-3.0954545454545457E-2</v>
      </c>
    </row>
    <row r="6" spans="1:4" x14ac:dyDescent="0.25">
      <c r="A6" s="257">
        <v>2.4613636363636362E-2</v>
      </c>
      <c r="B6" s="12">
        <v>10975</v>
      </c>
      <c r="C6" s="11">
        <v>940.67399999999998</v>
      </c>
      <c r="D6" s="257">
        <v>-3.5381818181818188E-2</v>
      </c>
    </row>
    <row r="7" spans="1:4" x14ac:dyDescent="0.25">
      <c r="A7" s="257">
        <v>3.0767045454545453E-2</v>
      </c>
      <c r="B7" s="12">
        <v>11000</v>
      </c>
      <c r="C7" s="11">
        <v>940.26700000000005</v>
      </c>
      <c r="D7" s="257">
        <v>-3.9809090909090912E-2</v>
      </c>
    </row>
    <row r="8" spans="1:4" x14ac:dyDescent="0.25">
      <c r="A8" s="257">
        <v>3.6920454545454548E-2</v>
      </c>
      <c r="B8" s="12">
        <v>11025</v>
      </c>
      <c r="C8" s="11">
        <v>939.93899999999996</v>
      </c>
      <c r="D8" s="257">
        <v>-4.4236363636363643E-2</v>
      </c>
    </row>
    <row r="9" spans="1:4" x14ac:dyDescent="0.25">
      <c r="A9" s="258">
        <v>4.3073863636363639E-2</v>
      </c>
      <c r="B9" s="193">
        <v>11050</v>
      </c>
      <c r="C9" s="164">
        <v>939.69</v>
      </c>
      <c r="D9" s="258">
        <v>-4.8663636363636374E-2</v>
      </c>
    </row>
    <row r="10" spans="1:4" x14ac:dyDescent="0.25">
      <c r="A10" s="258">
        <v>4.9227272727272724E-2</v>
      </c>
      <c r="B10" s="193">
        <v>11075</v>
      </c>
      <c r="C10" s="164">
        <v>939.51900000000001</v>
      </c>
      <c r="D10" s="258">
        <v>-5.3090909090909098E-2</v>
      </c>
    </row>
    <row r="11" spans="1:4" x14ac:dyDescent="0.25">
      <c r="A11" s="258">
        <v>5.5380681818181815E-2</v>
      </c>
      <c r="B11" s="193">
        <v>11100</v>
      </c>
      <c r="C11" s="164">
        <v>939.42700000000002</v>
      </c>
      <c r="D11" s="258">
        <v>-5.7518181818181822E-2</v>
      </c>
    </row>
    <row r="12" spans="1:4" x14ac:dyDescent="0.25">
      <c r="A12" s="258">
        <v>6.1534090909090906E-2</v>
      </c>
      <c r="B12" s="193">
        <v>11125</v>
      </c>
      <c r="C12" s="164">
        <v>939.41300000000001</v>
      </c>
      <c r="D12" s="258">
        <v>-6.1945454545454547E-2</v>
      </c>
    </row>
    <row r="13" spans="1:4" x14ac:dyDescent="0.25">
      <c r="A13" s="259">
        <v>6.2996140909091031E-2</v>
      </c>
      <c r="B13" s="12">
        <v>11150</v>
      </c>
      <c r="C13" s="11">
        <v>939.47900000000004</v>
      </c>
      <c r="D13" s="259">
        <v>-6.2997374545454635E-2</v>
      </c>
    </row>
    <row r="14" spans="1:4" x14ac:dyDescent="0.25">
      <c r="A14" s="259">
        <v>6.2996140909091031E-2</v>
      </c>
      <c r="B14" s="12">
        <v>11175</v>
      </c>
      <c r="C14" s="49">
        <v>939.62300000000005</v>
      </c>
      <c r="D14" s="259">
        <v>-6.2997374545454635E-2</v>
      </c>
    </row>
    <row r="15" spans="1:4" x14ac:dyDescent="0.25">
      <c r="A15" s="259">
        <v>6.2996140909091031E-2</v>
      </c>
      <c r="B15" s="12">
        <v>11200</v>
      </c>
      <c r="C15" s="49">
        <v>939.84500000000003</v>
      </c>
      <c r="D15" s="259">
        <v>-6.2997374545454635E-2</v>
      </c>
    </row>
    <row r="16" spans="1:4" x14ac:dyDescent="0.25">
      <c r="A16" s="259">
        <v>6.2996140909091031E-2</v>
      </c>
      <c r="B16" s="12">
        <v>11225</v>
      </c>
      <c r="C16" s="49">
        <v>940.14700000000005</v>
      </c>
      <c r="D16" s="259">
        <v>-6.2997374545454635E-2</v>
      </c>
    </row>
    <row r="17" spans="1:4" x14ac:dyDescent="0.25">
      <c r="A17" s="258">
        <v>6.2913140909091045E-2</v>
      </c>
      <c r="B17" s="193">
        <v>11250</v>
      </c>
      <c r="C17" s="164">
        <v>940.52700000000004</v>
      </c>
      <c r="D17" s="258">
        <v>-6.3057738181818271E-2</v>
      </c>
    </row>
    <row r="18" spans="1:4" x14ac:dyDescent="0.25">
      <c r="A18" s="258">
        <v>6.0454545454545455E-2</v>
      </c>
      <c r="B18" s="193">
        <v>11275</v>
      </c>
      <c r="C18" s="164">
        <v>940.98500000000001</v>
      </c>
      <c r="D18" s="258">
        <v>-6.4875920000000087E-2</v>
      </c>
    </row>
    <row r="19" spans="1:4" x14ac:dyDescent="0.25">
      <c r="A19" s="258">
        <v>5.8000000000000003E-2</v>
      </c>
      <c r="B19" s="193">
        <v>11300</v>
      </c>
      <c r="C19" s="164">
        <v>941.46400000000006</v>
      </c>
      <c r="D19" s="258">
        <v>-6.6694101818181903E-2</v>
      </c>
    </row>
    <row r="20" spans="1:4" x14ac:dyDescent="0.25">
      <c r="A20" s="258">
        <v>5.5454545454545451E-2</v>
      </c>
      <c r="B20" s="193">
        <v>11325</v>
      </c>
      <c r="C20" s="164">
        <v>941.94200000000001</v>
      </c>
      <c r="D20" s="258">
        <v>-6.8512283636363733E-2</v>
      </c>
    </row>
    <row r="21" spans="1:4" ht="15.75" thickBot="1" x14ac:dyDescent="0.3">
      <c r="A21" s="260">
        <v>5.2999999999999999E-2</v>
      </c>
      <c r="B21" s="242">
        <v>11350</v>
      </c>
      <c r="C21" s="241">
        <v>942.36</v>
      </c>
      <c r="D21" s="260">
        <v>-7.0330465454545549E-2</v>
      </c>
    </row>
    <row r="22" spans="1:4" x14ac:dyDescent="0.25">
      <c r="A22" s="261">
        <v>5.0500000000000003E-2</v>
      </c>
      <c r="B22" s="26">
        <v>11375</v>
      </c>
      <c r="C22" s="10">
        <v>942.78</v>
      </c>
      <c r="D22" s="261">
        <v>-7.2099999999999997E-2</v>
      </c>
    </row>
    <row r="23" spans="1:4" x14ac:dyDescent="0.25">
      <c r="A23" s="261">
        <v>4.9045692219573903E-2</v>
      </c>
      <c r="B23" s="26">
        <v>11400</v>
      </c>
      <c r="C23" s="9">
        <v>943.19</v>
      </c>
      <c r="D23" s="261">
        <v>-7.2393636867276456E-2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Sheet2</vt:lpstr>
      <vt:lpstr>Sheet3</vt:lpstr>
      <vt:lpstr>Sheet_OLD</vt:lpstr>
      <vt:lpstr>Sheet1 (3)</vt:lpstr>
      <vt:lpstr>DECK ELEV</vt:lpstr>
      <vt:lpstr>Sheet1 (2)</vt:lpstr>
      <vt:lpstr>Sheet4</vt:lpstr>
      <vt:lpstr>Sheet1</vt:lpstr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Freeman, Garret</dc:creator>
  <cp:lastModifiedBy>Freeman, Garret</cp:lastModifiedBy>
  <dcterms:created xsi:type="dcterms:W3CDTF">2025-06-24T11:39:15Z</dcterms:created>
  <dcterms:modified xsi:type="dcterms:W3CDTF">2025-10-06T17:22:36Z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