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freeman\d0451592\"/>
    </mc:Choice>
  </mc:AlternateContent>
  <xr:revisionPtr revIDLastSave="0" documentId="13_ncr:1_{3B16F2A6-CA45-4109-B9CB-5367E1114284}" xr6:coauthVersionLast="47" xr6:coauthVersionMax="47" xr10:uidLastSave="{00000000-0000-0000-0000-000000000000}"/>
  <bookViews>
    <workbookView xWindow="28680" yWindow="-4560" windowWidth="29040" windowHeight="15720" activeTab="1" xr2:uid="{0F285A1D-6ECA-4D1D-83FF-2ADAD5B9C0DB}"/>
  </bookViews>
  <sheets>
    <sheet name="Sheet2" sheetId="2" r:id="rId1"/>
    <sheet name="Sheet3" sheetId="3" r:id="rId2"/>
    <sheet name="Sheet1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4" l="1"/>
  <c r="G15" i="4"/>
  <c r="G14" i="4"/>
  <c r="G13" i="4"/>
  <c r="G12" i="4"/>
  <c r="G5" i="4"/>
  <c r="G6" i="4"/>
  <c r="G7" i="4"/>
  <c r="G8" i="4"/>
  <c r="G9" i="4"/>
  <c r="G10" i="4"/>
  <c r="G11" i="4"/>
  <c r="X7" i="4"/>
  <c r="B24" i="4"/>
  <c r="B23" i="4"/>
  <c r="B22" i="4"/>
  <c r="B21" i="4"/>
  <c r="B20" i="4"/>
  <c r="B19" i="4"/>
  <c r="B18" i="4"/>
  <c r="C5" i="4"/>
  <c r="B5" i="4" s="1"/>
  <c r="C6" i="4"/>
  <c r="B6" i="4" s="1"/>
  <c r="C7" i="4"/>
  <c r="B7" i="4" s="1"/>
  <c r="C8" i="4"/>
  <c r="B8" i="4" s="1"/>
  <c r="C9" i="4"/>
  <c r="B9" i="4" s="1"/>
  <c r="C10" i="4"/>
  <c r="B10" i="4" s="1"/>
  <c r="C4" i="4"/>
  <c r="F6" i="4"/>
  <c r="F7" i="4"/>
  <c r="F8" i="4"/>
  <c r="F9" i="4"/>
  <c r="F10" i="4"/>
  <c r="F5" i="4"/>
  <c r="H24" i="4"/>
  <c r="F24" i="4" s="1"/>
  <c r="H25" i="4"/>
  <c r="F25" i="4" s="1"/>
  <c r="W24" i="4"/>
  <c r="X24" i="4" s="1"/>
  <c r="X9" i="4"/>
  <c r="X10" i="4"/>
  <c r="X8" i="4"/>
  <c r="AF27" i="4" l="1"/>
  <c r="AE30" i="4" s="1"/>
  <c r="AE31" i="4" s="1"/>
  <c r="S25" i="4"/>
  <c r="U25" i="4" s="1"/>
  <c r="L25" i="4"/>
  <c r="J25" i="4" s="1"/>
  <c r="E25" i="4" s="1"/>
  <c r="S24" i="4"/>
  <c r="U24" i="4" s="1"/>
  <c r="Y24" i="4" s="1"/>
  <c r="L24" i="4"/>
  <c r="S5" i="4"/>
  <c r="U5" i="4" s="1"/>
  <c r="S4" i="4"/>
  <c r="U4" i="4" s="1"/>
  <c r="L4" i="4"/>
  <c r="L5" i="4" s="1"/>
  <c r="L6" i="4" s="1"/>
  <c r="C4" i="3"/>
  <c r="D4" i="3" s="1"/>
  <c r="K24" i="3"/>
  <c r="J24" i="3"/>
  <c r="L24" i="3" s="1"/>
  <c r="J23" i="3"/>
  <c r="L23" i="3" s="1"/>
  <c r="L4" i="3"/>
  <c r="L3" i="3"/>
  <c r="A3" i="3"/>
  <c r="A24" i="3"/>
  <c r="J3" i="3"/>
  <c r="K4" i="3" s="1"/>
  <c r="C3" i="3"/>
  <c r="J4" i="3"/>
  <c r="J5" i="3" s="1"/>
  <c r="L5" i="3" s="1"/>
  <c r="C46" i="3"/>
  <c r="C44" i="3"/>
  <c r="J46" i="3"/>
  <c r="J44" i="3"/>
  <c r="C30" i="3"/>
  <c r="J30" i="3"/>
  <c r="J31" i="3"/>
  <c r="C31" i="3"/>
  <c r="C24" i="3"/>
  <c r="C23" i="3"/>
  <c r="A23" i="3" s="1"/>
  <c r="C33" i="3"/>
  <c r="J33" i="3"/>
  <c r="C40" i="3"/>
  <c r="C38" i="3"/>
  <c r="C36" i="3"/>
  <c r="J40" i="3"/>
  <c r="J38" i="3"/>
  <c r="J36" i="3"/>
  <c r="J48" i="3"/>
  <c r="C48" i="3"/>
  <c r="J42" i="3"/>
  <c r="C42" i="3"/>
  <c r="J34" i="3"/>
  <c r="C34" i="3"/>
  <c r="J32" i="3"/>
  <c r="C32" i="3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6" i="2"/>
  <c r="E7" i="2"/>
  <c r="E4" i="2"/>
  <c r="E5" i="2"/>
  <c r="E3" i="2"/>
  <c r="E2" i="2"/>
  <c r="K25" i="4" l="1"/>
  <c r="J4" i="4"/>
  <c r="E4" i="4" s="1"/>
  <c r="S6" i="4"/>
  <c r="U6" i="4" s="1"/>
  <c r="K6" i="4"/>
  <c r="J6" i="4"/>
  <c r="E6" i="4" s="1"/>
  <c r="A6" i="4" s="1"/>
  <c r="M6" i="4"/>
  <c r="L7" i="4"/>
  <c r="J24" i="4"/>
  <c r="E24" i="4" s="1"/>
  <c r="A24" i="4" s="1"/>
  <c r="M5" i="4"/>
  <c r="K5" i="4"/>
  <c r="J5" i="4"/>
  <c r="E5" i="4" s="1"/>
  <c r="A5" i="4" s="1"/>
  <c r="T25" i="4"/>
  <c r="T5" i="4"/>
  <c r="C5" i="3"/>
  <c r="D5" i="3"/>
  <c r="A4" i="3"/>
  <c r="B4" i="3"/>
  <c r="A5" i="3"/>
  <c r="K44" i="3"/>
  <c r="B44" i="3"/>
  <c r="B46" i="3"/>
  <c r="K5" i="3"/>
  <c r="I5" i="3"/>
  <c r="J6" i="3"/>
  <c r="L6" i="3" s="1"/>
  <c r="K46" i="3"/>
  <c r="B32" i="3"/>
  <c r="K34" i="3"/>
  <c r="B38" i="3"/>
  <c r="K31" i="3"/>
  <c r="B31" i="3"/>
  <c r="K32" i="3"/>
  <c r="B24" i="3"/>
  <c r="B34" i="3"/>
  <c r="B36" i="3"/>
  <c r="K42" i="3"/>
  <c r="B48" i="3"/>
  <c r="K48" i="3"/>
  <c r="K36" i="3"/>
  <c r="K33" i="3"/>
  <c r="B33" i="3"/>
  <c r="K38" i="3"/>
  <c r="K40" i="3"/>
  <c r="B40" i="3"/>
  <c r="B42" i="3"/>
  <c r="T6" i="4" l="1"/>
  <c r="S7" i="4"/>
  <c r="R6" i="4"/>
  <c r="L8" i="4"/>
  <c r="M7" i="4"/>
  <c r="K7" i="4"/>
  <c r="J7" i="4"/>
  <c r="E7" i="4" s="1"/>
  <c r="A7" i="4" s="1"/>
  <c r="C6" i="3"/>
  <c r="B5" i="3"/>
  <c r="K6" i="3"/>
  <c r="I6" i="3"/>
  <c r="J7" i="3"/>
  <c r="L7" i="3" s="1"/>
  <c r="S8" i="4" l="1"/>
  <c r="U7" i="4"/>
  <c r="Y7" i="4" s="1"/>
  <c r="T7" i="4"/>
  <c r="R7" i="4"/>
  <c r="M8" i="4"/>
  <c r="K8" i="4"/>
  <c r="J8" i="4"/>
  <c r="E8" i="4" s="1"/>
  <c r="A8" i="4" s="1"/>
  <c r="L9" i="4"/>
  <c r="D6" i="3"/>
  <c r="C7" i="3"/>
  <c r="B6" i="3"/>
  <c r="A6" i="3"/>
  <c r="K7" i="3"/>
  <c r="J8" i="3"/>
  <c r="L8" i="3" s="1"/>
  <c r="I7" i="3"/>
  <c r="R8" i="4" l="1"/>
  <c r="U8" i="4"/>
  <c r="Y8" i="4" s="1"/>
  <c r="S9" i="4"/>
  <c r="T8" i="4"/>
  <c r="L10" i="4"/>
  <c r="M9" i="4"/>
  <c r="K9" i="4"/>
  <c r="J9" i="4"/>
  <c r="E9" i="4" s="1"/>
  <c r="A9" i="4" s="1"/>
  <c r="D7" i="3"/>
  <c r="B7" i="3"/>
  <c r="C8" i="3"/>
  <c r="A7" i="3"/>
  <c r="I8" i="3"/>
  <c r="J9" i="3"/>
  <c r="L9" i="3" s="1"/>
  <c r="K8" i="3"/>
  <c r="S10" i="4" l="1"/>
  <c r="T9" i="4"/>
  <c r="U9" i="4"/>
  <c r="Y9" i="4" s="1"/>
  <c r="R9" i="4"/>
  <c r="M10" i="4"/>
  <c r="K10" i="4"/>
  <c r="J10" i="4"/>
  <c r="E10" i="4" s="1"/>
  <c r="A10" i="4" s="1"/>
  <c r="L11" i="4"/>
  <c r="C9" i="3"/>
  <c r="D8" i="3"/>
  <c r="B8" i="3"/>
  <c r="A8" i="3"/>
  <c r="K9" i="3"/>
  <c r="I9" i="3"/>
  <c r="J10" i="3"/>
  <c r="L10" i="3" s="1"/>
  <c r="U10" i="4" l="1"/>
  <c r="Y10" i="4" s="1"/>
  <c r="T10" i="4"/>
  <c r="S11" i="4"/>
  <c r="R10" i="4"/>
  <c r="K11" i="4"/>
  <c r="J11" i="4"/>
  <c r="M11" i="4"/>
  <c r="H11" i="4" s="1"/>
  <c r="L12" i="4"/>
  <c r="C10" i="3"/>
  <c r="D9" i="3"/>
  <c r="B9" i="3"/>
  <c r="A9" i="3"/>
  <c r="K10" i="3"/>
  <c r="J11" i="3"/>
  <c r="L11" i="3" s="1"/>
  <c r="I10" i="3"/>
  <c r="F11" i="4" l="1"/>
  <c r="C11" i="4"/>
  <c r="B11" i="4" s="1"/>
  <c r="E11" i="4"/>
  <c r="S12" i="4"/>
  <c r="R11" i="4"/>
  <c r="W11" i="4" s="1"/>
  <c r="X11" i="4" s="1"/>
  <c r="U11" i="4"/>
  <c r="T11" i="4"/>
  <c r="L13" i="4"/>
  <c r="M12" i="4"/>
  <c r="H12" i="4" s="1"/>
  <c r="K12" i="4"/>
  <c r="J12" i="4"/>
  <c r="C11" i="3"/>
  <c r="D10" i="3"/>
  <c r="B10" i="3"/>
  <c r="A10" i="3"/>
  <c r="K11" i="3"/>
  <c r="J12" i="3"/>
  <c r="L12" i="3" s="1"/>
  <c r="I11" i="3"/>
  <c r="A11" i="4" l="1"/>
  <c r="F12" i="4"/>
  <c r="E12" i="4" s="1"/>
  <c r="C12" i="4"/>
  <c r="B12" i="4" s="1"/>
  <c r="Y11" i="4"/>
  <c r="S13" i="4"/>
  <c r="U12" i="4"/>
  <c r="T12" i="4"/>
  <c r="R12" i="4"/>
  <c r="W12" i="4" s="1"/>
  <c r="X12" i="4" s="1"/>
  <c r="M13" i="4"/>
  <c r="H13" i="4" s="1"/>
  <c r="K13" i="4"/>
  <c r="J13" i="4"/>
  <c r="L14" i="4"/>
  <c r="C12" i="3"/>
  <c r="B11" i="3"/>
  <c r="A11" i="3"/>
  <c r="D11" i="3"/>
  <c r="K12" i="3"/>
  <c r="I12" i="3"/>
  <c r="J13" i="3"/>
  <c r="L13" i="3" s="1"/>
  <c r="F13" i="4" l="1"/>
  <c r="E13" i="4" s="1"/>
  <c r="C13" i="4"/>
  <c r="B13" i="4" s="1"/>
  <c r="Y12" i="4"/>
  <c r="A12" i="4"/>
  <c r="R13" i="4"/>
  <c r="W13" i="4" s="1"/>
  <c r="X13" i="4" s="1"/>
  <c r="U13" i="4"/>
  <c r="T13" i="4"/>
  <c r="S14" i="4"/>
  <c r="L15" i="4"/>
  <c r="M14" i="4"/>
  <c r="H14" i="4" s="1"/>
  <c r="K14" i="4"/>
  <c r="J14" i="4"/>
  <c r="D12" i="3"/>
  <c r="A12" i="3"/>
  <c r="C13" i="3"/>
  <c r="B12" i="3"/>
  <c r="K13" i="3"/>
  <c r="I13" i="3"/>
  <c r="J14" i="3"/>
  <c r="L14" i="3" s="1"/>
  <c r="A13" i="4" l="1"/>
  <c r="F14" i="4"/>
  <c r="C14" i="4"/>
  <c r="B14" i="4" s="1"/>
  <c r="E14" i="4"/>
  <c r="Y13" i="4"/>
  <c r="S15" i="4"/>
  <c r="T14" i="4"/>
  <c r="U14" i="4"/>
  <c r="R14" i="4"/>
  <c r="W14" i="4" s="1"/>
  <c r="X14" i="4" s="1"/>
  <c r="Y14" i="4" s="1"/>
  <c r="M15" i="4"/>
  <c r="H15" i="4" s="1"/>
  <c r="K15" i="4"/>
  <c r="J15" i="4"/>
  <c r="L16" i="4"/>
  <c r="C14" i="3"/>
  <c r="D13" i="3"/>
  <c r="B13" i="3"/>
  <c r="A13" i="3"/>
  <c r="K14" i="3"/>
  <c r="I14" i="3"/>
  <c r="J15" i="3"/>
  <c r="A14" i="4" l="1"/>
  <c r="F15" i="4"/>
  <c r="E15" i="4" s="1"/>
  <c r="C15" i="4"/>
  <c r="B15" i="4" s="1"/>
  <c r="U15" i="4"/>
  <c r="R15" i="4"/>
  <c r="W15" i="4" s="1"/>
  <c r="X15" i="4" s="1"/>
  <c r="S16" i="4"/>
  <c r="T15" i="4"/>
  <c r="K16" i="4"/>
  <c r="J16" i="4"/>
  <c r="M16" i="4"/>
  <c r="L17" i="4"/>
  <c r="C15" i="3"/>
  <c r="B14" i="3"/>
  <c r="D14" i="3"/>
  <c r="A14" i="3"/>
  <c r="L15" i="3"/>
  <c r="J16" i="3"/>
  <c r="K15" i="3"/>
  <c r="I15" i="3"/>
  <c r="A15" i="4" l="1"/>
  <c r="Y15" i="4"/>
  <c r="U16" i="4"/>
  <c r="S17" i="4"/>
  <c r="R16" i="4"/>
  <c r="T16" i="4"/>
  <c r="L18" i="4"/>
  <c r="M17" i="4"/>
  <c r="K17" i="4"/>
  <c r="J17" i="4"/>
  <c r="J17" i="3"/>
  <c r="K16" i="3"/>
  <c r="L16" i="3"/>
  <c r="I16" i="3"/>
  <c r="C16" i="3"/>
  <c r="D15" i="3"/>
  <c r="B15" i="3"/>
  <c r="A15" i="3"/>
  <c r="S18" i="4" l="1"/>
  <c r="U17" i="4"/>
  <c r="T17" i="4"/>
  <c r="R17" i="4"/>
  <c r="M18" i="4"/>
  <c r="H18" i="4" s="1"/>
  <c r="F18" i="4" s="1"/>
  <c r="K18" i="4"/>
  <c r="J18" i="4"/>
  <c r="L19" i="4"/>
  <c r="D16" i="3"/>
  <c r="A16" i="3"/>
  <c r="B16" i="3"/>
  <c r="C17" i="3"/>
  <c r="J18" i="3"/>
  <c r="K17" i="3"/>
  <c r="I17" i="3"/>
  <c r="L17" i="3"/>
  <c r="E18" i="4" l="1"/>
  <c r="A18" i="4" s="1"/>
  <c r="R18" i="4"/>
  <c r="W18" i="4" s="1"/>
  <c r="X18" i="4" s="1"/>
  <c r="U18" i="4"/>
  <c r="T18" i="4"/>
  <c r="S19" i="4"/>
  <c r="L20" i="4"/>
  <c r="M19" i="4"/>
  <c r="H19" i="4" s="1"/>
  <c r="F19" i="4" s="1"/>
  <c r="K19" i="4"/>
  <c r="J19" i="4"/>
  <c r="J19" i="3"/>
  <c r="K18" i="3"/>
  <c r="L18" i="3"/>
  <c r="I18" i="3"/>
  <c r="A17" i="3"/>
  <c r="C18" i="3"/>
  <c r="B17" i="3"/>
  <c r="D17" i="3"/>
  <c r="E19" i="4" l="1"/>
  <c r="A19" i="4" s="1"/>
  <c r="Y18" i="4"/>
  <c r="S20" i="4"/>
  <c r="U19" i="4"/>
  <c r="R19" i="4"/>
  <c r="W19" i="4" s="1"/>
  <c r="X19" i="4" s="1"/>
  <c r="Y19" i="4" s="1"/>
  <c r="T19" i="4"/>
  <c r="M20" i="4"/>
  <c r="H20" i="4" s="1"/>
  <c r="F20" i="4" s="1"/>
  <c r="K20" i="4"/>
  <c r="J20" i="4"/>
  <c r="L21" i="4"/>
  <c r="C19" i="3"/>
  <c r="B18" i="3"/>
  <c r="D18" i="3"/>
  <c r="A18" i="3"/>
  <c r="L19" i="3"/>
  <c r="I19" i="3"/>
  <c r="K19" i="3"/>
  <c r="J20" i="3"/>
  <c r="E20" i="4" l="1"/>
  <c r="A20" i="4" s="1"/>
  <c r="U20" i="4"/>
  <c r="T20" i="4"/>
  <c r="R20" i="4"/>
  <c r="W20" i="4" s="1"/>
  <c r="X20" i="4" s="1"/>
  <c r="Y20" i="4" s="1"/>
  <c r="S21" i="4"/>
  <c r="K21" i="4"/>
  <c r="J21" i="4"/>
  <c r="M21" i="4"/>
  <c r="H21" i="4" s="1"/>
  <c r="F21" i="4" s="1"/>
  <c r="L22" i="4"/>
  <c r="K20" i="3"/>
  <c r="J21" i="3"/>
  <c r="I20" i="3"/>
  <c r="L20" i="3"/>
  <c r="A19" i="3"/>
  <c r="C20" i="3"/>
  <c r="D19" i="3"/>
  <c r="B19" i="3"/>
  <c r="E21" i="4" l="1"/>
  <c r="A21" i="4" s="1"/>
  <c r="S22" i="4"/>
  <c r="T21" i="4"/>
  <c r="R21" i="4"/>
  <c r="W21" i="4" s="1"/>
  <c r="X21" i="4" s="1"/>
  <c r="U21" i="4"/>
  <c r="L23" i="4"/>
  <c r="M22" i="4"/>
  <c r="H22" i="4" s="1"/>
  <c r="F22" i="4" s="1"/>
  <c r="K22" i="4"/>
  <c r="J22" i="4"/>
  <c r="E22" i="4" s="1"/>
  <c r="A22" i="4" s="1"/>
  <c r="A20" i="3"/>
  <c r="D20" i="3"/>
  <c r="C21" i="3"/>
  <c r="B20" i="3"/>
  <c r="J22" i="3"/>
  <c r="L21" i="3"/>
  <c r="K21" i="3"/>
  <c r="I21" i="3"/>
  <c r="Y21" i="4" l="1"/>
  <c r="S23" i="4"/>
  <c r="U22" i="4"/>
  <c r="T22" i="4"/>
  <c r="R22" i="4"/>
  <c r="W22" i="4" s="1"/>
  <c r="X22" i="4" s="1"/>
  <c r="Y22" i="4" s="1"/>
  <c r="M23" i="4"/>
  <c r="H23" i="4" s="1"/>
  <c r="F23" i="4" s="1"/>
  <c r="K23" i="4"/>
  <c r="J23" i="4"/>
  <c r="K24" i="4"/>
  <c r="K22" i="3"/>
  <c r="I22" i="3"/>
  <c r="K23" i="3"/>
  <c r="L22" i="3"/>
  <c r="A21" i="3"/>
  <c r="B21" i="3"/>
  <c r="C22" i="3"/>
  <c r="D21" i="3"/>
  <c r="E23" i="4" l="1"/>
  <c r="A23" i="4" s="1"/>
  <c r="U23" i="4"/>
  <c r="T23" i="4"/>
  <c r="R23" i="4"/>
  <c r="W23" i="4" s="1"/>
  <c r="X23" i="4" s="1"/>
  <c r="Y23" i="4" s="1"/>
  <c r="T24" i="4"/>
  <c r="A22" i="3"/>
  <c r="B22" i="3"/>
  <c r="B23" i="3"/>
  <c r="D22" i="3"/>
</calcChain>
</file>

<file path=xl/sharedStrings.xml><?xml version="1.0" encoding="utf-8"?>
<sst xmlns="http://schemas.openxmlformats.org/spreadsheetml/2006/main" count="116" uniqueCount="28">
  <si>
    <t>STA</t>
  </si>
  <si>
    <t>X</t>
  </si>
  <si>
    <t>Y</t>
  </si>
  <si>
    <t>Slope</t>
  </si>
  <si>
    <t>LT.</t>
  </si>
  <si>
    <t>Side</t>
  </si>
  <si>
    <t>RT.</t>
  </si>
  <si>
    <t>PGL Elev.</t>
  </si>
  <si>
    <t>Width</t>
  </si>
  <si>
    <t>Cross Slope</t>
  </si>
  <si>
    <t>Elev. 
Correction</t>
  </si>
  <si>
    <t>Transition
Rate</t>
  </si>
  <si>
    <t>Edge
Elevation</t>
  </si>
  <si>
    <t>RIGHT SIDE</t>
  </si>
  <si>
    <t>CENTERLINE
CONTROL</t>
  </si>
  <si>
    <t>LEFT SIDE</t>
  </si>
  <si>
    <t>EXISTING</t>
  </si>
  <si>
    <t>Edge
Shoulder
Elevation</t>
  </si>
  <si>
    <t>Shoulder
Cross Slope</t>
  </si>
  <si>
    <t>bottom of footing</t>
  </si>
  <si>
    <t>H</t>
  </si>
  <si>
    <t>h</t>
  </si>
  <si>
    <t>bottom of approach slab</t>
  </si>
  <si>
    <t>Bridge</t>
  </si>
  <si>
    <t>Shoulder
Width</t>
  </si>
  <si>
    <t>Shoulder
Brk. Pt.
Width</t>
  </si>
  <si>
    <t>Shoulder
Brk. Pt.
Slope</t>
  </si>
  <si>
    <t>Shoulder
Brk. Pt.
Elev.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</si>
</sst>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\+00"/>
    <numFmt numFmtId="165" formatCode="0.000"/>
    <numFmt numFmtId="166" formatCode="0.0000"/>
    <numFmt numFmtId="167" formatCode="\+0.0000"/>
    <numFmt numFmtId="168" formatCode="\+0.00"/>
    <numFmt numFmtId="169" formatCode="0.00000000000000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 Light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theme="3" tint="0.499984740745262"/>
      <name val="Calibri"/>
      <family val="2"/>
    </font>
    <font>
      <sz val="11"/>
      <name val="Calibri Light"/>
      <family val="2"/>
    </font>
    <font>
      <b/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A5A5A5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4" borderId="10" applyNumberFormat="0" applyAlignment="0" applyProtection="0"/>
  </cellStyleXfs>
  <cellXfs count="114">
    <xf numFmtId="0" fontId="0" fillId="0" borderId="0" xfId="0"/>
    <xf numFmtId="164" fontId="0" fillId="0" borderId="0" xfId="0" applyNumberFormat="1"/>
    <xf numFmtId="10" fontId="0" fillId="0" borderId="0" xfId="1" applyNumberFormat="1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2" xfId="0" applyFont="1" applyBorder="1"/>
    <xf numFmtId="2" fontId="2" fillId="0" borderId="2" xfId="0" applyNumberFormat="1" applyFont="1" applyBorder="1"/>
    <xf numFmtId="2" fontId="4" fillId="0" borderId="2" xfId="0" applyNumberFormat="1" applyFont="1" applyBorder="1"/>
    <xf numFmtId="164" fontId="4" fillId="0" borderId="0" xfId="0" applyNumberFormat="1" applyFont="1"/>
    <xf numFmtId="167" fontId="3" fillId="0" borderId="1" xfId="1" applyNumberFormat="1" applyFont="1" applyBorder="1"/>
    <xf numFmtId="167" fontId="4" fillId="0" borderId="1" xfId="1" applyNumberFormat="1" applyFont="1" applyBorder="1"/>
    <xf numFmtId="167" fontId="4" fillId="0" borderId="3" xfId="1" applyNumberFormat="1" applyFont="1" applyBorder="1"/>
    <xf numFmtId="167" fontId="5" fillId="0" borderId="0" xfId="1" applyNumberFormat="1" applyFont="1" applyBorder="1"/>
    <xf numFmtId="166" fontId="5" fillId="0" borderId="0" xfId="1" applyNumberFormat="1" applyFont="1" applyBorder="1"/>
    <xf numFmtId="10" fontId="5" fillId="0" borderId="0" xfId="1" applyNumberFormat="1" applyFont="1" applyBorder="1"/>
    <xf numFmtId="0" fontId="4" fillId="0" borderId="2" xfId="0" applyFont="1" applyBorder="1"/>
    <xf numFmtId="168" fontId="5" fillId="0" borderId="0" xfId="1" applyNumberFormat="1" applyFont="1" applyBorder="1"/>
    <xf numFmtId="2" fontId="5" fillId="0" borderId="0" xfId="1" applyNumberFormat="1" applyFont="1" applyBorder="1"/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8" fontId="2" fillId="0" borderId="0" xfId="1" applyNumberFormat="1" applyFont="1" applyBorder="1"/>
    <xf numFmtId="167" fontId="2" fillId="0" borderId="0" xfId="1" applyNumberFormat="1" applyFont="1" applyBorder="1"/>
    <xf numFmtId="164" fontId="2" fillId="0" borderId="0" xfId="0" applyNumberFormat="1" applyFont="1"/>
    <xf numFmtId="0" fontId="2" fillId="0" borderId="1" xfId="0" applyFont="1" applyBorder="1"/>
    <xf numFmtId="166" fontId="2" fillId="0" borderId="0" xfId="1" applyNumberFormat="1" applyFont="1" applyBorder="1"/>
    <xf numFmtId="2" fontId="2" fillId="0" borderId="0" xfId="1" applyNumberFormat="1" applyFont="1" applyBorder="1"/>
    <xf numFmtId="0" fontId="2" fillId="0" borderId="2" xfId="0" applyFont="1" applyBorder="1" applyAlignment="1">
      <alignment horizontal="center" wrapText="1"/>
    </xf>
    <xf numFmtId="10" fontId="2" fillId="0" borderId="0" xfId="1" applyNumberFormat="1" applyFont="1" applyBorder="1"/>
    <xf numFmtId="166" fontId="2" fillId="0" borderId="2" xfId="1" applyNumberFormat="1" applyFont="1" applyBorder="1"/>
    <xf numFmtId="167" fontId="2" fillId="0" borderId="5" xfId="1" applyNumberFormat="1" applyFont="1" applyBorder="1"/>
    <xf numFmtId="0" fontId="2" fillId="0" borderId="4" xfId="0" applyFont="1" applyBorder="1"/>
    <xf numFmtId="164" fontId="2" fillId="0" borderId="5" xfId="0" applyNumberFormat="1" applyFont="1" applyBorder="1"/>
    <xf numFmtId="0" fontId="2" fillId="0" borderId="3" xfId="0" applyFont="1" applyBorder="1"/>
    <xf numFmtId="166" fontId="2" fillId="0" borderId="5" xfId="1" applyNumberFormat="1" applyFont="1" applyBorder="1"/>
    <xf numFmtId="166" fontId="2" fillId="0" borderId="4" xfId="1" applyNumberFormat="1" applyFont="1" applyBorder="1"/>
    <xf numFmtId="0" fontId="6" fillId="0" borderId="2" xfId="0" applyFont="1" applyBorder="1"/>
    <xf numFmtId="164" fontId="6" fillId="0" borderId="0" xfId="0" applyNumberFormat="1" applyFont="1"/>
    <xf numFmtId="2" fontId="6" fillId="0" borderId="2" xfId="0" applyNumberFormat="1" applyFont="1" applyBorder="1"/>
    <xf numFmtId="0" fontId="6" fillId="0" borderId="1" xfId="0" applyFont="1" applyBorder="1"/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6" xfId="0" applyFont="1" applyBorder="1"/>
    <xf numFmtId="2" fontId="4" fillId="0" borderId="0" xfId="0" applyNumberFormat="1" applyFont="1"/>
    <xf numFmtId="2" fontId="2" fillId="0" borderId="2" xfId="0" applyNumberFormat="1" applyFont="1" applyBorder="1" applyAlignment="1">
      <alignment horizontal="center" wrapText="1"/>
    </xf>
    <xf numFmtId="169" fontId="0" fillId="0" borderId="0" xfId="0" applyNumberFormat="1"/>
    <xf numFmtId="10" fontId="2" fillId="0" borderId="5" xfId="1" applyNumberFormat="1" applyFont="1" applyBorder="1"/>
    <xf numFmtId="168" fontId="2" fillId="0" borderId="5" xfId="1" applyNumberFormat="1" applyFont="1" applyBorder="1"/>
    <xf numFmtId="2" fontId="2" fillId="0" borderId="1" xfId="0" applyNumberFormat="1" applyFont="1" applyBorder="1" applyAlignment="1">
      <alignment horizontal="center" wrapText="1"/>
    </xf>
    <xf numFmtId="0" fontId="4" fillId="0" borderId="1" xfId="0" applyFont="1" applyBorder="1"/>
    <xf numFmtId="2" fontId="4" fillId="0" borderId="1" xfId="0" applyNumberFormat="1" applyFont="1" applyBorder="1"/>
    <xf numFmtId="2" fontId="2" fillId="0" borderId="5" xfId="1" applyNumberFormat="1" applyFont="1" applyBorder="1"/>
    <xf numFmtId="2" fontId="2" fillId="0" borderId="4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horizontal="center" wrapText="1"/>
    </xf>
    <xf numFmtId="0" fontId="2" fillId="0" borderId="0" xfId="0" applyFont="1"/>
    <xf numFmtId="0" fontId="0" fillId="0" borderId="3" xfId="0" applyBorder="1"/>
    <xf numFmtId="0" fontId="0" fillId="0" borderId="5" xfId="0" applyBorder="1"/>
    <xf numFmtId="2" fontId="0" fillId="0" borderId="0" xfId="0" applyNumberFormat="1"/>
    <xf numFmtId="0" fontId="0" fillId="0" borderId="6" xfId="0" applyBorder="1" applyAlignment="1">
      <alignment wrapText="1"/>
    </xf>
    <xf numFmtId="165" fontId="0" fillId="0" borderId="0" xfId="0" applyNumberFormat="1"/>
    <xf numFmtId="2" fontId="0" fillId="2" borderId="0" xfId="0" applyNumberFormat="1" applyFill="1"/>
    <xf numFmtId="2" fontId="4" fillId="2" borderId="2" xfId="0" applyNumberFormat="1" applyFont="1" applyFill="1" applyBorder="1"/>
    <xf numFmtId="0" fontId="0" fillId="2" borderId="6" xfId="0" applyFill="1" applyBorder="1" applyAlignment="1">
      <alignment horizontal="center" wrapText="1"/>
    </xf>
    <xf numFmtId="0" fontId="0" fillId="2" borderId="0" xfId="0" applyFill="1"/>
    <xf numFmtId="0" fontId="0" fillId="3" borderId="0" xfId="0" applyFill="1"/>
    <xf numFmtId="165" fontId="0" fillId="3" borderId="0" xfId="0" applyNumberFormat="1" applyFill="1"/>
    <xf numFmtId="2" fontId="0" fillId="3" borderId="0" xfId="0" applyNumberFormat="1" applyFill="1"/>
    <xf numFmtId="2" fontId="2" fillId="3" borderId="1" xfId="0" applyNumberFormat="1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168" fontId="2" fillId="3" borderId="0" xfId="1" applyNumberFormat="1" applyFont="1" applyFill="1" applyBorder="1"/>
    <xf numFmtId="167" fontId="2" fillId="3" borderId="0" xfId="1" applyNumberFormat="1" applyFont="1" applyFill="1" applyBorder="1"/>
    <xf numFmtId="0" fontId="2" fillId="3" borderId="2" xfId="0" applyFont="1" applyFill="1" applyBorder="1"/>
    <xf numFmtId="164" fontId="2" fillId="3" borderId="0" xfId="0" applyNumberFormat="1" applyFont="1" applyFill="1"/>
    <xf numFmtId="2" fontId="2" fillId="3" borderId="2" xfId="0" applyNumberFormat="1" applyFont="1" applyFill="1" applyBorder="1"/>
    <xf numFmtId="0" fontId="2" fillId="3" borderId="1" xfId="0" applyFont="1" applyFill="1" applyBorder="1"/>
    <xf numFmtId="166" fontId="2" fillId="3" borderId="0" xfId="1" applyNumberFormat="1" applyFont="1" applyFill="1" applyBorder="1"/>
    <xf numFmtId="2" fontId="2" fillId="3" borderId="0" xfId="1" applyNumberFormat="1" applyFont="1" applyFill="1" applyBorder="1"/>
    <xf numFmtId="2" fontId="2" fillId="3" borderId="2" xfId="0" applyNumberFormat="1" applyFont="1" applyFill="1" applyBorder="1" applyAlignment="1">
      <alignment horizontal="center" wrapText="1"/>
    </xf>
    <xf numFmtId="2" fontId="2" fillId="3" borderId="0" xfId="0" applyNumberFormat="1" applyFont="1" applyFill="1" applyAlignment="1">
      <alignment horizontal="center" wrapText="1"/>
    </xf>
    <xf numFmtId="10" fontId="5" fillId="3" borderId="0" xfId="1" applyNumberFormat="1" applyFont="1" applyFill="1" applyBorder="1"/>
    <xf numFmtId="168" fontId="5" fillId="3" borderId="0" xfId="1" applyNumberFormat="1" applyFont="1" applyFill="1" applyBorder="1"/>
    <xf numFmtId="167" fontId="5" fillId="3" borderId="0" xfId="1" applyNumberFormat="1" applyFont="1" applyFill="1" applyBorder="1"/>
    <xf numFmtId="0" fontId="4" fillId="3" borderId="2" xfId="0" applyFont="1" applyFill="1" applyBorder="1"/>
    <xf numFmtId="164" fontId="4" fillId="3" borderId="0" xfId="0" applyNumberFormat="1" applyFont="1" applyFill="1"/>
    <xf numFmtId="2" fontId="4" fillId="3" borderId="2" xfId="0" applyNumberFormat="1" applyFont="1" applyFill="1" applyBorder="1"/>
    <xf numFmtId="0" fontId="4" fillId="3" borderId="1" xfId="0" applyFont="1" applyFill="1" applyBorder="1"/>
    <xf numFmtId="10" fontId="2" fillId="3" borderId="0" xfId="1" applyNumberFormat="1" applyFont="1" applyFill="1" applyBorder="1"/>
    <xf numFmtId="2" fontId="4" fillId="3" borderId="1" xfId="0" applyNumberFormat="1" applyFont="1" applyFill="1" applyBorder="1"/>
    <xf numFmtId="166" fontId="5" fillId="3" borderId="0" xfId="1" applyNumberFormat="1" applyFont="1" applyFill="1" applyBorder="1"/>
    <xf numFmtId="2" fontId="5" fillId="3" borderId="0" xfId="1" applyNumberFormat="1" applyFont="1" applyFill="1" applyBorder="1"/>
    <xf numFmtId="2" fontId="4" fillId="3" borderId="0" xfId="0" applyNumberFormat="1" applyFont="1" applyFill="1"/>
    <xf numFmtId="0" fontId="7" fillId="4" borderId="10" xfId="2" applyAlignment="1">
      <alignment horizontal="center" wrapText="1"/>
    </xf>
    <xf numFmtId="0" fontId="7" fillId="4" borderId="10" xfId="2"/>
    <xf numFmtId="2" fontId="7" fillId="4" borderId="10" xfId="2" applyNumberFormat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Check Cell" xfId="2" builtinId="2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Sheet3!$N$3:$N$24</c:f>
              <c:numCache>
                <c:formatCode>000\+00</c:formatCode>
                <c:ptCount val="22"/>
                <c:pt idx="0">
                  <c:v>10875</c:v>
                </c:pt>
                <c:pt idx="1">
                  <c:v>10900</c:v>
                </c:pt>
                <c:pt idx="2">
                  <c:v>10925</c:v>
                </c:pt>
                <c:pt idx="3">
                  <c:v>10950</c:v>
                </c:pt>
                <c:pt idx="4">
                  <c:v>10975</c:v>
                </c:pt>
                <c:pt idx="5">
                  <c:v>11000</c:v>
                </c:pt>
                <c:pt idx="6">
                  <c:v>11025</c:v>
                </c:pt>
                <c:pt idx="7">
                  <c:v>11050</c:v>
                </c:pt>
                <c:pt idx="8">
                  <c:v>11075</c:v>
                </c:pt>
                <c:pt idx="9">
                  <c:v>11100</c:v>
                </c:pt>
                <c:pt idx="10">
                  <c:v>11125</c:v>
                </c:pt>
                <c:pt idx="11">
                  <c:v>11150</c:v>
                </c:pt>
                <c:pt idx="12">
                  <c:v>11175</c:v>
                </c:pt>
                <c:pt idx="13">
                  <c:v>11200</c:v>
                </c:pt>
                <c:pt idx="14">
                  <c:v>11225</c:v>
                </c:pt>
                <c:pt idx="15">
                  <c:v>11250</c:v>
                </c:pt>
                <c:pt idx="16">
                  <c:v>11275</c:v>
                </c:pt>
                <c:pt idx="17">
                  <c:v>11300</c:v>
                </c:pt>
                <c:pt idx="18">
                  <c:v>11325</c:v>
                </c:pt>
                <c:pt idx="19">
                  <c:v>11350</c:v>
                </c:pt>
                <c:pt idx="20">
                  <c:v>11375</c:v>
                </c:pt>
                <c:pt idx="21">
                  <c:v>11400</c:v>
                </c:pt>
              </c:numCache>
            </c:numRef>
          </c:xVal>
          <c:yVal>
            <c:numRef>
              <c:f>Sheet3!$O$3:$O$24</c:f>
              <c:numCache>
                <c:formatCode>0.00</c:formatCode>
                <c:ptCount val="22"/>
                <c:pt idx="0">
                  <c:v>944.11</c:v>
                </c:pt>
                <c:pt idx="1">
                  <c:v>943.05312500000002</c:v>
                </c:pt>
                <c:pt idx="2">
                  <c:v>942.16125</c:v>
                </c:pt>
                <c:pt idx="3">
                  <c:v>941.4403749999999</c:v>
                </c:pt>
                <c:pt idx="4">
                  <c:v>940.88649999999996</c:v>
                </c:pt>
                <c:pt idx="5">
                  <c:v>940.53262500000005</c:v>
                </c:pt>
                <c:pt idx="6">
                  <c:v>940.25774999999999</c:v>
                </c:pt>
                <c:pt idx="7">
                  <c:v>940.0618750000001</c:v>
                </c:pt>
                <c:pt idx="8">
                  <c:v>939.94399999999996</c:v>
                </c:pt>
                <c:pt idx="9">
                  <c:v>939.905125</c:v>
                </c:pt>
                <c:pt idx="10">
                  <c:v>939.94425000000001</c:v>
                </c:pt>
                <c:pt idx="11">
                  <c:v>940.06337500000006</c:v>
                </c:pt>
                <c:pt idx="12">
                  <c:v>940.26050000000009</c:v>
                </c:pt>
                <c:pt idx="13">
                  <c:v>940.53562499999998</c:v>
                </c:pt>
                <c:pt idx="14">
                  <c:v>940.81762500000002</c:v>
                </c:pt>
                <c:pt idx="15">
                  <c:v>941.17762500000003</c:v>
                </c:pt>
                <c:pt idx="16">
                  <c:v>941.61562500000002</c:v>
                </c:pt>
                <c:pt idx="17">
                  <c:v>942.07462500000008</c:v>
                </c:pt>
                <c:pt idx="18">
                  <c:v>942.53262500000005</c:v>
                </c:pt>
                <c:pt idx="19">
                  <c:v>942.93062499999996</c:v>
                </c:pt>
                <c:pt idx="20">
                  <c:v>943.33550000000002</c:v>
                </c:pt>
                <c:pt idx="21">
                  <c:v>943.72950261441542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A0-4CB5-A664-E43DFD7CD0E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Sheet3!$N$3:$N$24</c:f>
              <c:numCache>
                <c:formatCode>000\+00</c:formatCode>
                <c:ptCount val="22"/>
                <c:pt idx="0">
                  <c:v>10875</c:v>
                </c:pt>
                <c:pt idx="1">
                  <c:v>10900</c:v>
                </c:pt>
                <c:pt idx="2">
                  <c:v>10925</c:v>
                </c:pt>
                <c:pt idx="3">
                  <c:v>10950</c:v>
                </c:pt>
                <c:pt idx="4">
                  <c:v>10975</c:v>
                </c:pt>
                <c:pt idx="5">
                  <c:v>11000</c:v>
                </c:pt>
                <c:pt idx="6">
                  <c:v>11025</c:v>
                </c:pt>
                <c:pt idx="7">
                  <c:v>11050</c:v>
                </c:pt>
                <c:pt idx="8">
                  <c:v>11075</c:v>
                </c:pt>
                <c:pt idx="9">
                  <c:v>11100</c:v>
                </c:pt>
                <c:pt idx="10">
                  <c:v>11125</c:v>
                </c:pt>
                <c:pt idx="11">
                  <c:v>11150</c:v>
                </c:pt>
                <c:pt idx="12">
                  <c:v>11175</c:v>
                </c:pt>
                <c:pt idx="13">
                  <c:v>11200</c:v>
                </c:pt>
                <c:pt idx="14">
                  <c:v>11225</c:v>
                </c:pt>
                <c:pt idx="15">
                  <c:v>11250</c:v>
                </c:pt>
                <c:pt idx="16">
                  <c:v>11275</c:v>
                </c:pt>
                <c:pt idx="17">
                  <c:v>11300</c:v>
                </c:pt>
                <c:pt idx="18">
                  <c:v>11325</c:v>
                </c:pt>
                <c:pt idx="19">
                  <c:v>11350</c:v>
                </c:pt>
                <c:pt idx="20">
                  <c:v>11375</c:v>
                </c:pt>
                <c:pt idx="21">
                  <c:v>11400</c:v>
                </c:pt>
              </c:numCache>
            </c:numRef>
          </c:xVal>
          <c:yVal>
            <c:numRef>
              <c:f>Sheet3!$P$3:$P$24</c:f>
              <c:numCache>
                <c:formatCode>0.00</c:formatCode>
                <c:ptCount val="22"/>
                <c:pt idx="0">
                  <c:v>944.11</c:v>
                </c:pt>
                <c:pt idx="1">
                  <c:v>943</c:v>
                </c:pt>
                <c:pt idx="2">
                  <c:v>942.05499999999995</c:v>
                </c:pt>
                <c:pt idx="3">
                  <c:v>941.28099999999995</c:v>
                </c:pt>
                <c:pt idx="4">
                  <c:v>940.67399999999998</c:v>
                </c:pt>
                <c:pt idx="5">
                  <c:v>940.26700000000005</c:v>
                </c:pt>
                <c:pt idx="6">
                  <c:v>939.93899999999996</c:v>
                </c:pt>
                <c:pt idx="7">
                  <c:v>939.69</c:v>
                </c:pt>
                <c:pt idx="8">
                  <c:v>939.51900000000001</c:v>
                </c:pt>
                <c:pt idx="9">
                  <c:v>939.42700000000002</c:v>
                </c:pt>
                <c:pt idx="10">
                  <c:v>939.41300000000001</c:v>
                </c:pt>
                <c:pt idx="11">
                  <c:v>939.47900000000004</c:v>
                </c:pt>
                <c:pt idx="12">
                  <c:v>939.62300000000005</c:v>
                </c:pt>
                <c:pt idx="13">
                  <c:v>939.84500000000003</c:v>
                </c:pt>
                <c:pt idx="14">
                  <c:v>940.14700000000005</c:v>
                </c:pt>
                <c:pt idx="15">
                  <c:v>940.52700000000004</c:v>
                </c:pt>
                <c:pt idx="16">
                  <c:v>940.98500000000001</c:v>
                </c:pt>
                <c:pt idx="17">
                  <c:v>941.46400000000006</c:v>
                </c:pt>
                <c:pt idx="18">
                  <c:v>941.94200000000001</c:v>
                </c:pt>
                <c:pt idx="19" formatCode="General">
                  <c:v>942.36</c:v>
                </c:pt>
                <c:pt idx="20">
                  <c:v>942.78</c:v>
                </c:pt>
                <c:pt idx="21" formatCode="General">
                  <c:v>943.19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A0-4CB5-A664-E43DFD7CD0E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Sheet3!$N$3:$N$24</c:f>
              <c:numCache>
                <c:formatCode>000\+00</c:formatCode>
                <c:ptCount val="22"/>
                <c:pt idx="0">
                  <c:v>10875</c:v>
                </c:pt>
                <c:pt idx="1">
                  <c:v>10900</c:v>
                </c:pt>
                <c:pt idx="2">
                  <c:v>10925</c:v>
                </c:pt>
                <c:pt idx="3">
                  <c:v>10950</c:v>
                </c:pt>
                <c:pt idx="4">
                  <c:v>10975</c:v>
                </c:pt>
                <c:pt idx="5">
                  <c:v>11000</c:v>
                </c:pt>
                <c:pt idx="6">
                  <c:v>11025</c:v>
                </c:pt>
                <c:pt idx="7">
                  <c:v>11050</c:v>
                </c:pt>
                <c:pt idx="8">
                  <c:v>11075</c:v>
                </c:pt>
                <c:pt idx="9">
                  <c:v>11100</c:v>
                </c:pt>
                <c:pt idx="10">
                  <c:v>11125</c:v>
                </c:pt>
                <c:pt idx="11">
                  <c:v>11150</c:v>
                </c:pt>
                <c:pt idx="12">
                  <c:v>11175</c:v>
                </c:pt>
                <c:pt idx="13">
                  <c:v>11200</c:v>
                </c:pt>
                <c:pt idx="14">
                  <c:v>11225</c:v>
                </c:pt>
                <c:pt idx="15">
                  <c:v>11250</c:v>
                </c:pt>
                <c:pt idx="16">
                  <c:v>11275</c:v>
                </c:pt>
                <c:pt idx="17">
                  <c:v>11300</c:v>
                </c:pt>
                <c:pt idx="18">
                  <c:v>11325</c:v>
                </c:pt>
                <c:pt idx="19">
                  <c:v>11350</c:v>
                </c:pt>
                <c:pt idx="20">
                  <c:v>11375</c:v>
                </c:pt>
                <c:pt idx="21">
                  <c:v>11400</c:v>
                </c:pt>
              </c:numCache>
            </c:numRef>
          </c:xVal>
          <c:yVal>
            <c:numRef>
              <c:f>Sheet3!$Q$3:$Q$24</c:f>
              <c:numCache>
                <c:formatCode>0.00</c:formatCode>
                <c:ptCount val="22"/>
                <c:pt idx="0">
                  <c:v>943.89</c:v>
                </c:pt>
                <c:pt idx="1">
                  <c:v>942.75689999999997</c:v>
                </c:pt>
                <c:pt idx="2">
                  <c:v>941.7743999999999</c:v>
                </c:pt>
                <c:pt idx="3">
                  <c:v>940.96289999999999</c:v>
                </c:pt>
                <c:pt idx="4">
                  <c:v>940.3184</c:v>
                </c:pt>
                <c:pt idx="5">
                  <c:v>939.87390000000005</c:v>
                </c:pt>
                <c:pt idx="6">
                  <c:v>939.50839999999994</c:v>
                </c:pt>
                <c:pt idx="7">
                  <c:v>939.22190000000001</c:v>
                </c:pt>
                <c:pt idx="8">
                  <c:v>939.01340000000005</c:v>
                </c:pt>
                <c:pt idx="9">
                  <c:v>938.88390000000004</c:v>
                </c:pt>
                <c:pt idx="10">
                  <c:v>938.83240000000001</c:v>
                </c:pt>
                <c:pt idx="11">
                  <c:v>938.86090000000002</c:v>
                </c:pt>
                <c:pt idx="12">
                  <c:v>938.9674</c:v>
                </c:pt>
                <c:pt idx="13">
                  <c:v>939.15190000000007</c:v>
                </c:pt>
                <c:pt idx="14">
                  <c:v>939.43640000000005</c:v>
                </c:pt>
                <c:pt idx="15">
                  <c:v>939.7989</c:v>
                </c:pt>
                <c:pt idx="16">
                  <c:v>940.23940000000005</c:v>
                </c:pt>
                <c:pt idx="17">
                  <c:v>940.70090000000005</c:v>
                </c:pt>
                <c:pt idx="18">
                  <c:v>941.16139999999996</c:v>
                </c:pt>
                <c:pt idx="19">
                  <c:v>941.56190000000004</c:v>
                </c:pt>
                <c:pt idx="20">
                  <c:v>941.98689999999999</c:v>
                </c:pt>
                <c:pt idx="21">
                  <c:v>942.39366999445997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A0-4CB5-A664-E43DFD7CD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6402496"/>
        <c:axId val="1226399136"/>
      </c:scatterChart>
      <c:valAx>
        <c:axId val="1226402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00\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399136"/>
        <c:crosses val="autoZero"/>
        <c:crossBetween val="midCat"/>
      </c:valAx>
      <c:valAx>
        <c:axId val="122639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402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1266825</xdr:colOff>
      <xdr:row>1</xdr:row>
      <xdr:rowOff>304801</xdr:rowOff>
    </xdr:from>
    <xdr:to>
      <xdr:col>25</xdr:col>
      <xdr:colOff>200025</xdr:colOff>
      <xdr:row>26</xdr:row>
      <xdr:rowOff>95251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6AD632-17D4-ECC3-BB22-87794429A1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8F281-8CAC-46B4-A601-87BF25999BF1}">
  <dimension ref="A1:E23"/>
  <sheetViews>
    <sheetView workbookViewId="0">
      <selection activeCell="A2" sqref="A2:E3"/>
    </sheetView>
  </sheetViews>
  <sheetFormatPr defaultRowHeight="15" x14ac:dyDescent="0.25"/>
  <sheetData>
    <row r="1" spans="1:5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 s="1">
        <v>10900</v>
      </c>
      <c r="C2">
        <v>10.575100000000001</v>
      </c>
      <c r="D2">
        <v>-4.1799999999999997E-2</v>
      </c>
      <c r="E2" s="2">
        <f>D2/C2</f>
        <v>-3.9526812985219992E-3</v>
      </c>
    </row>
    <row r="3" spans="1:5" x14ac:dyDescent="0.25">
      <c r="A3" t="s">
        <v>6</v>
      </c>
      <c r="B3" s="1">
        <v>10900</v>
      </c>
      <c r="C3">
        <v>10.577299999999999</v>
      </c>
      <c r="D3">
        <v>-0.2341</v>
      </c>
      <c r="E3" s="2">
        <f>D3/C3</f>
        <v>-2.2132302194321805E-2</v>
      </c>
    </row>
    <row r="4" spans="1:5" x14ac:dyDescent="0.25">
      <c r="A4" t="s">
        <v>4</v>
      </c>
      <c r="B4" s="1">
        <v>10950</v>
      </c>
      <c r="C4">
        <v>10.898300000000001</v>
      </c>
      <c r="D4">
        <v>-0.32829999999999998</v>
      </c>
      <c r="E4" s="2">
        <f t="shared" ref="E4:E16" si="0">D4/C4</f>
        <v>-3.0123964288008218E-2</v>
      </c>
    </row>
    <row r="5" spans="1:5" x14ac:dyDescent="0.25">
      <c r="A5" t="s">
        <v>6</v>
      </c>
      <c r="B5" s="1">
        <v>10950</v>
      </c>
      <c r="C5">
        <v>10.443199999999999</v>
      </c>
      <c r="D5">
        <v>-0.23830000000000001</v>
      </c>
      <c r="E5" s="2">
        <f t="shared" si="0"/>
        <v>-2.2818676267810634E-2</v>
      </c>
    </row>
    <row r="6" spans="1:5" x14ac:dyDescent="0.25">
      <c r="A6" t="s">
        <v>4</v>
      </c>
      <c r="B6" s="1">
        <v>11000</v>
      </c>
      <c r="C6">
        <v>11.270099999999999</v>
      </c>
      <c r="D6">
        <v>-0.40079999999999999</v>
      </c>
      <c r="E6" s="2">
        <f t="shared" si="0"/>
        <v>-3.5563127212713284E-2</v>
      </c>
    </row>
    <row r="7" spans="1:5" x14ac:dyDescent="0.25">
      <c r="A7" t="s">
        <v>6</v>
      </c>
      <c r="B7" s="1">
        <v>11000</v>
      </c>
      <c r="C7">
        <v>10.8788</v>
      </c>
      <c r="D7">
        <v>-0.40860000000000002</v>
      </c>
      <c r="E7" s="2">
        <f t="shared" si="0"/>
        <v>-3.7559289627532452E-2</v>
      </c>
    </row>
    <row r="8" spans="1:5" x14ac:dyDescent="0.25">
      <c r="A8" t="s">
        <v>4</v>
      </c>
      <c r="B8" s="1">
        <v>11050</v>
      </c>
      <c r="C8">
        <v>11.3566</v>
      </c>
      <c r="D8">
        <v>-0.49130000000000001</v>
      </c>
      <c r="E8" s="2">
        <f t="shared" si="0"/>
        <v>-4.3261187327193001E-2</v>
      </c>
    </row>
    <row r="9" spans="1:5" x14ac:dyDescent="0.25">
      <c r="A9" t="s">
        <v>6</v>
      </c>
      <c r="B9" s="1">
        <v>11050</v>
      </c>
      <c r="C9">
        <v>11.381600000000001</v>
      </c>
      <c r="D9">
        <v>-0.48249999999999998</v>
      </c>
      <c r="E9" s="2">
        <f t="shared" si="0"/>
        <v>-4.2392985169044772E-2</v>
      </c>
    </row>
    <row r="10" spans="1:5" x14ac:dyDescent="0.25">
      <c r="A10" t="s">
        <v>4</v>
      </c>
      <c r="B10" s="1">
        <v>11100</v>
      </c>
      <c r="C10">
        <v>11.4953</v>
      </c>
      <c r="D10">
        <v>-0.58940000000000003</v>
      </c>
      <c r="E10" s="2">
        <f t="shared" si="0"/>
        <v>-5.1273129017946464E-2</v>
      </c>
    </row>
    <row r="11" spans="1:5" x14ac:dyDescent="0.25">
      <c r="A11" t="s">
        <v>6</v>
      </c>
      <c r="B11" s="1">
        <v>11100</v>
      </c>
      <c r="C11">
        <v>11.8089</v>
      </c>
      <c r="D11">
        <v>-0.59040000000000004</v>
      </c>
      <c r="E11" s="2">
        <f t="shared" si="0"/>
        <v>-4.9996189314838811E-2</v>
      </c>
    </row>
    <row r="12" spans="1:5" x14ac:dyDescent="0.25">
      <c r="A12" t="s">
        <v>4</v>
      </c>
      <c r="B12" s="1">
        <v>11150</v>
      </c>
      <c r="C12">
        <v>16.312200000000001</v>
      </c>
      <c r="D12">
        <v>-0.89139999999999997</v>
      </c>
      <c r="E12" s="2">
        <f t="shared" si="0"/>
        <v>-5.4646215715844576E-2</v>
      </c>
    </row>
    <row r="13" spans="1:5" x14ac:dyDescent="0.25">
      <c r="A13" t="s">
        <v>6</v>
      </c>
      <c r="B13" s="1">
        <v>11150</v>
      </c>
      <c r="C13">
        <v>12.3203</v>
      </c>
      <c r="D13">
        <v>-0.70089999999999997</v>
      </c>
      <c r="E13" s="2">
        <f t="shared" si="0"/>
        <v>-5.6889848461482269E-2</v>
      </c>
    </row>
    <row r="14" spans="1:5" x14ac:dyDescent="0.25">
      <c r="A14" t="s">
        <v>4</v>
      </c>
      <c r="B14" s="1">
        <v>11200</v>
      </c>
      <c r="C14">
        <v>11.7644</v>
      </c>
      <c r="D14">
        <v>-0.73580000000000001</v>
      </c>
      <c r="E14" s="2">
        <f t="shared" si="0"/>
        <v>-6.254462616028017E-2</v>
      </c>
    </row>
    <row r="15" spans="1:5" x14ac:dyDescent="0.25">
      <c r="A15" t="s">
        <v>6</v>
      </c>
      <c r="B15" s="1">
        <v>11200</v>
      </c>
      <c r="C15">
        <v>12.461600000000001</v>
      </c>
      <c r="D15">
        <v>-0.77939999999999998</v>
      </c>
      <c r="E15" s="2">
        <f t="shared" si="0"/>
        <v>-6.2544135584515631E-2</v>
      </c>
    </row>
    <row r="16" spans="1:5" x14ac:dyDescent="0.25">
      <c r="A16" t="s">
        <v>4</v>
      </c>
      <c r="B16" s="1">
        <v>11250</v>
      </c>
      <c r="C16">
        <v>15.7339</v>
      </c>
      <c r="D16">
        <v>-0.7661</v>
      </c>
      <c r="E16" s="2">
        <f t="shared" si="0"/>
        <v>-4.8691042907352912E-2</v>
      </c>
    </row>
    <row r="17" spans="1:5" x14ac:dyDescent="0.25">
      <c r="A17" t="s">
        <v>6</v>
      </c>
      <c r="B17" s="1">
        <v>11250</v>
      </c>
      <c r="C17">
        <v>12.7502</v>
      </c>
      <c r="D17">
        <v>-0.83089999999999997</v>
      </c>
      <c r="E17" s="2">
        <f t="shared" ref="E17:E23" si="1">D17/C17</f>
        <v>-6.5167605214035862E-2</v>
      </c>
    </row>
    <row r="18" spans="1:5" x14ac:dyDescent="0.25">
      <c r="A18" t="s">
        <v>4</v>
      </c>
      <c r="B18" s="1">
        <v>11300</v>
      </c>
      <c r="C18">
        <v>15.041600000000001</v>
      </c>
      <c r="D18">
        <v>-0.67749999999999999</v>
      </c>
      <c r="E18" s="2">
        <f t="shared" si="1"/>
        <v>-4.5041750877566213E-2</v>
      </c>
    </row>
    <row r="19" spans="1:5" x14ac:dyDescent="0.25">
      <c r="A19" t="s">
        <v>6</v>
      </c>
      <c r="B19" s="1">
        <v>11300</v>
      </c>
      <c r="C19">
        <v>12.856</v>
      </c>
      <c r="D19">
        <v>-0.85660000000000003</v>
      </c>
      <c r="E19" s="2">
        <f t="shared" si="1"/>
        <v>-6.6630367143746108E-2</v>
      </c>
    </row>
    <row r="20" spans="1:5" x14ac:dyDescent="0.25">
      <c r="A20" t="s">
        <v>4</v>
      </c>
      <c r="B20" s="1">
        <v>11350</v>
      </c>
      <c r="C20">
        <v>11.3522</v>
      </c>
      <c r="D20">
        <v>-0.59719999999999995</v>
      </c>
      <c r="E20" s="2">
        <f t="shared" si="1"/>
        <v>-5.2606543225101741E-2</v>
      </c>
    </row>
    <row r="21" spans="1:5" x14ac:dyDescent="0.25">
      <c r="A21" t="s">
        <v>6</v>
      </c>
      <c r="B21" s="1">
        <v>11350</v>
      </c>
      <c r="C21">
        <v>11.8165</v>
      </c>
      <c r="D21">
        <v>-0.8569</v>
      </c>
      <c r="E21" s="2">
        <f t="shared" si="1"/>
        <v>-7.2517242838403925E-2</v>
      </c>
    </row>
    <row r="22" spans="1:5" x14ac:dyDescent="0.25">
      <c r="A22" t="s">
        <v>4</v>
      </c>
      <c r="B22" s="1">
        <v>11400</v>
      </c>
      <c r="C22">
        <v>10.8246</v>
      </c>
      <c r="D22">
        <v>-0.53090000000000004</v>
      </c>
      <c r="E22" s="2">
        <f t="shared" si="1"/>
        <v>-4.9045692219573937E-2</v>
      </c>
    </row>
    <row r="23" spans="1:5" x14ac:dyDescent="0.25">
      <c r="A23" t="s">
        <v>6</v>
      </c>
      <c r="B23" s="1">
        <v>11400</v>
      </c>
      <c r="C23">
        <v>8.8446999999999996</v>
      </c>
      <c r="D23">
        <v>-0.64029999999999998</v>
      </c>
      <c r="E23" s="2">
        <f t="shared" si="1"/>
        <v>-7.2393636867276456E-2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63063-F34B-4225-9D52-FA955C7CB321}">
  <dimension ref="A1:W50"/>
  <sheetViews>
    <sheetView tabSelected="1" zoomScaleNormal="100" workbookViewId="0">
      <selection sqref="A1:L24"/>
    </sheetView>
  </sheetViews>
  <sheetFormatPr defaultRowHeight="15" x14ac:dyDescent="0.25"/>
  <cols>
    <col min="1" max="2" width="9.85546875" customWidth="1"/>
    <col min="3" max="3" width="10.42578125" customWidth="1"/>
    <col min="4" max="4" width="11.28515625" bestFit="1" customWidth="1"/>
    <col min="6" max="6" width="9.42578125" bestFit="1" customWidth="1"/>
    <col min="7" max="7" width="9.28515625" bestFit="1" customWidth="1"/>
    <col min="9" max="9" width="11.28515625" bestFit="1" customWidth="1"/>
    <col min="10" max="10" width="10.42578125" customWidth="1"/>
    <col min="11" max="11" width="9.85546875" customWidth="1"/>
    <col min="13" max="13" width="19.5703125" bestFit="1" customWidth="1"/>
  </cols>
  <sheetData>
    <row r="1" spans="1:23" ht="33" customHeight="1" thickBot="1" x14ac:dyDescent="0.3">
      <c r="A1" s="103" t="s">
        <v>15</v>
      </c>
      <c r="B1" s="104"/>
      <c r="C1" s="104"/>
      <c r="D1" s="104"/>
      <c r="E1" s="105"/>
      <c r="F1" s="106" t="s">
        <v>14</v>
      </c>
      <c r="G1" s="105"/>
      <c r="H1" s="103" t="s">
        <v>13</v>
      </c>
      <c r="I1" s="104"/>
      <c r="J1" s="104"/>
      <c r="K1" s="104"/>
      <c r="L1" s="105"/>
    </row>
    <row r="2" spans="1:23" ht="31.5" customHeight="1" thickBot="1" x14ac:dyDescent="0.3">
      <c r="A2" s="6" t="s">
        <v>12</v>
      </c>
      <c r="B2" s="7" t="s">
        <v>11</v>
      </c>
      <c r="C2" s="7" t="s">
        <v>10</v>
      </c>
      <c r="D2" s="4" t="s">
        <v>9</v>
      </c>
      <c r="E2" s="5" t="s">
        <v>8</v>
      </c>
      <c r="F2" s="4" t="s">
        <v>0</v>
      </c>
      <c r="G2" s="5" t="s">
        <v>7</v>
      </c>
      <c r="H2" s="3" t="s">
        <v>8</v>
      </c>
      <c r="I2" s="4" t="s">
        <v>9</v>
      </c>
      <c r="J2" s="7" t="s">
        <v>10</v>
      </c>
      <c r="K2" s="7" t="s">
        <v>11</v>
      </c>
      <c r="L2" s="8" t="s">
        <v>12</v>
      </c>
      <c r="T2" s="1"/>
      <c r="W2" s="2"/>
    </row>
    <row r="3" spans="1:23" x14ac:dyDescent="0.25">
      <c r="A3" s="54">
        <f>G3+C3</f>
        <v>944.11</v>
      </c>
      <c r="B3" s="23"/>
      <c r="C3" s="24">
        <f>D3*E3</f>
        <v>0</v>
      </c>
      <c r="D3" s="25">
        <v>0</v>
      </c>
      <c r="E3" s="9">
        <v>11</v>
      </c>
      <c r="F3" s="26">
        <v>10875</v>
      </c>
      <c r="G3" s="10">
        <v>944.11</v>
      </c>
      <c r="H3" s="27">
        <v>11</v>
      </c>
      <c r="I3" s="28">
        <v>-0.02</v>
      </c>
      <c r="J3" s="29">
        <f>I3*H3</f>
        <v>-0.22</v>
      </c>
      <c r="K3" s="23"/>
      <c r="L3" s="50">
        <f>G3+J3</f>
        <v>943.89</v>
      </c>
      <c r="M3" s="51"/>
      <c r="N3" s="26">
        <v>10875</v>
      </c>
      <c r="O3" s="54">
        <v>944.11</v>
      </c>
      <c r="P3" s="10">
        <v>944.11</v>
      </c>
      <c r="Q3" s="50">
        <v>943.89</v>
      </c>
    </row>
    <row r="4" spans="1:23" x14ac:dyDescent="0.25">
      <c r="A4" s="54">
        <f>G4+C4</f>
        <v>943.05312500000002</v>
      </c>
      <c r="B4" s="18">
        <f>(C4-C3)/(F4-F3)</f>
        <v>2.1250000000000002E-3</v>
      </c>
      <c r="C4" s="20">
        <f>((F4-F3)*0.002125)+C3</f>
        <v>5.3125000000000006E-2</v>
      </c>
      <c r="D4" s="16">
        <f>C4/E4</f>
        <v>4.8295454545454553E-3</v>
      </c>
      <c r="E4" s="19">
        <v>11</v>
      </c>
      <c r="F4" s="12">
        <v>10900</v>
      </c>
      <c r="G4" s="11">
        <v>943</v>
      </c>
      <c r="H4" s="55">
        <v>11</v>
      </c>
      <c r="I4" s="28">
        <v>-2.2100000000000002E-2</v>
      </c>
      <c r="J4" s="29">
        <f>I4*H4</f>
        <v>-0.24310000000000001</v>
      </c>
      <c r="K4" s="31">
        <f>ABS((J4-J3)/(F4-F3))</f>
        <v>9.2400000000000034E-4</v>
      </c>
      <c r="L4" s="50">
        <f t="shared" ref="L4:L24" si="0">G4+J4</f>
        <v>942.75689999999997</v>
      </c>
      <c r="M4" s="51"/>
      <c r="N4" s="12">
        <v>10900</v>
      </c>
      <c r="O4" s="54">
        <v>943.05312500000002</v>
      </c>
      <c r="P4" s="11">
        <v>943</v>
      </c>
      <c r="Q4" s="50">
        <v>942.75689999999997</v>
      </c>
    </row>
    <row r="5" spans="1:23" x14ac:dyDescent="0.25">
      <c r="A5" s="56">
        <f t="shared" ref="A5:A24" si="1">G5+C5</f>
        <v>942.16125</v>
      </c>
      <c r="B5" s="18">
        <f t="shared" ref="B5:B16" si="2">(C5-C4)/(F5-F4)</f>
        <v>2.1250000000000002E-3</v>
      </c>
      <c r="C5" s="20">
        <f t="shared" ref="C5:C16" si="3">((F5-F4)*0.002125)+C4</f>
        <v>0.10625000000000001</v>
      </c>
      <c r="D5" s="16">
        <f t="shared" ref="D5:D16" si="4">C5/E5</f>
        <v>9.6590909090909106E-3</v>
      </c>
      <c r="E5" s="19">
        <v>11</v>
      </c>
      <c r="F5" s="12">
        <v>10925</v>
      </c>
      <c r="G5" s="11">
        <v>942.05499999999995</v>
      </c>
      <c r="H5" s="55">
        <v>11</v>
      </c>
      <c r="I5" s="17">
        <f t="shared" ref="I5:I22" si="5">J5/H5</f>
        <v>-2.5509090909090912E-2</v>
      </c>
      <c r="J5" s="21">
        <f t="shared" ref="J5:J16" si="6">J4-((F5-F4)*0.0015)</f>
        <v>-0.28060000000000002</v>
      </c>
      <c r="K5" s="18">
        <f t="shared" ref="K5:K22" si="7">(J5-J4)/(F5-F4)</f>
        <v>-1.5000000000000002E-3</v>
      </c>
      <c r="L5" s="11">
        <f t="shared" si="0"/>
        <v>941.7743999999999</v>
      </c>
      <c r="M5" s="51"/>
      <c r="N5" s="12">
        <v>10925</v>
      </c>
      <c r="O5" s="56">
        <v>942.16125</v>
      </c>
      <c r="P5" s="11">
        <v>942.05499999999995</v>
      </c>
      <c r="Q5" s="11">
        <v>941.7743999999999</v>
      </c>
    </row>
    <row r="6" spans="1:23" x14ac:dyDescent="0.25">
      <c r="A6" s="56">
        <f t="shared" si="1"/>
        <v>941.4403749999999</v>
      </c>
      <c r="B6" s="18">
        <f t="shared" si="2"/>
        <v>2.1250000000000002E-3</v>
      </c>
      <c r="C6" s="20">
        <f t="shared" si="3"/>
        <v>0.15937500000000002</v>
      </c>
      <c r="D6" s="16">
        <f t="shared" si="4"/>
        <v>1.4488636363636365E-2</v>
      </c>
      <c r="E6" s="19">
        <v>11</v>
      </c>
      <c r="F6" s="12">
        <v>10950</v>
      </c>
      <c r="G6" s="11">
        <v>941.28099999999995</v>
      </c>
      <c r="H6" s="55">
        <v>11</v>
      </c>
      <c r="I6" s="17">
        <f t="shared" si="5"/>
        <v>-2.8918181818181819E-2</v>
      </c>
      <c r="J6" s="21">
        <f t="shared" si="6"/>
        <v>-0.31809999999999999</v>
      </c>
      <c r="K6" s="18">
        <f t="shared" si="7"/>
        <v>-1.4999999999999992E-3</v>
      </c>
      <c r="L6" s="11">
        <f t="shared" si="0"/>
        <v>940.96289999999999</v>
      </c>
      <c r="M6" s="51"/>
      <c r="N6" s="12">
        <v>10950</v>
      </c>
      <c r="O6" s="56">
        <v>941.4403749999999</v>
      </c>
      <c r="P6" s="11">
        <v>941.28099999999995</v>
      </c>
      <c r="Q6" s="11">
        <v>940.96289999999999</v>
      </c>
      <c r="T6" s="1"/>
      <c r="W6" s="2"/>
    </row>
    <row r="7" spans="1:23" x14ac:dyDescent="0.25">
      <c r="A7" s="56">
        <f t="shared" si="1"/>
        <v>940.88649999999996</v>
      </c>
      <c r="B7" s="18">
        <f t="shared" si="2"/>
        <v>2.1250000000000002E-3</v>
      </c>
      <c r="C7" s="20">
        <f t="shared" si="3"/>
        <v>0.21250000000000002</v>
      </c>
      <c r="D7" s="16">
        <f t="shared" si="4"/>
        <v>1.9318181818181821E-2</v>
      </c>
      <c r="E7" s="19">
        <v>11</v>
      </c>
      <c r="F7" s="12">
        <v>10975</v>
      </c>
      <c r="G7" s="11">
        <v>940.67399999999998</v>
      </c>
      <c r="H7" s="55">
        <v>11</v>
      </c>
      <c r="I7" s="17">
        <f t="shared" si="5"/>
        <v>-3.2327272727272725E-2</v>
      </c>
      <c r="J7" s="21">
        <f t="shared" si="6"/>
        <v>-0.35559999999999997</v>
      </c>
      <c r="K7" s="18">
        <f t="shared" si="7"/>
        <v>-1.4999999999999992E-3</v>
      </c>
      <c r="L7" s="11">
        <f t="shared" si="0"/>
        <v>940.3184</v>
      </c>
      <c r="M7" s="51"/>
      <c r="N7" s="12">
        <v>10975</v>
      </c>
      <c r="O7" s="56">
        <v>940.88649999999996</v>
      </c>
      <c r="P7" s="11">
        <v>940.67399999999998</v>
      </c>
      <c r="Q7" s="11">
        <v>940.3184</v>
      </c>
      <c r="T7" s="1"/>
      <c r="W7" s="2"/>
    </row>
    <row r="8" spans="1:23" x14ac:dyDescent="0.25">
      <c r="A8" s="56">
        <f t="shared" si="1"/>
        <v>940.53262500000005</v>
      </c>
      <c r="B8" s="18">
        <f t="shared" si="2"/>
        <v>2.1249999999999993E-3</v>
      </c>
      <c r="C8" s="20">
        <f t="shared" si="3"/>
        <v>0.265625</v>
      </c>
      <c r="D8" s="16">
        <f t="shared" si="4"/>
        <v>2.4147727272727272E-2</v>
      </c>
      <c r="E8" s="19">
        <v>11</v>
      </c>
      <c r="F8" s="12">
        <v>11000</v>
      </c>
      <c r="G8" s="11">
        <v>940.26700000000005</v>
      </c>
      <c r="H8" s="55">
        <v>11</v>
      </c>
      <c r="I8" s="17">
        <f t="shared" si="5"/>
        <v>-3.5736363636363629E-2</v>
      </c>
      <c r="J8" s="21">
        <f t="shared" si="6"/>
        <v>-0.39309999999999995</v>
      </c>
      <c r="K8" s="18">
        <f t="shared" si="7"/>
        <v>-1.4999999999999992E-3</v>
      </c>
      <c r="L8" s="11">
        <f t="shared" si="0"/>
        <v>939.87390000000005</v>
      </c>
      <c r="M8" s="51"/>
      <c r="N8" s="12">
        <v>11000</v>
      </c>
      <c r="O8" s="56">
        <v>940.53262500000005</v>
      </c>
      <c r="P8" s="11">
        <v>940.26700000000005</v>
      </c>
      <c r="Q8" s="11">
        <v>939.87390000000005</v>
      </c>
      <c r="T8" s="1"/>
      <c r="W8" s="2"/>
    </row>
    <row r="9" spans="1:23" x14ac:dyDescent="0.25">
      <c r="A9" s="56">
        <f t="shared" si="1"/>
        <v>940.25774999999999</v>
      </c>
      <c r="B9" s="18">
        <f t="shared" si="2"/>
        <v>2.1249999999999993E-3</v>
      </c>
      <c r="C9" s="20">
        <f t="shared" si="3"/>
        <v>0.31874999999999998</v>
      </c>
      <c r="D9" s="16">
        <f t="shared" si="4"/>
        <v>2.8977272727272727E-2</v>
      </c>
      <c r="E9" s="19">
        <v>11</v>
      </c>
      <c r="F9" s="12">
        <v>11025</v>
      </c>
      <c r="G9" s="11">
        <v>939.93899999999996</v>
      </c>
      <c r="H9" s="55">
        <v>11</v>
      </c>
      <c r="I9" s="17">
        <f t="shared" si="5"/>
        <v>-3.9145454545454539E-2</v>
      </c>
      <c r="J9" s="21">
        <f t="shared" si="6"/>
        <v>-0.43059999999999993</v>
      </c>
      <c r="K9" s="18">
        <f t="shared" si="7"/>
        <v>-1.4999999999999992E-3</v>
      </c>
      <c r="L9" s="11">
        <f t="shared" si="0"/>
        <v>939.50839999999994</v>
      </c>
      <c r="M9" s="51"/>
      <c r="N9" s="12">
        <v>11025</v>
      </c>
      <c r="O9" s="56">
        <v>940.25774999999999</v>
      </c>
      <c r="P9" s="11">
        <v>939.93899999999996</v>
      </c>
      <c r="Q9" s="11">
        <v>939.50839999999994</v>
      </c>
      <c r="T9" s="1"/>
      <c r="W9" s="2"/>
    </row>
    <row r="10" spans="1:23" x14ac:dyDescent="0.25">
      <c r="A10" s="56">
        <f t="shared" si="1"/>
        <v>940.0618750000001</v>
      </c>
      <c r="B10" s="18">
        <f t="shared" si="2"/>
        <v>2.1249999999999993E-3</v>
      </c>
      <c r="C10" s="20">
        <f t="shared" si="3"/>
        <v>0.37187499999999996</v>
      </c>
      <c r="D10" s="16">
        <f t="shared" si="4"/>
        <v>3.3806818181818181E-2</v>
      </c>
      <c r="E10" s="19">
        <v>11</v>
      </c>
      <c r="F10" s="12">
        <v>11050</v>
      </c>
      <c r="G10" s="11">
        <v>939.69</v>
      </c>
      <c r="H10" s="55">
        <v>11</v>
      </c>
      <c r="I10" s="17">
        <f t="shared" si="5"/>
        <v>-4.2554545454545449E-2</v>
      </c>
      <c r="J10" s="21">
        <f t="shared" si="6"/>
        <v>-0.46809999999999991</v>
      </c>
      <c r="K10" s="18">
        <f t="shared" si="7"/>
        <v>-1.4999999999999992E-3</v>
      </c>
      <c r="L10" s="11">
        <f t="shared" si="0"/>
        <v>939.22190000000001</v>
      </c>
      <c r="M10" s="51"/>
      <c r="N10" s="12">
        <v>11050</v>
      </c>
      <c r="O10" s="56">
        <v>940.0618750000001</v>
      </c>
      <c r="P10" s="11">
        <v>939.69</v>
      </c>
      <c r="Q10" s="11">
        <v>939.22190000000001</v>
      </c>
      <c r="T10" s="1"/>
      <c r="W10" s="2"/>
    </row>
    <row r="11" spans="1:23" x14ac:dyDescent="0.25">
      <c r="A11" s="56">
        <f t="shared" si="1"/>
        <v>939.94399999999996</v>
      </c>
      <c r="B11" s="18">
        <f t="shared" si="2"/>
        <v>2.1249999999999993E-3</v>
      </c>
      <c r="C11" s="20">
        <f t="shared" si="3"/>
        <v>0.42499999999999993</v>
      </c>
      <c r="D11" s="16">
        <f t="shared" si="4"/>
        <v>3.8636363636363628E-2</v>
      </c>
      <c r="E11" s="19">
        <v>11</v>
      </c>
      <c r="F11" s="12">
        <v>11075</v>
      </c>
      <c r="G11" s="11">
        <v>939.51900000000001</v>
      </c>
      <c r="H11" s="55">
        <v>11</v>
      </c>
      <c r="I11" s="17">
        <f t="shared" si="5"/>
        <v>-4.5963636363636359E-2</v>
      </c>
      <c r="J11" s="21">
        <f t="shared" si="6"/>
        <v>-0.50559999999999994</v>
      </c>
      <c r="K11" s="18">
        <f t="shared" si="7"/>
        <v>-1.5000000000000013E-3</v>
      </c>
      <c r="L11" s="11">
        <f t="shared" si="0"/>
        <v>939.01340000000005</v>
      </c>
      <c r="M11" s="51"/>
      <c r="N11" s="12">
        <v>11075</v>
      </c>
      <c r="O11" s="56">
        <v>939.94399999999996</v>
      </c>
      <c r="P11" s="11">
        <v>939.51900000000001</v>
      </c>
      <c r="Q11" s="11">
        <v>939.01340000000005</v>
      </c>
      <c r="T11" s="1"/>
      <c r="W11" s="2"/>
    </row>
    <row r="12" spans="1:23" x14ac:dyDescent="0.25">
      <c r="A12" s="56">
        <f t="shared" si="1"/>
        <v>939.905125</v>
      </c>
      <c r="B12" s="18">
        <f t="shared" si="2"/>
        <v>2.1249999999999993E-3</v>
      </c>
      <c r="C12" s="20">
        <f t="shared" si="3"/>
        <v>0.47812499999999991</v>
      </c>
      <c r="D12" s="16">
        <f t="shared" si="4"/>
        <v>4.3465909090909083E-2</v>
      </c>
      <c r="E12" s="19">
        <v>11</v>
      </c>
      <c r="F12" s="12">
        <v>11100</v>
      </c>
      <c r="G12" s="11">
        <v>939.42700000000002</v>
      </c>
      <c r="H12" s="55">
        <v>11</v>
      </c>
      <c r="I12" s="17">
        <f t="shared" si="5"/>
        <v>-4.9372727272727263E-2</v>
      </c>
      <c r="J12" s="21">
        <f t="shared" si="6"/>
        <v>-0.54309999999999992</v>
      </c>
      <c r="K12" s="18">
        <f t="shared" si="7"/>
        <v>-1.4999999999999992E-3</v>
      </c>
      <c r="L12" s="11">
        <f t="shared" si="0"/>
        <v>938.88390000000004</v>
      </c>
      <c r="M12" s="51"/>
      <c r="N12" s="12">
        <v>11100</v>
      </c>
      <c r="O12" s="56">
        <v>939.905125</v>
      </c>
      <c r="P12" s="11">
        <v>939.42700000000002</v>
      </c>
      <c r="Q12" s="11">
        <v>938.88390000000004</v>
      </c>
      <c r="T12" s="1"/>
      <c r="W12" s="2"/>
    </row>
    <row r="13" spans="1:23" x14ac:dyDescent="0.25">
      <c r="A13" s="56">
        <f t="shared" si="1"/>
        <v>939.94425000000001</v>
      </c>
      <c r="B13" s="18">
        <f t="shared" si="2"/>
        <v>2.1249999999999993E-3</v>
      </c>
      <c r="C13" s="20">
        <f t="shared" si="3"/>
        <v>0.53124999999999989</v>
      </c>
      <c r="D13" s="16">
        <f t="shared" si="4"/>
        <v>4.8295454545454537E-2</v>
      </c>
      <c r="E13" s="19">
        <v>11</v>
      </c>
      <c r="F13" s="12">
        <v>11125</v>
      </c>
      <c r="G13" s="11">
        <v>939.41300000000001</v>
      </c>
      <c r="H13" s="55">
        <v>11</v>
      </c>
      <c r="I13" s="17">
        <f t="shared" si="5"/>
        <v>-5.2781818181818173E-2</v>
      </c>
      <c r="J13" s="21">
        <f t="shared" si="6"/>
        <v>-0.58059999999999989</v>
      </c>
      <c r="K13" s="18">
        <f t="shared" si="7"/>
        <v>-1.4999999999999992E-3</v>
      </c>
      <c r="L13" s="11">
        <f t="shared" si="0"/>
        <v>938.83240000000001</v>
      </c>
      <c r="M13" s="51"/>
      <c r="N13" s="12">
        <v>11125</v>
      </c>
      <c r="O13" s="56">
        <v>939.94425000000001</v>
      </c>
      <c r="P13" s="11">
        <v>939.41300000000001</v>
      </c>
      <c r="Q13" s="11">
        <v>938.83240000000001</v>
      </c>
      <c r="T13" s="1"/>
      <c r="W13" s="2"/>
    </row>
    <row r="14" spans="1:23" x14ac:dyDescent="0.25">
      <c r="A14" s="56">
        <f t="shared" si="1"/>
        <v>940.06337500000006</v>
      </c>
      <c r="B14" s="18">
        <f t="shared" si="2"/>
        <v>2.1249999999999993E-3</v>
      </c>
      <c r="C14" s="20">
        <f t="shared" si="3"/>
        <v>0.58437499999999987</v>
      </c>
      <c r="D14" s="16">
        <f t="shared" si="4"/>
        <v>5.3124999999999985E-2</v>
      </c>
      <c r="E14" s="19">
        <v>11</v>
      </c>
      <c r="F14" s="12">
        <v>11150</v>
      </c>
      <c r="G14" s="11">
        <v>939.47900000000004</v>
      </c>
      <c r="H14" s="55">
        <v>11</v>
      </c>
      <c r="I14" s="17">
        <f t="shared" si="5"/>
        <v>-5.6190909090909076E-2</v>
      </c>
      <c r="J14" s="21">
        <f t="shared" si="6"/>
        <v>-0.61809999999999987</v>
      </c>
      <c r="K14" s="18">
        <f t="shared" si="7"/>
        <v>-1.4999999999999992E-3</v>
      </c>
      <c r="L14" s="11">
        <f t="shared" si="0"/>
        <v>938.86090000000002</v>
      </c>
      <c r="M14" s="51"/>
      <c r="N14" s="12">
        <v>11150</v>
      </c>
      <c r="O14" s="56">
        <v>940.06337500000006</v>
      </c>
      <c r="P14" s="11">
        <v>939.47900000000004</v>
      </c>
      <c r="Q14" s="11">
        <v>938.86090000000002</v>
      </c>
      <c r="T14" s="1"/>
      <c r="W14" s="2"/>
    </row>
    <row r="15" spans="1:23" x14ac:dyDescent="0.25">
      <c r="A15" s="56">
        <f t="shared" si="1"/>
        <v>940.26050000000009</v>
      </c>
      <c r="B15" s="18">
        <f t="shared" si="2"/>
        <v>2.1249999999999993E-3</v>
      </c>
      <c r="C15" s="20">
        <f t="shared" si="3"/>
        <v>0.63749999999999984</v>
      </c>
      <c r="D15" s="16">
        <f t="shared" si="4"/>
        <v>5.7954545454545439E-2</v>
      </c>
      <c r="E15" s="19">
        <v>11</v>
      </c>
      <c r="F15" s="12">
        <v>11175</v>
      </c>
      <c r="G15" s="11">
        <v>939.62300000000005</v>
      </c>
      <c r="H15" s="55">
        <v>11</v>
      </c>
      <c r="I15" s="17">
        <f t="shared" si="5"/>
        <v>-5.9599999999999986E-2</v>
      </c>
      <c r="J15" s="21">
        <f t="shared" si="6"/>
        <v>-0.65559999999999985</v>
      </c>
      <c r="K15" s="18">
        <f t="shared" si="7"/>
        <v>-1.4999999999999992E-3</v>
      </c>
      <c r="L15" s="11">
        <f t="shared" si="0"/>
        <v>938.9674</v>
      </c>
      <c r="M15" s="51"/>
      <c r="N15" s="12">
        <v>11175</v>
      </c>
      <c r="O15" s="56">
        <v>940.26050000000009</v>
      </c>
      <c r="P15" s="11">
        <v>939.62300000000005</v>
      </c>
      <c r="Q15" s="11">
        <v>938.9674</v>
      </c>
      <c r="T15" s="1"/>
      <c r="W15" s="2"/>
    </row>
    <row r="16" spans="1:23" x14ac:dyDescent="0.25">
      <c r="A16" s="56">
        <f t="shared" si="1"/>
        <v>940.53562499999998</v>
      </c>
      <c r="B16" s="18">
        <f t="shared" si="2"/>
        <v>2.1249999999999993E-3</v>
      </c>
      <c r="C16" s="20">
        <f t="shared" si="3"/>
        <v>0.69062499999999982</v>
      </c>
      <c r="D16" s="16">
        <f t="shared" si="4"/>
        <v>6.2784090909090887E-2</v>
      </c>
      <c r="E16" s="19">
        <v>11</v>
      </c>
      <c r="F16" s="12">
        <v>11200</v>
      </c>
      <c r="G16" s="11">
        <v>939.84500000000003</v>
      </c>
      <c r="H16" s="55">
        <v>11</v>
      </c>
      <c r="I16" s="17">
        <f t="shared" si="5"/>
        <v>-6.300909090909089E-2</v>
      </c>
      <c r="J16" s="21">
        <f t="shared" si="6"/>
        <v>-0.69309999999999983</v>
      </c>
      <c r="K16" s="18">
        <f t="shared" si="7"/>
        <v>-1.4999999999999992E-3</v>
      </c>
      <c r="L16" s="11">
        <f t="shared" si="0"/>
        <v>939.15190000000007</v>
      </c>
      <c r="M16" s="51"/>
      <c r="N16" s="12">
        <v>11200</v>
      </c>
      <c r="O16" s="56">
        <v>940.53562499999998</v>
      </c>
      <c r="P16" s="11">
        <v>939.84500000000003</v>
      </c>
      <c r="Q16" s="11">
        <v>939.15190000000007</v>
      </c>
      <c r="T16" s="1"/>
      <c r="W16" s="2"/>
    </row>
    <row r="17" spans="1:23" x14ac:dyDescent="0.25">
      <c r="A17" s="56">
        <f t="shared" si="1"/>
        <v>940.81762500000002</v>
      </c>
      <c r="B17" s="18">
        <f t="shared" ref="B17:B24" si="8">(C17-C16)/(F17-F16)</f>
        <v>-8.0000000000000069E-4</v>
      </c>
      <c r="C17" s="20">
        <f t="shared" ref="C17:C22" si="9">(C16-(F17-F16)*0.0008)</f>
        <v>0.6706249999999998</v>
      </c>
      <c r="D17" s="16">
        <f t="shared" ref="D17:D22" si="10">C17/E17</f>
        <v>6.0965909090909071E-2</v>
      </c>
      <c r="E17" s="19">
        <v>11</v>
      </c>
      <c r="F17" s="12">
        <v>11225</v>
      </c>
      <c r="G17" s="11">
        <v>940.14700000000005</v>
      </c>
      <c r="H17" s="55">
        <v>11</v>
      </c>
      <c r="I17" s="17">
        <f t="shared" si="5"/>
        <v>-6.4599999999999977E-2</v>
      </c>
      <c r="J17" s="21">
        <f t="shared" ref="J17:J22" si="11">J16-((F17-F16)*0.0007)</f>
        <v>-0.71059999999999979</v>
      </c>
      <c r="K17" s="18">
        <f t="shared" si="7"/>
        <v>-6.9999999999999837E-4</v>
      </c>
      <c r="L17" s="11">
        <f t="shared" si="0"/>
        <v>939.43640000000005</v>
      </c>
      <c r="M17" s="51"/>
      <c r="N17" s="12">
        <v>11225</v>
      </c>
      <c r="O17" s="56">
        <v>940.81762500000002</v>
      </c>
      <c r="P17" s="11">
        <v>940.14700000000005</v>
      </c>
      <c r="Q17" s="11">
        <v>939.43640000000005</v>
      </c>
      <c r="T17" s="1"/>
      <c r="W17" s="2"/>
    </row>
    <row r="18" spans="1:23" x14ac:dyDescent="0.25">
      <c r="A18" s="56">
        <f t="shared" si="1"/>
        <v>941.17762500000003</v>
      </c>
      <c r="B18" s="18">
        <f t="shared" si="8"/>
        <v>-8.0000000000000069E-4</v>
      </c>
      <c r="C18" s="20">
        <f t="shared" si="9"/>
        <v>0.65062499999999979</v>
      </c>
      <c r="D18" s="16">
        <f t="shared" si="10"/>
        <v>5.9147727272727255E-2</v>
      </c>
      <c r="E18" s="19">
        <v>11</v>
      </c>
      <c r="F18" s="12">
        <v>11250</v>
      </c>
      <c r="G18" s="11">
        <v>940.52700000000004</v>
      </c>
      <c r="H18" s="55">
        <v>11</v>
      </c>
      <c r="I18" s="17">
        <f t="shared" si="5"/>
        <v>-6.6190909090909064E-2</v>
      </c>
      <c r="J18" s="21">
        <f t="shared" si="11"/>
        <v>-0.72809999999999975</v>
      </c>
      <c r="K18" s="18">
        <f t="shared" si="7"/>
        <v>-6.9999999999999837E-4</v>
      </c>
      <c r="L18" s="11">
        <f t="shared" si="0"/>
        <v>939.7989</v>
      </c>
      <c r="M18" s="51"/>
      <c r="N18" s="12">
        <v>11250</v>
      </c>
      <c r="O18" s="56">
        <v>941.17762500000003</v>
      </c>
      <c r="P18" s="11">
        <v>940.52700000000004</v>
      </c>
      <c r="Q18" s="11">
        <v>939.7989</v>
      </c>
      <c r="T18" s="1"/>
      <c r="W18" s="2"/>
    </row>
    <row r="19" spans="1:23" x14ac:dyDescent="0.25">
      <c r="A19" s="56">
        <f t="shared" si="1"/>
        <v>941.61562500000002</v>
      </c>
      <c r="B19" s="18">
        <f t="shared" si="8"/>
        <v>-8.0000000000000069E-4</v>
      </c>
      <c r="C19" s="20">
        <f t="shared" si="9"/>
        <v>0.63062499999999977</v>
      </c>
      <c r="D19" s="16">
        <f t="shared" si="10"/>
        <v>5.7329545454545432E-2</v>
      </c>
      <c r="E19" s="19">
        <v>11</v>
      </c>
      <c r="F19" s="12">
        <v>11275</v>
      </c>
      <c r="G19" s="11">
        <v>940.98500000000001</v>
      </c>
      <c r="H19" s="55">
        <v>11</v>
      </c>
      <c r="I19" s="17">
        <f t="shared" si="5"/>
        <v>-6.7781818181818151E-2</v>
      </c>
      <c r="J19" s="21">
        <f t="shared" si="11"/>
        <v>-0.74559999999999971</v>
      </c>
      <c r="K19" s="18">
        <f t="shared" si="7"/>
        <v>-6.9999999999999837E-4</v>
      </c>
      <c r="L19" s="11">
        <f t="shared" si="0"/>
        <v>940.23940000000005</v>
      </c>
      <c r="M19" s="51"/>
      <c r="N19" s="12">
        <v>11275</v>
      </c>
      <c r="O19" s="56">
        <v>941.61562500000002</v>
      </c>
      <c r="P19" s="11">
        <v>940.98500000000001</v>
      </c>
      <c r="Q19" s="11">
        <v>940.23940000000005</v>
      </c>
      <c r="T19" s="1"/>
      <c r="W19" s="2"/>
    </row>
    <row r="20" spans="1:23" x14ac:dyDescent="0.25">
      <c r="A20" s="56">
        <f t="shared" si="1"/>
        <v>942.07462500000008</v>
      </c>
      <c r="B20" s="18">
        <f t="shared" si="8"/>
        <v>-8.0000000000000069E-4</v>
      </c>
      <c r="C20" s="20">
        <f t="shared" si="9"/>
        <v>0.61062499999999975</v>
      </c>
      <c r="D20" s="16">
        <f t="shared" si="10"/>
        <v>5.5511363636363616E-2</v>
      </c>
      <c r="E20" s="19">
        <v>11</v>
      </c>
      <c r="F20" s="12">
        <v>11300</v>
      </c>
      <c r="G20" s="11">
        <v>941.46400000000006</v>
      </c>
      <c r="H20" s="55">
        <v>11</v>
      </c>
      <c r="I20" s="17">
        <f t="shared" si="5"/>
        <v>-6.9372727272727239E-2</v>
      </c>
      <c r="J20" s="21">
        <f t="shared" si="11"/>
        <v>-0.76309999999999967</v>
      </c>
      <c r="K20" s="18">
        <f t="shared" si="7"/>
        <v>-6.9999999999999837E-4</v>
      </c>
      <c r="L20" s="11">
        <f t="shared" si="0"/>
        <v>940.70090000000005</v>
      </c>
      <c r="M20" s="51"/>
      <c r="N20" s="12">
        <v>11300</v>
      </c>
      <c r="O20" s="56">
        <v>942.07462500000008</v>
      </c>
      <c r="P20" s="11">
        <v>941.46400000000006</v>
      </c>
      <c r="Q20" s="11">
        <v>940.70090000000005</v>
      </c>
      <c r="T20" s="1"/>
      <c r="W20" s="2"/>
    </row>
    <row r="21" spans="1:23" x14ac:dyDescent="0.25">
      <c r="A21" s="56">
        <f t="shared" si="1"/>
        <v>942.53262500000005</v>
      </c>
      <c r="B21" s="18">
        <f t="shared" si="8"/>
        <v>-8.0000000000000069E-4</v>
      </c>
      <c r="C21" s="20">
        <f t="shared" si="9"/>
        <v>0.59062499999999973</v>
      </c>
      <c r="D21" s="16">
        <f t="shared" si="10"/>
        <v>5.3693181818181793E-2</v>
      </c>
      <c r="E21" s="19">
        <v>11</v>
      </c>
      <c r="F21" s="12">
        <v>11325</v>
      </c>
      <c r="G21" s="11">
        <v>941.94200000000001</v>
      </c>
      <c r="H21" s="55">
        <v>11</v>
      </c>
      <c r="I21" s="17">
        <f t="shared" si="5"/>
        <v>-7.0963636363636326E-2</v>
      </c>
      <c r="J21" s="21">
        <f t="shared" si="11"/>
        <v>-0.78059999999999963</v>
      </c>
      <c r="K21" s="18">
        <f t="shared" si="7"/>
        <v>-6.9999999999999837E-4</v>
      </c>
      <c r="L21" s="11">
        <f t="shared" si="0"/>
        <v>941.16139999999996</v>
      </c>
      <c r="M21" s="51"/>
      <c r="N21" s="12">
        <v>11325</v>
      </c>
      <c r="O21" s="56">
        <v>942.53262500000005</v>
      </c>
      <c r="P21" s="11">
        <v>941.94200000000001</v>
      </c>
      <c r="Q21" s="11">
        <v>941.16139999999996</v>
      </c>
      <c r="T21" s="1"/>
      <c r="W21" s="2"/>
    </row>
    <row r="22" spans="1:23" x14ac:dyDescent="0.25">
      <c r="A22" s="56">
        <f t="shared" si="1"/>
        <v>942.93062499999996</v>
      </c>
      <c r="B22" s="18">
        <f t="shared" si="8"/>
        <v>-8.0000000000000069E-4</v>
      </c>
      <c r="C22" s="20">
        <f t="shared" si="9"/>
        <v>0.57062499999999972</v>
      </c>
      <c r="D22" s="16">
        <f t="shared" si="10"/>
        <v>5.1874999999999977E-2</v>
      </c>
      <c r="E22" s="19">
        <v>11</v>
      </c>
      <c r="F22" s="12">
        <v>11350</v>
      </c>
      <c r="G22" s="19">
        <v>942.36</v>
      </c>
      <c r="H22" s="55">
        <v>11</v>
      </c>
      <c r="I22" s="17">
        <f t="shared" si="5"/>
        <v>-7.2554545454545413E-2</v>
      </c>
      <c r="J22" s="21">
        <f t="shared" si="11"/>
        <v>-0.79809999999999959</v>
      </c>
      <c r="K22" s="18">
        <f t="shared" si="7"/>
        <v>-6.9999999999999837E-4</v>
      </c>
      <c r="L22" s="11">
        <f t="shared" si="0"/>
        <v>941.56190000000004</v>
      </c>
      <c r="M22" s="51"/>
      <c r="N22" s="12">
        <v>11350</v>
      </c>
      <c r="O22" s="56">
        <v>942.93062499999996</v>
      </c>
      <c r="P22" s="19">
        <v>942.36</v>
      </c>
      <c r="Q22" s="11">
        <v>941.56190000000004</v>
      </c>
      <c r="T22" s="1"/>
      <c r="W22" s="2"/>
    </row>
    <row r="23" spans="1:23" x14ac:dyDescent="0.25">
      <c r="A23" s="54">
        <f t="shared" si="1"/>
        <v>943.33550000000002</v>
      </c>
      <c r="B23" s="31">
        <f t="shared" si="8"/>
        <v>-6.049999999999889E-4</v>
      </c>
      <c r="C23" s="24">
        <f>D23*E23</f>
        <v>0.55549999999999999</v>
      </c>
      <c r="D23" s="25">
        <v>5.0500000000000003E-2</v>
      </c>
      <c r="E23" s="9">
        <v>11</v>
      </c>
      <c r="F23" s="26">
        <v>11375</v>
      </c>
      <c r="G23" s="10">
        <v>942.78</v>
      </c>
      <c r="H23" s="27">
        <v>11</v>
      </c>
      <c r="I23" s="28">
        <v>-7.2099999999999997E-2</v>
      </c>
      <c r="J23" s="29">
        <f>I23*H23</f>
        <v>-0.79309999999999992</v>
      </c>
      <c r="K23" s="31">
        <f>ABS((J23-J22)/(F23-F22))</f>
        <v>1.9999999999998686E-4</v>
      </c>
      <c r="L23" s="50">
        <f t="shared" si="0"/>
        <v>941.98689999999999</v>
      </c>
      <c r="M23" s="51"/>
      <c r="N23" s="26">
        <v>11375</v>
      </c>
      <c r="O23" s="54">
        <v>943.33550000000002</v>
      </c>
      <c r="P23" s="10">
        <v>942.78</v>
      </c>
      <c r="Q23" s="50">
        <v>941.98689999999999</v>
      </c>
      <c r="T23" s="1"/>
      <c r="W23" s="2"/>
    </row>
    <row r="24" spans="1:23" ht="15.75" thickBot="1" x14ac:dyDescent="0.3">
      <c r="A24" s="59">
        <f t="shared" si="1"/>
        <v>943.72950261441542</v>
      </c>
      <c r="B24" s="52">
        <f t="shared" si="8"/>
        <v>-6.3989542338748428E-4</v>
      </c>
      <c r="C24" s="53">
        <f>D24*E24</f>
        <v>0.53950261441531289</v>
      </c>
      <c r="D24" s="33">
        <v>4.9045692219573903E-2</v>
      </c>
      <c r="E24" s="34">
        <v>11</v>
      </c>
      <c r="F24" s="35">
        <v>11400</v>
      </c>
      <c r="G24" s="34">
        <v>943.19</v>
      </c>
      <c r="H24" s="36">
        <v>11</v>
      </c>
      <c r="I24" s="37">
        <v>-7.2393636867276456E-2</v>
      </c>
      <c r="J24" s="57">
        <f>I24*H24</f>
        <v>-0.79633000554004107</v>
      </c>
      <c r="K24" s="52">
        <f>ABS((J24-J23)/(F24-F23))</f>
        <v>1.2920022160164634E-4</v>
      </c>
      <c r="L24" s="58">
        <f t="shared" si="0"/>
        <v>942.39366999445997</v>
      </c>
      <c r="M24" s="51"/>
      <c r="N24" s="35">
        <v>11400</v>
      </c>
      <c r="O24" s="59">
        <v>943.72950261441542</v>
      </c>
      <c r="P24" s="34">
        <v>943.19</v>
      </c>
      <c r="Q24" s="58">
        <v>942.39366999445997</v>
      </c>
      <c r="T24" s="1"/>
      <c r="W24" s="2"/>
    </row>
    <row r="25" spans="1:23" x14ac:dyDescent="0.25">
      <c r="M25" s="51"/>
      <c r="T25" s="1"/>
      <c r="W25" s="2"/>
    </row>
    <row r="26" spans="1:23" ht="15.75" thickBot="1" x14ac:dyDescent="0.3">
      <c r="T26" s="1"/>
      <c r="W26" s="2"/>
    </row>
    <row r="27" spans="1:23" ht="15.75" thickBot="1" x14ac:dyDescent="0.3">
      <c r="A27" s="107" t="s">
        <v>16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9"/>
      <c r="T27" s="1"/>
      <c r="W27" s="2"/>
    </row>
    <row r="28" spans="1:23" ht="15.75" customHeight="1" thickBot="1" x14ac:dyDescent="0.3">
      <c r="A28" s="107" t="s">
        <v>15</v>
      </c>
      <c r="B28" s="108"/>
      <c r="C28" s="108"/>
      <c r="D28" s="108"/>
      <c r="E28" s="109"/>
      <c r="F28" s="110" t="s">
        <v>14</v>
      </c>
      <c r="G28" s="111"/>
      <c r="H28" s="107" t="s">
        <v>13</v>
      </c>
      <c r="I28" s="108"/>
      <c r="J28" s="108"/>
      <c r="K28" s="108"/>
      <c r="L28" s="109"/>
    </row>
    <row r="29" spans="1:23" ht="30.75" thickBot="1" x14ac:dyDescent="0.3">
      <c r="A29" s="43" t="s">
        <v>12</v>
      </c>
      <c r="B29" s="45" t="s">
        <v>11</v>
      </c>
      <c r="C29" s="45" t="s">
        <v>10</v>
      </c>
      <c r="D29" s="46" t="s">
        <v>9</v>
      </c>
      <c r="E29" s="47" t="s">
        <v>8</v>
      </c>
      <c r="F29" s="46" t="s">
        <v>0</v>
      </c>
      <c r="G29" s="47" t="s">
        <v>7</v>
      </c>
      <c r="H29" s="48" t="s">
        <v>8</v>
      </c>
      <c r="I29" s="46" t="s">
        <v>9</v>
      </c>
      <c r="J29" s="45" t="s">
        <v>10</v>
      </c>
      <c r="K29" s="45" t="s">
        <v>11</v>
      </c>
      <c r="L29" s="44" t="s">
        <v>12</v>
      </c>
      <c r="N29">
        <v>18</v>
      </c>
      <c r="O29">
        <v>30</v>
      </c>
      <c r="P29">
        <v>53.7</v>
      </c>
    </row>
    <row r="30" spans="1:23" x14ac:dyDescent="0.25">
      <c r="A30" s="22"/>
      <c r="B30" s="23"/>
      <c r="C30" s="24">
        <f>D30*E30</f>
        <v>4.3999999999999997E-2</v>
      </c>
      <c r="D30" s="25">
        <v>4.0000000000000001E-3</v>
      </c>
      <c r="E30" s="9">
        <v>11</v>
      </c>
      <c r="F30" s="26">
        <v>10900</v>
      </c>
      <c r="G30" s="10">
        <v>943.26800000000003</v>
      </c>
      <c r="H30" s="27">
        <v>11</v>
      </c>
      <c r="I30" s="28">
        <v>-2.2100000000000002E-2</v>
      </c>
      <c r="J30" s="29">
        <f>I30*H30</f>
        <v>-0.24310000000000001</v>
      </c>
      <c r="K30" s="23"/>
      <c r="L30" s="30"/>
      <c r="N30">
        <v>17</v>
      </c>
      <c r="O30">
        <v>39</v>
      </c>
      <c r="P30">
        <v>59</v>
      </c>
    </row>
    <row r="31" spans="1:23" x14ac:dyDescent="0.25">
      <c r="A31" s="22"/>
      <c r="B31" s="31">
        <f>(C31-C30)/(F31-F30)</f>
        <v>2.7720000000000002E-3</v>
      </c>
      <c r="C31" s="24">
        <f>D31*E31</f>
        <v>0.1133</v>
      </c>
      <c r="D31" s="25">
        <v>1.03E-2</v>
      </c>
      <c r="E31" s="9">
        <v>11</v>
      </c>
      <c r="F31" s="26">
        <v>10925</v>
      </c>
      <c r="G31" s="10">
        <v>942.06100000000004</v>
      </c>
      <c r="H31" s="27">
        <v>11</v>
      </c>
      <c r="I31" s="28">
        <v>-1.03E-2</v>
      </c>
      <c r="J31" s="29">
        <f>I31*H31</f>
        <v>-0.1133</v>
      </c>
      <c r="K31" s="31">
        <f>ABS((J31-J30)/(F31-F30))</f>
        <v>5.1920000000000013E-3</v>
      </c>
      <c r="L31" s="30"/>
    </row>
    <row r="32" spans="1:23" x14ac:dyDescent="0.25">
      <c r="A32" s="13"/>
      <c r="B32" s="31">
        <f>(C32-C31)/(F32-F31)</f>
        <v>8.7225442867236089E-3</v>
      </c>
      <c r="C32" s="24">
        <f>D32*E32</f>
        <v>0.33136360716809021</v>
      </c>
      <c r="D32" s="25">
        <v>3.01239642880082E-2</v>
      </c>
      <c r="E32" s="9">
        <v>11</v>
      </c>
      <c r="F32" s="26">
        <v>10950</v>
      </c>
      <c r="G32" s="9">
        <v>941.28</v>
      </c>
      <c r="H32" s="27">
        <v>11</v>
      </c>
      <c r="I32" s="28">
        <v>-2.2818676267810634E-2</v>
      </c>
      <c r="J32" s="29">
        <f>I32*H32</f>
        <v>-0.25100543894591698</v>
      </c>
      <c r="K32" s="31">
        <f>ABS((J32-J31)/(F32-F31))</f>
        <v>5.5082175578366789E-3</v>
      </c>
      <c r="L32" s="32"/>
    </row>
    <row r="33" spans="1:12" x14ac:dyDescent="0.25">
      <c r="A33" s="13"/>
      <c r="B33" s="31">
        <f>(C33-C32)/(F33-F32)</f>
        <v>3.4214557132763936E-3</v>
      </c>
      <c r="C33" s="24">
        <f>D33*E33</f>
        <v>0.41690000000000005</v>
      </c>
      <c r="D33" s="25">
        <v>3.7900000000000003E-2</v>
      </c>
      <c r="E33" s="9">
        <v>11</v>
      </c>
      <c r="F33" s="26">
        <v>10975</v>
      </c>
      <c r="G33" s="10">
        <v>940.67</v>
      </c>
      <c r="H33" s="27">
        <v>11</v>
      </c>
      <c r="I33" s="28">
        <v>-3.6900000000000002E-2</v>
      </c>
      <c r="J33" s="29">
        <f>I33*H33</f>
        <v>-0.40590000000000004</v>
      </c>
      <c r="K33" s="31">
        <f>ABS((J33-J32)/(F33-F32))</f>
        <v>6.195782442163322E-3</v>
      </c>
      <c r="L33" s="32"/>
    </row>
    <row r="34" spans="1:12" x14ac:dyDescent="0.25">
      <c r="A34" s="14"/>
      <c r="B34" s="31">
        <f>(C34-C32)/(F34-F32)</f>
        <v>1.1966158434351215E-3</v>
      </c>
      <c r="C34" s="24">
        <f>D34*E34</f>
        <v>0.39119439933984629</v>
      </c>
      <c r="D34" s="25">
        <v>3.5563127212713298E-2</v>
      </c>
      <c r="E34" s="9">
        <v>11</v>
      </c>
      <c r="F34" s="26">
        <v>11000</v>
      </c>
      <c r="G34" s="10">
        <v>940.2</v>
      </c>
      <c r="H34" s="27">
        <v>11</v>
      </c>
      <c r="I34" s="28">
        <v>-3.7559289627532452E-2</v>
      </c>
      <c r="J34" s="29">
        <f>I34*H34</f>
        <v>-0.41315218590285696</v>
      </c>
      <c r="K34" s="31">
        <f>ABS((J34-J32)/(F34-F32))</f>
        <v>3.2429349391387995E-3</v>
      </c>
      <c r="L34" s="32"/>
    </row>
    <row r="35" spans="1:12" x14ac:dyDescent="0.25">
      <c r="A35" s="14"/>
      <c r="B35" s="25"/>
      <c r="C35" s="25"/>
      <c r="D35" s="25"/>
      <c r="E35" s="9">
        <v>11</v>
      </c>
      <c r="F35" s="26">
        <v>11025</v>
      </c>
      <c r="G35" s="10">
        <v>939.82</v>
      </c>
      <c r="H35" s="27">
        <v>11</v>
      </c>
      <c r="I35" s="28"/>
      <c r="J35" s="28"/>
      <c r="K35" s="28"/>
      <c r="L35" s="32"/>
    </row>
    <row r="36" spans="1:12" x14ac:dyDescent="0.25">
      <c r="A36" s="14"/>
      <c r="B36" s="31">
        <f>(C36-C34)/(F36-F34)</f>
        <v>1.693573225185535E-3</v>
      </c>
      <c r="C36" s="24">
        <f>D36*E36</f>
        <v>0.47587306059912304</v>
      </c>
      <c r="D36" s="25">
        <v>4.3261187327193001E-2</v>
      </c>
      <c r="E36" s="39">
        <v>11</v>
      </c>
      <c r="F36" s="40">
        <v>11050</v>
      </c>
      <c r="G36" s="41">
        <v>939.53</v>
      </c>
      <c r="H36" s="42">
        <v>11</v>
      </c>
      <c r="I36" s="28">
        <v>-4.2392985169044772E-2</v>
      </c>
      <c r="J36" s="29">
        <f>I36*H36</f>
        <v>-0.4663228368594925</v>
      </c>
      <c r="K36" s="31">
        <f>ABS((J36-J34)/(F36-F34))</f>
        <v>1.0634130191327106E-3</v>
      </c>
      <c r="L36" s="32"/>
    </row>
    <row r="37" spans="1:12" x14ac:dyDescent="0.25">
      <c r="A37" s="14"/>
      <c r="B37" s="25"/>
      <c r="C37" s="25"/>
      <c r="D37" s="25"/>
      <c r="E37" s="39">
        <v>11</v>
      </c>
      <c r="F37" s="40">
        <v>11075</v>
      </c>
      <c r="G37" s="41">
        <v>939.34</v>
      </c>
      <c r="H37" s="42">
        <v>11</v>
      </c>
      <c r="I37" s="28"/>
      <c r="J37" s="28"/>
      <c r="K37" s="28"/>
      <c r="L37" s="32"/>
    </row>
    <row r="38" spans="1:12" x14ac:dyDescent="0.25">
      <c r="A38" s="14"/>
      <c r="B38" s="31">
        <f>(C38-C36)/(F38-F36)</f>
        <v>1.7626271719657694E-3</v>
      </c>
      <c r="C38" s="24">
        <f>D38*E38</f>
        <v>0.56400441919741151</v>
      </c>
      <c r="D38" s="25">
        <v>5.1273129017946499E-2</v>
      </c>
      <c r="E38" s="39">
        <v>11</v>
      </c>
      <c r="F38" s="40">
        <v>11100</v>
      </c>
      <c r="G38" s="41">
        <v>939.24</v>
      </c>
      <c r="H38" s="42">
        <v>11</v>
      </c>
      <c r="I38" s="28">
        <v>-4.9996189314838811E-2</v>
      </c>
      <c r="J38" s="29">
        <f>I38*H38</f>
        <v>-0.54995808246322697</v>
      </c>
      <c r="K38" s="31">
        <f>ABS((J38-J36)/(F38-F36))</f>
        <v>1.6727049120746895E-3</v>
      </c>
      <c r="L38" s="32"/>
    </row>
    <row r="39" spans="1:12" x14ac:dyDescent="0.25">
      <c r="A39" s="14"/>
      <c r="B39" s="25"/>
      <c r="C39" s="25"/>
      <c r="D39" s="25"/>
      <c r="E39" s="39">
        <v>11</v>
      </c>
      <c r="F39" s="40">
        <v>11125</v>
      </c>
      <c r="G39" s="41">
        <v>939.24</v>
      </c>
      <c r="H39" s="42">
        <v>11</v>
      </c>
      <c r="I39" s="28"/>
      <c r="J39" s="28"/>
      <c r="K39" s="28"/>
      <c r="L39" s="32"/>
    </row>
    <row r="40" spans="1:12" x14ac:dyDescent="0.25">
      <c r="A40" s="14"/>
      <c r="B40" s="31">
        <f>(C40-C38)/(F40-F38)</f>
        <v>7.4207907353758041E-4</v>
      </c>
      <c r="C40" s="24">
        <f>D40*E40</f>
        <v>0.60110837287429053</v>
      </c>
      <c r="D40" s="25">
        <v>5.4646215715844597E-2</v>
      </c>
      <c r="E40" s="39">
        <v>11</v>
      </c>
      <c r="F40" s="40">
        <v>11150</v>
      </c>
      <c r="G40" s="41">
        <v>939.33</v>
      </c>
      <c r="H40" s="42">
        <v>11</v>
      </c>
      <c r="I40" s="28">
        <v>-5.6889848461482269E-2</v>
      </c>
      <c r="J40" s="29">
        <f>I40*H40</f>
        <v>-0.62578833307630499</v>
      </c>
      <c r="K40" s="31">
        <f>ABS((J40-J38)/(F40-F38))</f>
        <v>1.5166050122615603E-3</v>
      </c>
      <c r="L40" s="32"/>
    </row>
    <row r="41" spans="1:12" x14ac:dyDescent="0.25">
      <c r="A41" s="14"/>
      <c r="B41" s="25"/>
      <c r="C41" s="25"/>
      <c r="D41" s="25"/>
      <c r="E41" s="9">
        <v>11</v>
      </c>
      <c r="F41" s="26">
        <v>11175</v>
      </c>
      <c r="G41" s="10">
        <v>939.51</v>
      </c>
      <c r="H41" s="27">
        <v>11</v>
      </c>
      <c r="I41" s="28"/>
      <c r="J41" s="28"/>
      <c r="K41" s="28"/>
      <c r="L41" s="32"/>
    </row>
    <row r="42" spans="1:12" x14ac:dyDescent="0.25">
      <c r="A42" s="14"/>
      <c r="B42" s="31">
        <f>(C42-C34)/(F42-F34)</f>
        <v>1.4839824421161794E-3</v>
      </c>
      <c r="C42" s="24">
        <f>D42*E42</f>
        <v>0.68799088776308215</v>
      </c>
      <c r="D42" s="25">
        <v>6.2544626160280198E-2</v>
      </c>
      <c r="E42" s="9">
        <v>11</v>
      </c>
      <c r="F42" s="26">
        <v>11200</v>
      </c>
      <c r="G42" s="10">
        <v>939.79</v>
      </c>
      <c r="H42" s="27">
        <v>11</v>
      </c>
      <c r="I42" s="28">
        <v>-6.2544135584515631E-2</v>
      </c>
      <c r="J42" s="29">
        <f>I42*H42</f>
        <v>-0.68798549142967191</v>
      </c>
      <c r="K42" s="31">
        <f>ABS((J42-J34)/(F42-F34))</f>
        <v>1.3741665276340747E-3</v>
      </c>
      <c r="L42" s="32"/>
    </row>
    <row r="43" spans="1:12" x14ac:dyDescent="0.25">
      <c r="A43" s="14"/>
      <c r="B43" s="25"/>
      <c r="C43" s="25"/>
      <c r="D43" s="25"/>
      <c r="E43" s="9">
        <v>11</v>
      </c>
      <c r="F43" s="26">
        <v>11225</v>
      </c>
      <c r="G43" s="10">
        <v>940.17</v>
      </c>
      <c r="H43" s="27">
        <v>11</v>
      </c>
      <c r="I43" s="28"/>
      <c r="J43" s="28"/>
      <c r="K43" s="28"/>
      <c r="L43" s="32"/>
    </row>
    <row r="44" spans="1:12" x14ac:dyDescent="0.25">
      <c r="A44" s="14"/>
      <c r="B44" s="31">
        <f>(C44-C36)/(F44-F36)</f>
        <v>2.9864205690879441E-4</v>
      </c>
      <c r="C44" s="24">
        <f>D44*E44</f>
        <v>0.53560147198088193</v>
      </c>
      <c r="D44" s="25">
        <v>4.8691042907352898E-2</v>
      </c>
      <c r="E44" s="9">
        <v>11</v>
      </c>
      <c r="F44" s="26">
        <v>11250</v>
      </c>
      <c r="G44" s="10">
        <v>940.61</v>
      </c>
      <c r="H44" s="27">
        <v>11</v>
      </c>
      <c r="I44" s="28">
        <v>-6.5167605214035862E-2</v>
      </c>
      <c r="J44" s="29">
        <f>I44*H44</f>
        <v>-0.71684365735439448</v>
      </c>
      <c r="K44" s="31">
        <f>ABS((J44-J36)/(F44-F36))</f>
        <v>1.2526041024745098E-3</v>
      </c>
      <c r="L44" s="32"/>
    </row>
    <row r="45" spans="1:12" x14ac:dyDescent="0.25">
      <c r="A45" s="14"/>
      <c r="B45" s="25"/>
      <c r="C45" s="25"/>
      <c r="D45" s="25"/>
      <c r="E45" s="9">
        <v>11</v>
      </c>
      <c r="F45" s="26">
        <v>11275</v>
      </c>
      <c r="G45" s="10">
        <v>941.06</v>
      </c>
      <c r="H45" s="27">
        <v>11</v>
      </c>
      <c r="I45" s="28"/>
      <c r="J45" s="28"/>
      <c r="K45" s="28"/>
      <c r="L45" s="32"/>
    </row>
    <row r="46" spans="1:12" x14ac:dyDescent="0.25">
      <c r="A46" s="14"/>
      <c r="B46" s="31">
        <f>(C46-C38)/(F46-F38)</f>
        <v>-3.4272579772091666E-4</v>
      </c>
      <c r="C46" s="24">
        <f>D46*E46</f>
        <v>0.49545925965322818</v>
      </c>
      <c r="D46" s="25">
        <v>4.5041750877566199E-2</v>
      </c>
      <c r="E46" s="9">
        <v>11</v>
      </c>
      <c r="F46" s="26">
        <v>11300</v>
      </c>
      <c r="G46" s="10">
        <v>941.5</v>
      </c>
      <c r="H46" s="27">
        <v>11</v>
      </c>
      <c r="I46" s="28">
        <v>-6.6630367143746108E-2</v>
      </c>
      <c r="J46" s="29">
        <f>I46*H46</f>
        <v>-0.7329340385812072</v>
      </c>
      <c r="K46" s="31">
        <f>ABS((J46-J38)/(F46-F38))</f>
        <v>9.1487978058990115E-4</v>
      </c>
      <c r="L46" s="32"/>
    </row>
    <row r="47" spans="1:12" x14ac:dyDescent="0.25">
      <c r="A47" s="14"/>
      <c r="B47" s="25"/>
      <c r="C47" s="25"/>
      <c r="D47" s="25"/>
      <c r="E47" s="9">
        <v>11</v>
      </c>
      <c r="F47" s="26">
        <v>11325</v>
      </c>
      <c r="G47" s="10">
        <v>941.95</v>
      </c>
      <c r="H47" s="27">
        <v>11</v>
      </c>
      <c r="I47" s="28"/>
      <c r="J47" s="28"/>
      <c r="K47" s="28"/>
      <c r="L47" s="32"/>
    </row>
    <row r="48" spans="1:12" x14ac:dyDescent="0.25">
      <c r="A48" s="14"/>
      <c r="B48" s="31">
        <f>(C48-C42)/(F48-F42)</f>
        <v>-7.2879274857975626E-4</v>
      </c>
      <c r="C48" s="24">
        <f>D48*E48</f>
        <v>0.57867197547611871</v>
      </c>
      <c r="D48" s="25">
        <v>5.26065432251017E-2</v>
      </c>
      <c r="E48" s="9">
        <v>11</v>
      </c>
      <c r="F48" s="26">
        <v>11350</v>
      </c>
      <c r="G48" s="9">
        <v>942.36</v>
      </c>
      <c r="H48" s="27">
        <v>11</v>
      </c>
      <c r="I48" s="28">
        <v>-7.2517242838403925E-2</v>
      </c>
      <c r="J48" s="29">
        <f>I48*H48</f>
        <v>-0.79768967122244316</v>
      </c>
      <c r="K48" s="31">
        <f>ABS((J48-J42)/(F48-F42))</f>
        <v>7.31361198618475E-4</v>
      </c>
      <c r="L48" s="32"/>
    </row>
    <row r="49" spans="1:12" x14ac:dyDescent="0.25">
      <c r="A49" s="14"/>
      <c r="B49" s="25"/>
      <c r="C49" s="25"/>
      <c r="D49" s="25">
        <v>5.0500000000000003E-2</v>
      </c>
      <c r="E49" s="9">
        <v>11</v>
      </c>
      <c r="F49" s="26">
        <v>11375</v>
      </c>
      <c r="G49" s="10">
        <v>942.78</v>
      </c>
      <c r="H49" s="27">
        <v>11</v>
      </c>
      <c r="I49" s="28">
        <v>-7.2099999999999997E-2</v>
      </c>
      <c r="J49" s="28"/>
      <c r="K49" s="28"/>
      <c r="L49" s="32"/>
    </row>
    <row r="50" spans="1:12" ht="15.75" thickBot="1" x14ac:dyDescent="0.3">
      <c r="A50" s="15"/>
      <c r="B50" s="33"/>
      <c r="C50" s="33"/>
      <c r="D50" s="33">
        <v>4.9045692219573903E-2</v>
      </c>
      <c r="E50" s="34">
        <v>11</v>
      </c>
      <c r="F50" s="35">
        <v>11400</v>
      </c>
      <c r="G50" s="34">
        <v>943.19</v>
      </c>
      <c r="H50" s="36">
        <v>11</v>
      </c>
      <c r="I50" s="37">
        <v>-7.2393636867276456E-2</v>
      </c>
      <c r="J50" s="37"/>
      <c r="K50" s="37"/>
      <c r="L50" s="38"/>
    </row>
  </sheetData>
  <mergeCells count="7">
    <mergeCell ref="A1:E1"/>
    <mergeCell ref="H1:L1"/>
    <mergeCell ref="F1:G1"/>
    <mergeCell ref="A28:E28"/>
    <mergeCell ref="F28:G28"/>
    <mergeCell ref="H28:L28"/>
    <mergeCell ref="A27:L2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D6A3-5EA5-4827-B07C-B0644912F91B}">
  <dimension ref="A1:AF31"/>
  <sheetViews>
    <sheetView workbookViewId="0">
      <selection activeCell="P29" sqref="P29"/>
    </sheetView>
  </sheetViews>
  <sheetFormatPr defaultRowHeight="15" x14ac:dyDescent="0.25"/>
  <cols>
    <col min="2" max="2" width="10.28515625" customWidth="1"/>
    <col min="6" max="7" width="10" customWidth="1"/>
    <col min="8" max="8" width="9.5703125" customWidth="1"/>
    <col min="19" max="19" width="10.28515625" customWidth="1"/>
    <col min="24" max="24" width="9.85546875" customWidth="1"/>
    <col min="31" max="31" width="23.140625" bestFit="1" customWidth="1"/>
  </cols>
  <sheetData>
    <row r="1" spans="1:26" ht="15.75" thickBot="1" x14ac:dyDescent="0.3">
      <c r="A1" s="103" t="s">
        <v>15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5"/>
      <c r="O1" s="106" t="s">
        <v>14</v>
      </c>
      <c r="P1" s="105"/>
      <c r="Q1" s="112" t="s">
        <v>13</v>
      </c>
      <c r="R1" s="113"/>
      <c r="S1" s="113"/>
      <c r="T1" s="113"/>
      <c r="U1" s="113"/>
      <c r="V1" s="113"/>
      <c r="W1" s="113"/>
      <c r="X1" s="113"/>
      <c r="Y1" s="113"/>
    </row>
    <row r="2" spans="1:26" ht="15.75" thickBot="1" x14ac:dyDescent="0.3">
      <c r="A2" s="3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106" t="s">
        <v>14</v>
      </c>
      <c r="P2" s="105"/>
      <c r="Q2" s="64" t="s">
        <v>13</v>
      </c>
      <c r="R2" s="65"/>
      <c r="S2" s="65"/>
      <c r="T2" s="65"/>
      <c r="U2" s="65"/>
      <c r="V2" s="65"/>
      <c r="W2" s="65"/>
      <c r="X2" s="65"/>
      <c r="Y2" s="65"/>
    </row>
    <row r="3" spans="1:26" ht="46.5" thickTop="1" thickBot="1" x14ac:dyDescent="0.3">
      <c r="A3" s="71" t="s">
        <v>17</v>
      </c>
      <c r="B3" s="7" t="s">
        <v>10</v>
      </c>
      <c r="C3" s="61" t="s">
        <v>18</v>
      </c>
      <c r="D3" s="61" t="s">
        <v>24</v>
      </c>
      <c r="E3" s="61" t="s">
        <v>27</v>
      </c>
      <c r="F3" s="7" t="s">
        <v>10</v>
      </c>
      <c r="G3" s="100"/>
      <c r="H3" s="61" t="s">
        <v>26</v>
      </c>
      <c r="I3" s="61" t="s">
        <v>25</v>
      </c>
      <c r="J3" s="6" t="s">
        <v>12</v>
      </c>
      <c r="K3" s="7" t="s">
        <v>11</v>
      </c>
      <c r="L3" s="7" t="s">
        <v>10</v>
      </c>
      <c r="M3" s="4" t="s">
        <v>9</v>
      </c>
      <c r="N3" s="5" t="s">
        <v>8</v>
      </c>
      <c r="O3" s="4" t="s">
        <v>0</v>
      </c>
      <c r="P3" s="5" t="s">
        <v>7</v>
      </c>
      <c r="Q3" s="3" t="s">
        <v>8</v>
      </c>
      <c r="R3" s="4" t="s">
        <v>9</v>
      </c>
      <c r="S3" s="7" t="s">
        <v>10</v>
      </c>
      <c r="T3" s="7" t="s">
        <v>11</v>
      </c>
      <c r="U3" s="8" t="s">
        <v>12</v>
      </c>
      <c r="V3" s="67" t="s">
        <v>24</v>
      </c>
      <c r="W3" s="61" t="s">
        <v>18</v>
      </c>
      <c r="X3" s="7" t="s">
        <v>10</v>
      </c>
      <c r="Y3" s="62" t="s">
        <v>17</v>
      </c>
    </row>
    <row r="4" spans="1:26" ht="16.5" thickTop="1" thickBot="1" x14ac:dyDescent="0.3">
      <c r="A4" s="73"/>
      <c r="B4" s="73"/>
      <c r="C4" s="74">
        <f>H4</f>
        <v>-0.04</v>
      </c>
      <c r="D4" s="73"/>
      <c r="E4" s="75">
        <f t="shared" ref="E4:E15" si="0">J4+F4</f>
        <v>944.11</v>
      </c>
      <c r="F4" s="73"/>
      <c r="G4" s="101"/>
      <c r="H4" s="73">
        <v>-0.04</v>
      </c>
      <c r="I4" s="73">
        <v>2</v>
      </c>
      <c r="J4" s="76">
        <f>P4+L4</f>
        <v>944.11</v>
      </c>
      <c r="K4" s="77"/>
      <c r="L4" s="78">
        <f>M4*N4</f>
        <v>0</v>
      </c>
      <c r="M4" s="79">
        <v>0</v>
      </c>
      <c r="N4" s="80">
        <v>11</v>
      </c>
      <c r="O4" s="81">
        <v>10875</v>
      </c>
      <c r="P4" s="82">
        <v>944.11</v>
      </c>
      <c r="Q4" s="83">
        <v>11</v>
      </c>
      <c r="R4" s="84">
        <v>-0.02</v>
      </c>
      <c r="S4" s="85">
        <f>R4*Q4</f>
        <v>-0.22</v>
      </c>
      <c r="T4" s="77"/>
      <c r="U4" s="86">
        <f>P4+S4</f>
        <v>943.89</v>
      </c>
      <c r="V4" s="87"/>
      <c r="W4" s="87"/>
      <c r="X4" s="87"/>
    </row>
    <row r="5" spans="1:26" ht="16.5" thickTop="1" thickBot="1" x14ac:dyDescent="0.3">
      <c r="A5" s="75">
        <f>E5+B5</f>
        <v>943.05312500000002</v>
      </c>
      <c r="B5" s="75">
        <f>(C5*(D5-2))</f>
        <v>0.08</v>
      </c>
      <c r="C5" s="74">
        <f t="shared" ref="C5:C15" si="1">H5</f>
        <v>-0.04</v>
      </c>
      <c r="D5" s="73"/>
      <c r="E5" s="75">
        <f t="shared" si="0"/>
        <v>942.97312499999998</v>
      </c>
      <c r="F5" s="75">
        <f>(H5*I5)</f>
        <v>-0.08</v>
      </c>
      <c r="G5" s="102">
        <f t="shared" ref="G5:G15" si="2">H5-M5</f>
        <v>-4.4829545454545455E-2</v>
      </c>
      <c r="H5" s="73">
        <v>-0.04</v>
      </c>
      <c r="I5" s="73">
        <v>2</v>
      </c>
      <c r="J5" s="76">
        <f>P5+L5</f>
        <v>943.05312500000002</v>
      </c>
      <c r="K5" s="88">
        <f>(L5-L4)/(O5-O4)</f>
        <v>2.1250000000000002E-3</v>
      </c>
      <c r="L5" s="89">
        <f>((O5-O4)*0.002125)+L4</f>
        <v>5.3125000000000006E-2</v>
      </c>
      <c r="M5" s="90">
        <f>L5/N5</f>
        <v>4.8295454545454553E-3</v>
      </c>
      <c r="N5" s="91">
        <v>11</v>
      </c>
      <c r="O5" s="92">
        <v>10900</v>
      </c>
      <c r="P5" s="93">
        <v>943</v>
      </c>
      <c r="Q5" s="94">
        <v>11</v>
      </c>
      <c r="R5" s="84">
        <v>-2.2100000000000002E-2</v>
      </c>
      <c r="S5" s="85">
        <f>R5*Q5</f>
        <v>-0.24310000000000001</v>
      </c>
      <c r="T5" s="95">
        <f>ABS((S5-S4)/(O5-O4))</f>
        <v>9.2400000000000034E-4</v>
      </c>
      <c r="U5" s="86">
        <f t="shared" ref="U5:U25" si="3">P5+S5</f>
        <v>942.75689999999997</v>
      </c>
      <c r="V5" s="87"/>
      <c r="W5" s="84"/>
      <c r="X5" s="84"/>
    </row>
    <row r="6" spans="1:26" ht="16.5" thickTop="1" thickBot="1" x14ac:dyDescent="0.3">
      <c r="A6" s="75">
        <f t="shared" ref="A6:A15" si="4">E6+B6</f>
        <v>942.16125</v>
      </c>
      <c r="B6" s="75">
        <f t="shared" ref="B6:B15" si="5">(C6*(D6-2))</f>
        <v>0.08</v>
      </c>
      <c r="C6" s="74">
        <f t="shared" si="1"/>
        <v>-0.04</v>
      </c>
      <c r="D6" s="73"/>
      <c r="E6" s="75">
        <f t="shared" si="0"/>
        <v>942.08124999999995</v>
      </c>
      <c r="F6" s="75">
        <f t="shared" ref="F6:F15" si="6">(H6*I6)</f>
        <v>-0.08</v>
      </c>
      <c r="G6" s="102">
        <f t="shared" si="2"/>
        <v>-4.965909090909091E-2</v>
      </c>
      <c r="H6" s="73">
        <v>-0.04</v>
      </c>
      <c r="I6" s="73">
        <v>2</v>
      </c>
      <c r="J6" s="96">
        <f t="shared" ref="J6:J25" si="7">P6+L6</f>
        <v>942.16125</v>
      </c>
      <c r="K6" s="88">
        <f t="shared" ref="K6:K17" si="8">(L6-L5)/(O6-O5)</f>
        <v>2.1250000000000002E-3</v>
      </c>
      <c r="L6" s="89">
        <f t="shared" ref="L6:L17" si="9">((O6-O5)*0.002125)+L5</f>
        <v>0.10625000000000001</v>
      </c>
      <c r="M6" s="90">
        <f t="shared" ref="M6:M17" si="10">L6/N6</f>
        <v>9.6590909090909106E-3</v>
      </c>
      <c r="N6" s="91">
        <v>11</v>
      </c>
      <c r="O6" s="92">
        <v>10925</v>
      </c>
      <c r="P6" s="93">
        <v>942.05499999999995</v>
      </c>
      <c r="Q6" s="94">
        <v>11</v>
      </c>
      <c r="R6" s="97">
        <f t="shared" ref="R6:R23" si="11">S6/Q6</f>
        <v>-2.5509090909090912E-2</v>
      </c>
      <c r="S6" s="98">
        <f t="shared" ref="S6:S17" si="12">S5-((O6-O5)*0.0015)</f>
        <v>-0.28060000000000002</v>
      </c>
      <c r="T6" s="88">
        <f t="shared" ref="T6:T23" si="13">(S6-S5)/(O6-O5)</f>
        <v>-1.5000000000000002E-3</v>
      </c>
      <c r="U6" s="93">
        <f t="shared" si="3"/>
        <v>941.7743999999999</v>
      </c>
      <c r="V6" s="93"/>
      <c r="W6" s="93">
        <v>-0.04</v>
      </c>
      <c r="X6" s="99"/>
    </row>
    <row r="7" spans="1:26" ht="16.5" thickTop="1" thickBot="1" x14ac:dyDescent="0.3">
      <c r="A7" s="69">
        <f t="shared" si="4"/>
        <v>941.3203749999999</v>
      </c>
      <c r="B7" s="66">
        <f t="shared" si="5"/>
        <v>-0.04</v>
      </c>
      <c r="C7" s="68">
        <f t="shared" si="1"/>
        <v>-0.04</v>
      </c>
      <c r="D7">
        <v>3</v>
      </c>
      <c r="E7" s="69">
        <f t="shared" si="0"/>
        <v>941.36037499999986</v>
      </c>
      <c r="F7" s="66">
        <f t="shared" si="6"/>
        <v>-0.08</v>
      </c>
      <c r="G7" s="102">
        <f t="shared" si="2"/>
        <v>-5.4488636363636364E-2</v>
      </c>
      <c r="H7">
        <v>-0.04</v>
      </c>
      <c r="I7">
        <v>2</v>
      </c>
      <c r="J7" s="56">
        <f t="shared" si="7"/>
        <v>941.4403749999999</v>
      </c>
      <c r="K7" s="18">
        <f t="shared" si="8"/>
        <v>2.1250000000000002E-3</v>
      </c>
      <c r="L7" s="20">
        <f t="shared" si="9"/>
        <v>0.15937500000000002</v>
      </c>
      <c r="M7" s="16">
        <f t="shared" si="10"/>
        <v>1.4488636363636365E-2</v>
      </c>
      <c r="N7" s="19">
        <v>11</v>
      </c>
      <c r="O7" s="12">
        <v>10950</v>
      </c>
      <c r="P7" s="11">
        <v>941.28099999999995</v>
      </c>
      <c r="Q7" s="55">
        <v>11</v>
      </c>
      <c r="R7" s="17">
        <f t="shared" si="11"/>
        <v>-2.8918181818181819E-2</v>
      </c>
      <c r="S7" s="21">
        <f t="shared" si="12"/>
        <v>-0.31809999999999999</v>
      </c>
      <c r="T7" s="18">
        <f t="shared" si="13"/>
        <v>-1.4999999999999992E-3</v>
      </c>
      <c r="U7" s="11">
        <f t="shared" si="3"/>
        <v>940.96289999999999</v>
      </c>
      <c r="V7" s="11">
        <v>6</v>
      </c>
      <c r="W7" s="11">
        <v>-0.04</v>
      </c>
      <c r="X7" s="49">
        <f>W7*V7</f>
        <v>-0.24</v>
      </c>
      <c r="Y7" s="69">
        <f>U7+X7</f>
        <v>940.72289999999998</v>
      </c>
      <c r="Z7" s="12"/>
    </row>
    <row r="8" spans="1:26" ht="16.5" thickTop="1" thickBot="1" x14ac:dyDescent="0.3">
      <c r="A8" s="69">
        <f t="shared" si="4"/>
        <v>940.71360799999991</v>
      </c>
      <c r="B8" s="66">
        <f t="shared" si="5"/>
        <v>-9.2892000000000016E-2</v>
      </c>
      <c r="C8" s="68">
        <f t="shared" si="1"/>
        <v>-0.04</v>
      </c>
      <c r="D8">
        <v>4.3223000000000003</v>
      </c>
      <c r="E8" s="69">
        <f t="shared" si="0"/>
        <v>940.80649999999991</v>
      </c>
      <c r="F8" s="66">
        <f t="shared" si="6"/>
        <v>-0.08</v>
      </c>
      <c r="G8" s="102">
        <f t="shared" si="2"/>
        <v>-5.9318181818181825E-2</v>
      </c>
      <c r="H8">
        <v>-0.04</v>
      </c>
      <c r="I8">
        <v>2</v>
      </c>
      <c r="J8" s="56">
        <f t="shared" si="7"/>
        <v>940.88649999999996</v>
      </c>
      <c r="K8" s="18">
        <f t="shared" si="8"/>
        <v>2.1250000000000002E-3</v>
      </c>
      <c r="L8" s="20">
        <f t="shared" si="9"/>
        <v>0.21250000000000002</v>
      </c>
      <c r="M8" s="16">
        <f t="shared" si="10"/>
        <v>1.9318181818181821E-2</v>
      </c>
      <c r="N8" s="19">
        <v>11</v>
      </c>
      <c r="O8" s="12">
        <v>10975</v>
      </c>
      <c r="P8" s="11">
        <v>940.67399999999998</v>
      </c>
      <c r="Q8" s="55">
        <v>11</v>
      </c>
      <c r="R8" s="17">
        <f t="shared" si="11"/>
        <v>-3.2327272727272725E-2</v>
      </c>
      <c r="S8" s="21">
        <f t="shared" si="12"/>
        <v>-0.35559999999999997</v>
      </c>
      <c r="T8" s="18">
        <f t="shared" si="13"/>
        <v>-1.4999999999999992E-3</v>
      </c>
      <c r="U8" s="11">
        <f t="shared" si="3"/>
        <v>940.3184</v>
      </c>
      <c r="V8" s="11">
        <v>6</v>
      </c>
      <c r="W8" s="11">
        <v>-0.04</v>
      </c>
      <c r="X8" s="49">
        <f>W8*V8</f>
        <v>-0.24</v>
      </c>
      <c r="Y8" s="69">
        <f>U8+X8</f>
        <v>940.07839999999999</v>
      </c>
      <c r="Z8" s="12"/>
    </row>
    <row r="9" spans="1:26" ht="16.5" thickTop="1" thickBot="1" x14ac:dyDescent="0.3">
      <c r="A9" s="69">
        <f t="shared" si="4"/>
        <v>940.29262500000004</v>
      </c>
      <c r="B9" s="66">
        <f t="shared" si="5"/>
        <v>-0.16</v>
      </c>
      <c r="C9" s="68">
        <f t="shared" si="1"/>
        <v>-0.04</v>
      </c>
      <c r="D9">
        <v>6</v>
      </c>
      <c r="E9" s="69">
        <f t="shared" si="0"/>
        <v>940.45262500000001</v>
      </c>
      <c r="F9" s="66">
        <f t="shared" si="6"/>
        <v>-0.08</v>
      </c>
      <c r="G9" s="102">
        <f t="shared" si="2"/>
        <v>-6.4147727272727273E-2</v>
      </c>
      <c r="H9">
        <v>-0.04</v>
      </c>
      <c r="I9">
        <v>2</v>
      </c>
      <c r="J9" s="56">
        <f t="shared" si="7"/>
        <v>940.53262500000005</v>
      </c>
      <c r="K9" s="18">
        <f t="shared" si="8"/>
        <v>2.1249999999999993E-3</v>
      </c>
      <c r="L9" s="20">
        <f t="shared" si="9"/>
        <v>0.265625</v>
      </c>
      <c r="M9" s="16">
        <f t="shared" si="10"/>
        <v>2.4147727272727272E-2</v>
      </c>
      <c r="N9" s="19">
        <v>11</v>
      </c>
      <c r="O9" s="12">
        <v>11000</v>
      </c>
      <c r="P9" s="11">
        <v>940.26700000000005</v>
      </c>
      <c r="Q9" s="55">
        <v>11</v>
      </c>
      <c r="R9" s="17">
        <f t="shared" si="11"/>
        <v>-3.5736363636363629E-2</v>
      </c>
      <c r="S9" s="21">
        <f t="shared" si="12"/>
        <v>-0.39309999999999995</v>
      </c>
      <c r="T9" s="18">
        <f t="shared" si="13"/>
        <v>-1.4999999999999992E-3</v>
      </c>
      <c r="U9" s="11">
        <f t="shared" si="3"/>
        <v>939.87390000000005</v>
      </c>
      <c r="V9" s="11">
        <v>6</v>
      </c>
      <c r="W9" s="11">
        <v>-0.04</v>
      </c>
      <c r="X9" s="49">
        <f>W9*V9</f>
        <v>-0.24</v>
      </c>
      <c r="Y9" s="69">
        <f>U9+X9</f>
        <v>939.63390000000004</v>
      </c>
      <c r="Z9" s="12"/>
    </row>
    <row r="10" spans="1:26" ht="16.5" thickTop="1" thickBot="1" x14ac:dyDescent="0.3">
      <c r="A10" s="69">
        <f t="shared" si="4"/>
        <v>940.00086999999996</v>
      </c>
      <c r="B10" s="66">
        <f t="shared" si="5"/>
        <v>-0.17687999999999998</v>
      </c>
      <c r="C10" s="68">
        <f t="shared" si="1"/>
        <v>-0.04</v>
      </c>
      <c r="D10">
        <v>6.4219999999999997</v>
      </c>
      <c r="E10" s="69">
        <f t="shared" si="0"/>
        <v>940.17774999999995</v>
      </c>
      <c r="F10" s="66">
        <f t="shared" si="6"/>
        <v>-0.08</v>
      </c>
      <c r="G10" s="102">
        <f t="shared" si="2"/>
        <v>-6.897727272727272E-2</v>
      </c>
      <c r="H10">
        <v>-0.04</v>
      </c>
      <c r="I10">
        <v>2</v>
      </c>
      <c r="J10" s="56">
        <f t="shared" si="7"/>
        <v>940.25774999999999</v>
      </c>
      <c r="K10" s="18">
        <f t="shared" si="8"/>
        <v>2.1249999999999993E-3</v>
      </c>
      <c r="L10" s="20">
        <f t="shared" si="9"/>
        <v>0.31874999999999998</v>
      </c>
      <c r="M10" s="16">
        <f t="shared" si="10"/>
        <v>2.8977272727272727E-2</v>
      </c>
      <c r="N10" s="19">
        <v>11</v>
      </c>
      <c r="O10" s="12">
        <v>11025</v>
      </c>
      <c r="P10" s="11">
        <v>939.93899999999996</v>
      </c>
      <c r="Q10" s="55">
        <v>11</v>
      </c>
      <c r="R10" s="17">
        <f t="shared" si="11"/>
        <v>-3.9145454545454539E-2</v>
      </c>
      <c r="S10" s="21">
        <f t="shared" si="12"/>
        <v>-0.43059999999999993</v>
      </c>
      <c r="T10" s="18">
        <f t="shared" si="13"/>
        <v>-1.4999999999999992E-3</v>
      </c>
      <c r="U10" s="11">
        <f t="shared" si="3"/>
        <v>939.50839999999994</v>
      </c>
      <c r="V10" s="11">
        <v>6</v>
      </c>
      <c r="W10" s="11">
        <v>-0.04</v>
      </c>
      <c r="X10" s="49">
        <f t="shared" ref="X10" si="14">W10*V10</f>
        <v>-0.24</v>
      </c>
      <c r="Y10" s="69">
        <f t="shared" ref="Y10" si="15">U10+X10</f>
        <v>939.26839999999993</v>
      </c>
      <c r="Z10" s="12"/>
    </row>
    <row r="11" spans="1:26" ht="16.5" thickTop="1" thickBot="1" x14ac:dyDescent="0.3">
      <c r="A11" s="69">
        <f t="shared" si="4"/>
        <v>939.80569242045465</v>
      </c>
      <c r="B11" s="66">
        <f t="shared" si="5"/>
        <v>-0.18379621590909095</v>
      </c>
      <c r="C11" s="68">
        <f t="shared" si="1"/>
        <v>-3.6193181818181826E-2</v>
      </c>
      <c r="D11">
        <v>7.0781999999999998</v>
      </c>
      <c r="E11" s="69">
        <f t="shared" si="0"/>
        <v>939.98948863636372</v>
      </c>
      <c r="F11" s="66">
        <f t="shared" si="6"/>
        <v>-7.2386363636363651E-2</v>
      </c>
      <c r="G11" s="102">
        <f t="shared" si="2"/>
        <v>-7.0000000000000007E-2</v>
      </c>
      <c r="H11" s="68">
        <f>M11-0.07</f>
        <v>-3.6193181818181826E-2</v>
      </c>
      <c r="I11">
        <v>2</v>
      </c>
      <c r="J11" s="56">
        <f t="shared" si="7"/>
        <v>940.0618750000001</v>
      </c>
      <c r="K11" s="18">
        <f t="shared" si="8"/>
        <v>2.1249999999999993E-3</v>
      </c>
      <c r="L11" s="20">
        <f t="shared" si="9"/>
        <v>0.37187499999999996</v>
      </c>
      <c r="M11" s="16">
        <f t="shared" si="10"/>
        <v>3.3806818181818181E-2</v>
      </c>
      <c r="N11" s="19">
        <v>11</v>
      </c>
      <c r="O11" s="12">
        <v>11050</v>
      </c>
      <c r="P11" s="11">
        <v>939.69</v>
      </c>
      <c r="Q11" s="55">
        <v>11</v>
      </c>
      <c r="R11" s="17">
        <f t="shared" si="11"/>
        <v>-4.2554545454545449E-2</v>
      </c>
      <c r="S11" s="21">
        <f t="shared" si="12"/>
        <v>-0.46809999999999991</v>
      </c>
      <c r="T11" s="18">
        <f t="shared" si="13"/>
        <v>-1.4999999999999992E-3</v>
      </c>
      <c r="U11" s="11">
        <f t="shared" si="3"/>
        <v>939.22190000000001</v>
      </c>
      <c r="V11" s="11">
        <v>6</v>
      </c>
      <c r="W11" s="49">
        <f>R11</f>
        <v>-4.2554545454545449E-2</v>
      </c>
      <c r="X11" s="49">
        <f t="shared" ref="X11" si="16">W11*V11</f>
        <v>-0.25532727272727268</v>
      </c>
      <c r="Y11" s="69">
        <f t="shared" ref="Y11" si="17">U11+X11</f>
        <v>938.96657272727271</v>
      </c>
      <c r="Z11" s="12"/>
    </row>
    <row r="12" spans="1:26" ht="16.5" thickTop="1" thickBot="1" x14ac:dyDescent="0.3">
      <c r="A12" s="69">
        <f t="shared" si="4"/>
        <v>939.69720895454532</v>
      </c>
      <c r="B12" s="66">
        <f t="shared" si="5"/>
        <v>-0.18406377272727281</v>
      </c>
      <c r="C12" s="68">
        <f t="shared" si="1"/>
        <v>-3.1363636363636378E-2</v>
      </c>
      <c r="D12" s="66">
        <v>7.8686999999999996</v>
      </c>
      <c r="E12" s="69">
        <f t="shared" si="0"/>
        <v>939.88127272727263</v>
      </c>
      <c r="F12" s="66">
        <f t="shared" si="6"/>
        <v>-6.2727272727272756E-2</v>
      </c>
      <c r="G12" s="102">
        <f t="shared" si="2"/>
        <v>-7.0000000000000007E-2</v>
      </c>
      <c r="H12" s="68">
        <f t="shared" ref="H12:H15" si="18">M12-0.07</f>
        <v>-3.1363636363636378E-2</v>
      </c>
      <c r="I12">
        <v>2</v>
      </c>
      <c r="J12" s="56">
        <f t="shared" si="7"/>
        <v>939.94399999999996</v>
      </c>
      <c r="K12" s="18">
        <f t="shared" si="8"/>
        <v>2.1249999999999993E-3</v>
      </c>
      <c r="L12" s="20">
        <f t="shared" si="9"/>
        <v>0.42499999999999993</v>
      </c>
      <c r="M12" s="16">
        <f t="shared" si="10"/>
        <v>3.8636363636363628E-2</v>
      </c>
      <c r="N12" s="19">
        <v>11</v>
      </c>
      <c r="O12" s="12">
        <v>11075</v>
      </c>
      <c r="P12" s="11">
        <v>939.51900000000001</v>
      </c>
      <c r="Q12" s="55">
        <v>11</v>
      </c>
      <c r="R12" s="17">
        <f t="shared" si="11"/>
        <v>-4.5963636363636359E-2</v>
      </c>
      <c r="S12" s="21">
        <f t="shared" si="12"/>
        <v>-0.50559999999999994</v>
      </c>
      <c r="T12" s="18">
        <f t="shared" si="13"/>
        <v>-1.5000000000000013E-3</v>
      </c>
      <c r="U12" s="11">
        <f t="shared" si="3"/>
        <v>939.01340000000005</v>
      </c>
      <c r="V12" s="11">
        <v>6</v>
      </c>
      <c r="W12" s="49">
        <f>R12</f>
        <v>-4.5963636363636359E-2</v>
      </c>
      <c r="X12" s="49">
        <f t="shared" ref="X12" si="19">W12*V12</f>
        <v>-0.27578181818181813</v>
      </c>
      <c r="Y12" s="69">
        <f t="shared" ref="Y12" si="20">U12+X12</f>
        <v>938.73761818181822</v>
      </c>
      <c r="Z12" s="12"/>
    </row>
    <row r="13" spans="1:26" ht="16.5" thickTop="1" thickBot="1" x14ac:dyDescent="0.3">
      <c r="A13" s="69">
        <f t="shared" si="4"/>
        <v>939.66631818181816</v>
      </c>
      <c r="B13" s="66">
        <f t="shared" si="5"/>
        <v>-0.18573863636363647</v>
      </c>
      <c r="C13" s="68">
        <f t="shared" si="1"/>
        <v>-2.6534090909090924E-2</v>
      </c>
      <c r="D13">
        <v>9</v>
      </c>
      <c r="E13" s="69">
        <f t="shared" si="0"/>
        <v>939.85205681818184</v>
      </c>
      <c r="F13" s="66">
        <f t="shared" si="6"/>
        <v>-5.3068181818181848E-2</v>
      </c>
      <c r="G13" s="102">
        <f t="shared" si="2"/>
        <v>-7.0000000000000007E-2</v>
      </c>
      <c r="H13" s="68">
        <f t="shared" si="18"/>
        <v>-2.6534090909090924E-2</v>
      </c>
      <c r="I13">
        <v>2</v>
      </c>
      <c r="J13" s="56">
        <f t="shared" si="7"/>
        <v>939.905125</v>
      </c>
      <c r="K13" s="18">
        <f t="shared" si="8"/>
        <v>2.1249999999999993E-3</v>
      </c>
      <c r="L13" s="20">
        <f t="shared" si="9"/>
        <v>0.47812499999999991</v>
      </c>
      <c r="M13" s="16">
        <f t="shared" si="10"/>
        <v>4.3465909090909083E-2</v>
      </c>
      <c r="N13" s="19">
        <v>11</v>
      </c>
      <c r="O13" s="12">
        <v>11100</v>
      </c>
      <c r="P13" s="11">
        <v>939.42700000000002</v>
      </c>
      <c r="Q13" s="55">
        <v>11</v>
      </c>
      <c r="R13" s="17">
        <f t="shared" si="11"/>
        <v>-4.9372727272727263E-2</v>
      </c>
      <c r="S13" s="21">
        <f t="shared" si="12"/>
        <v>-0.54309999999999992</v>
      </c>
      <c r="T13" s="18">
        <f t="shared" si="13"/>
        <v>-1.4999999999999992E-3</v>
      </c>
      <c r="U13" s="11">
        <f t="shared" si="3"/>
        <v>938.88390000000004</v>
      </c>
      <c r="V13" s="11">
        <v>6</v>
      </c>
      <c r="W13" s="49">
        <f t="shared" ref="W13:W23" si="21">R13</f>
        <v>-4.9372727272727263E-2</v>
      </c>
      <c r="X13" s="49">
        <f t="shared" ref="X13" si="22">W13*V13</f>
        <v>-0.29623636363636358</v>
      </c>
      <c r="Y13" s="69">
        <f t="shared" ref="Y13" si="23">U13+X13</f>
        <v>938.58766363636369</v>
      </c>
      <c r="Z13" s="12"/>
    </row>
    <row r="14" spans="1:26" ht="16.5" thickTop="1" thickBot="1" x14ac:dyDescent="0.3">
      <c r="A14" s="69">
        <f t="shared" si="4"/>
        <v>939.74890909090914</v>
      </c>
      <c r="B14" s="66">
        <f t="shared" si="5"/>
        <v>-0.15193181818181828</v>
      </c>
      <c r="C14" s="68">
        <f t="shared" si="1"/>
        <v>-2.1704545454545469E-2</v>
      </c>
      <c r="D14">
        <v>9</v>
      </c>
      <c r="E14" s="69">
        <f t="shared" si="0"/>
        <v>939.9008409090909</v>
      </c>
      <c r="F14" s="66">
        <f t="shared" si="6"/>
        <v>-4.3409090909090939E-2</v>
      </c>
      <c r="G14" s="102">
        <f t="shared" si="2"/>
        <v>-7.0000000000000007E-2</v>
      </c>
      <c r="H14" s="68">
        <f t="shared" si="18"/>
        <v>-2.1704545454545469E-2</v>
      </c>
      <c r="I14">
        <v>2</v>
      </c>
      <c r="J14" s="56">
        <f t="shared" si="7"/>
        <v>939.94425000000001</v>
      </c>
      <c r="K14" s="18">
        <f t="shared" si="8"/>
        <v>2.1249999999999993E-3</v>
      </c>
      <c r="L14" s="20">
        <f t="shared" si="9"/>
        <v>0.53124999999999989</v>
      </c>
      <c r="M14" s="16">
        <f t="shared" si="10"/>
        <v>4.8295454545454537E-2</v>
      </c>
      <c r="N14" s="19">
        <v>11</v>
      </c>
      <c r="O14" s="12">
        <v>11125</v>
      </c>
      <c r="P14" s="11">
        <v>939.41300000000001</v>
      </c>
      <c r="Q14" s="55">
        <v>11</v>
      </c>
      <c r="R14" s="17">
        <f t="shared" si="11"/>
        <v>-5.2781818181818173E-2</v>
      </c>
      <c r="S14" s="21">
        <f t="shared" si="12"/>
        <v>-0.58059999999999989</v>
      </c>
      <c r="T14" s="18">
        <f t="shared" si="13"/>
        <v>-1.4999999999999992E-3</v>
      </c>
      <c r="U14" s="11">
        <f t="shared" si="3"/>
        <v>938.83240000000001</v>
      </c>
      <c r="V14" s="49">
        <v>6.5034999999999998</v>
      </c>
      <c r="W14" s="49">
        <f t="shared" si="21"/>
        <v>-5.2781818181818173E-2</v>
      </c>
      <c r="X14" s="49">
        <f t="shared" ref="X14:X15" si="24">W14*V14</f>
        <v>-0.34326655454545446</v>
      </c>
      <c r="Y14" s="69">
        <f t="shared" ref="Y14:Y15" si="25">U14+X14</f>
        <v>938.48913344545451</v>
      </c>
      <c r="Z14" s="12"/>
    </row>
    <row r="15" spans="1:26" ht="16.5" thickTop="1" thickBot="1" x14ac:dyDescent="0.3">
      <c r="A15" s="69">
        <f t="shared" si="4"/>
        <v>939.91150000000005</v>
      </c>
      <c r="B15" s="66">
        <f t="shared" si="5"/>
        <v>-0.11812500000000015</v>
      </c>
      <c r="C15" s="68">
        <f t="shared" si="1"/>
        <v>-1.6875000000000022E-2</v>
      </c>
      <c r="D15">
        <v>9</v>
      </c>
      <c r="E15" s="69">
        <f t="shared" si="0"/>
        <v>940.02962500000001</v>
      </c>
      <c r="F15" s="66">
        <f t="shared" si="6"/>
        <v>-3.3750000000000044E-2</v>
      </c>
      <c r="G15" s="102">
        <f t="shared" si="2"/>
        <v>-7.0000000000000007E-2</v>
      </c>
      <c r="H15" s="68">
        <f t="shared" si="18"/>
        <v>-1.6875000000000022E-2</v>
      </c>
      <c r="I15">
        <v>2</v>
      </c>
      <c r="J15" s="56">
        <f t="shared" si="7"/>
        <v>940.06337500000006</v>
      </c>
      <c r="K15" s="18">
        <f t="shared" si="8"/>
        <v>2.1249999999999993E-3</v>
      </c>
      <c r="L15" s="20">
        <f t="shared" si="9"/>
        <v>0.58437499999999987</v>
      </c>
      <c r="M15" s="16">
        <f t="shared" si="10"/>
        <v>5.3124999999999985E-2</v>
      </c>
      <c r="N15" s="19">
        <v>11</v>
      </c>
      <c r="O15" s="12">
        <v>11150</v>
      </c>
      <c r="P15" s="11">
        <v>939.47900000000004</v>
      </c>
      <c r="Q15" s="55">
        <v>11</v>
      </c>
      <c r="R15" s="17">
        <f t="shared" si="11"/>
        <v>-5.6190909090909076E-2</v>
      </c>
      <c r="S15" s="21">
        <f t="shared" si="12"/>
        <v>-0.61809999999999987</v>
      </c>
      <c r="T15" s="18">
        <f t="shared" si="13"/>
        <v>-1.4999999999999992E-3</v>
      </c>
      <c r="U15" s="11">
        <f t="shared" si="3"/>
        <v>938.86090000000002</v>
      </c>
      <c r="V15" s="49">
        <v>9</v>
      </c>
      <c r="W15" s="49">
        <f t="shared" si="21"/>
        <v>-5.6190909090909076E-2</v>
      </c>
      <c r="X15" s="49">
        <f t="shared" si="24"/>
        <v>-0.50571818181818173</v>
      </c>
      <c r="Y15" s="69">
        <f t="shared" si="25"/>
        <v>938.35518181818179</v>
      </c>
      <c r="Z15" s="12"/>
    </row>
    <row r="16" spans="1:26" ht="16.5" thickTop="1" thickBot="1" x14ac:dyDescent="0.3">
      <c r="A16" s="70" t="s">
        <v>23</v>
      </c>
      <c r="B16" s="11" t="s">
        <v>23</v>
      </c>
      <c r="C16" s="11" t="s">
        <v>23</v>
      </c>
      <c r="D16" s="11" t="s">
        <v>23</v>
      </c>
      <c r="E16" s="70" t="s">
        <v>23</v>
      </c>
      <c r="F16" s="11" t="s">
        <v>23</v>
      </c>
      <c r="G16" s="102"/>
      <c r="H16" s="11" t="s">
        <v>23</v>
      </c>
      <c r="I16" s="11" t="s">
        <v>23</v>
      </c>
      <c r="J16" s="56">
        <f t="shared" si="7"/>
        <v>940.26050000000009</v>
      </c>
      <c r="K16" s="18">
        <f t="shared" si="8"/>
        <v>2.1249999999999993E-3</v>
      </c>
      <c r="L16" s="20">
        <f t="shared" si="9"/>
        <v>0.63749999999999984</v>
      </c>
      <c r="M16" s="16">
        <f t="shared" si="10"/>
        <v>5.7954545454545439E-2</v>
      </c>
      <c r="N16" s="19">
        <v>11</v>
      </c>
      <c r="O16" s="12">
        <v>11175</v>
      </c>
      <c r="P16" s="11">
        <v>939.62300000000005</v>
      </c>
      <c r="Q16" s="55">
        <v>11</v>
      </c>
      <c r="R16" s="17">
        <f t="shared" si="11"/>
        <v>-5.9599999999999986E-2</v>
      </c>
      <c r="S16" s="21">
        <f t="shared" si="12"/>
        <v>-0.65559999999999985</v>
      </c>
      <c r="T16" s="18">
        <f t="shared" si="13"/>
        <v>-1.4999999999999992E-3</v>
      </c>
      <c r="U16" s="11">
        <f t="shared" si="3"/>
        <v>938.9674</v>
      </c>
      <c r="V16" s="11" t="s">
        <v>23</v>
      </c>
      <c r="W16" s="11" t="s">
        <v>23</v>
      </c>
      <c r="X16" s="11" t="s">
        <v>23</v>
      </c>
      <c r="Y16" s="70" t="s">
        <v>23</v>
      </c>
      <c r="Z16" s="12"/>
    </row>
    <row r="17" spans="1:32" ht="16.5" thickTop="1" thickBot="1" x14ac:dyDescent="0.3">
      <c r="A17" s="70" t="s">
        <v>23</v>
      </c>
      <c r="B17" s="11" t="s">
        <v>23</v>
      </c>
      <c r="C17" s="11" t="s">
        <v>23</v>
      </c>
      <c r="D17" s="11" t="s">
        <v>23</v>
      </c>
      <c r="E17" s="70" t="s">
        <v>23</v>
      </c>
      <c r="F17" s="11" t="s">
        <v>23</v>
      </c>
      <c r="G17" s="102"/>
      <c r="H17" s="11" t="s">
        <v>23</v>
      </c>
      <c r="I17" s="11" t="s">
        <v>23</v>
      </c>
      <c r="J17" s="56">
        <f t="shared" si="7"/>
        <v>940.53562499999998</v>
      </c>
      <c r="K17" s="18">
        <f t="shared" si="8"/>
        <v>2.1249999999999993E-3</v>
      </c>
      <c r="L17" s="20">
        <f t="shared" si="9"/>
        <v>0.69062499999999982</v>
      </c>
      <c r="M17" s="16">
        <f t="shared" si="10"/>
        <v>6.2784090909090887E-2</v>
      </c>
      <c r="N17" s="19">
        <v>11</v>
      </c>
      <c r="O17" s="12">
        <v>11200</v>
      </c>
      <c r="P17" s="11">
        <v>939.84500000000003</v>
      </c>
      <c r="Q17" s="55">
        <v>11</v>
      </c>
      <c r="R17" s="17">
        <f t="shared" si="11"/>
        <v>-6.300909090909089E-2</v>
      </c>
      <c r="S17" s="21">
        <f t="shared" si="12"/>
        <v>-0.69309999999999983</v>
      </c>
      <c r="T17" s="18">
        <f t="shared" si="13"/>
        <v>-1.4999999999999992E-3</v>
      </c>
      <c r="U17" s="11">
        <f t="shared" si="3"/>
        <v>939.15190000000007</v>
      </c>
      <c r="V17" s="11" t="s">
        <v>23</v>
      </c>
      <c r="W17" s="11" t="s">
        <v>23</v>
      </c>
      <c r="X17" s="11" t="s">
        <v>23</v>
      </c>
      <c r="Y17" s="70" t="s">
        <v>23</v>
      </c>
      <c r="Z17" s="12"/>
    </row>
    <row r="18" spans="1:32" ht="16.5" thickTop="1" thickBot="1" x14ac:dyDescent="0.3">
      <c r="A18" s="69">
        <f t="shared" ref="A18" si="26">E18+B18</f>
        <v>940.9595568181818</v>
      </c>
      <c r="B18" s="66">
        <f t="shared" ref="B18" si="27">(C18*(D18-2))</f>
        <v>0.02</v>
      </c>
      <c r="C18">
        <v>-0.01</v>
      </c>
      <c r="D18" s="11"/>
      <c r="E18" s="69">
        <f t="shared" ref="E18:E25" si="28">J18+F18</f>
        <v>940.93955681818181</v>
      </c>
      <c r="F18" s="66">
        <f>(H18*I18)</f>
        <v>0.12193181818181814</v>
      </c>
      <c r="G18" s="102">
        <f>H18-M18</f>
        <v>0</v>
      </c>
      <c r="H18" s="68">
        <f>M18</f>
        <v>6.0965909090909071E-2</v>
      </c>
      <c r="I18">
        <v>2</v>
      </c>
      <c r="J18" s="56">
        <f t="shared" si="7"/>
        <v>940.81762500000002</v>
      </c>
      <c r="K18" s="18">
        <f t="shared" ref="K18:K25" si="29">(L18-L17)/(O18-O17)</f>
        <v>-8.0000000000000069E-4</v>
      </c>
      <c r="L18" s="20">
        <f t="shared" ref="L18:L23" si="30">(L17-(O18-O17)*0.0008)</f>
        <v>0.6706249999999998</v>
      </c>
      <c r="M18" s="16">
        <f t="shared" ref="M18:M23" si="31">L18/N18</f>
        <v>6.0965909090909071E-2</v>
      </c>
      <c r="N18" s="19">
        <v>11</v>
      </c>
      <c r="O18" s="12">
        <v>11225</v>
      </c>
      <c r="P18" s="11">
        <v>940.14700000000005</v>
      </c>
      <c r="Q18" s="55">
        <v>11</v>
      </c>
      <c r="R18" s="17">
        <f t="shared" si="11"/>
        <v>-6.4599999999999977E-2</v>
      </c>
      <c r="S18" s="21">
        <f t="shared" ref="S18:S23" si="32">S17-((O18-O17)*0.0007)</f>
        <v>-0.71059999999999979</v>
      </c>
      <c r="T18" s="18">
        <f t="shared" si="13"/>
        <v>-6.9999999999999837E-4</v>
      </c>
      <c r="U18" s="11">
        <f t="shared" si="3"/>
        <v>939.43640000000005</v>
      </c>
      <c r="V18" s="49">
        <v>9</v>
      </c>
      <c r="W18" s="49">
        <f t="shared" si="21"/>
        <v>-6.4599999999999977E-2</v>
      </c>
      <c r="X18" s="49">
        <f t="shared" ref="X18" si="33">W18*V18</f>
        <v>-0.58139999999999981</v>
      </c>
      <c r="Y18" s="69">
        <f t="shared" ref="Y18" si="34">U18+X18</f>
        <v>938.85500000000002</v>
      </c>
      <c r="Z18" s="12"/>
    </row>
    <row r="19" spans="1:32" ht="16.5" thickTop="1" thickBot="1" x14ac:dyDescent="0.3">
      <c r="A19" s="69">
        <f t="shared" ref="A19:A24" si="35">E19+B19</f>
        <v>941.22592045454542</v>
      </c>
      <c r="B19" s="66">
        <f t="shared" ref="B19:B24" si="36">(C19*(D19-2))</f>
        <v>-7.0000000000000007E-2</v>
      </c>
      <c r="C19">
        <v>-0.01</v>
      </c>
      <c r="D19">
        <v>9</v>
      </c>
      <c r="E19" s="69">
        <f t="shared" si="28"/>
        <v>941.29592045454547</v>
      </c>
      <c r="F19" s="66">
        <f t="shared" ref="F19:F25" si="37">(H19*I19)</f>
        <v>0.11829545454545451</v>
      </c>
      <c r="G19" s="102"/>
      <c r="H19" s="68">
        <f t="shared" ref="H19:H25" si="38">M19</f>
        <v>5.9147727272727255E-2</v>
      </c>
      <c r="I19">
        <v>2</v>
      </c>
      <c r="J19" s="56">
        <f t="shared" si="7"/>
        <v>941.17762500000003</v>
      </c>
      <c r="K19" s="18">
        <f t="shared" si="29"/>
        <v>-8.0000000000000069E-4</v>
      </c>
      <c r="L19" s="20">
        <f t="shared" si="30"/>
        <v>0.65062499999999979</v>
      </c>
      <c r="M19" s="16">
        <f t="shared" si="31"/>
        <v>5.9147727272727255E-2</v>
      </c>
      <c r="N19" s="19">
        <v>11</v>
      </c>
      <c r="O19" s="12">
        <v>11250</v>
      </c>
      <c r="P19" s="11">
        <v>940.52700000000004</v>
      </c>
      <c r="Q19" s="55">
        <v>11</v>
      </c>
      <c r="R19" s="17">
        <f t="shared" si="11"/>
        <v>-6.6190909090909064E-2</v>
      </c>
      <c r="S19" s="21">
        <f t="shared" si="32"/>
        <v>-0.72809999999999975</v>
      </c>
      <c r="T19" s="18">
        <f t="shared" si="13"/>
        <v>-6.9999999999999837E-4</v>
      </c>
      <c r="U19" s="11">
        <f t="shared" si="3"/>
        <v>939.7989</v>
      </c>
      <c r="V19" s="49">
        <v>8.7569999999999997</v>
      </c>
      <c r="W19" s="49">
        <f t="shared" si="21"/>
        <v>-6.6190909090909064E-2</v>
      </c>
      <c r="X19" s="49">
        <f t="shared" ref="X19" si="39">W19*V19</f>
        <v>-0.57963379090909062</v>
      </c>
      <c r="Y19" s="69">
        <f t="shared" ref="Y19" si="40">U19+X19</f>
        <v>939.21926620909096</v>
      </c>
      <c r="Z19" s="12"/>
    </row>
    <row r="20" spans="1:32" ht="16.5" thickTop="1" thickBot="1" x14ac:dyDescent="0.3">
      <c r="A20" s="69">
        <f t="shared" si="35"/>
        <v>941.66028409090904</v>
      </c>
      <c r="B20" s="66">
        <f t="shared" si="36"/>
        <v>-7.0000000000000007E-2</v>
      </c>
      <c r="C20">
        <v>-0.01</v>
      </c>
      <c r="D20">
        <v>9</v>
      </c>
      <c r="E20" s="69">
        <f t="shared" si="28"/>
        <v>941.73028409090909</v>
      </c>
      <c r="F20" s="66">
        <f t="shared" si="37"/>
        <v>0.11465909090909086</v>
      </c>
      <c r="G20" s="102"/>
      <c r="H20" s="68">
        <f t="shared" si="38"/>
        <v>5.7329545454545432E-2</v>
      </c>
      <c r="I20">
        <v>2</v>
      </c>
      <c r="J20" s="56">
        <f t="shared" si="7"/>
        <v>941.61562500000002</v>
      </c>
      <c r="K20" s="18">
        <f t="shared" si="29"/>
        <v>-8.0000000000000069E-4</v>
      </c>
      <c r="L20" s="20">
        <f t="shared" si="30"/>
        <v>0.63062499999999977</v>
      </c>
      <c r="M20" s="16">
        <f t="shared" si="31"/>
        <v>5.7329545454545432E-2</v>
      </c>
      <c r="N20" s="19">
        <v>11</v>
      </c>
      <c r="O20" s="12">
        <v>11275</v>
      </c>
      <c r="P20" s="11">
        <v>940.98500000000001</v>
      </c>
      <c r="Q20" s="55">
        <v>11</v>
      </c>
      <c r="R20" s="17">
        <f t="shared" si="11"/>
        <v>-6.7781818181818151E-2</v>
      </c>
      <c r="S20" s="21">
        <f t="shared" si="32"/>
        <v>-0.74559999999999971</v>
      </c>
      <c r="T20" s="18">
        <f t="shared" si="13"/>
        <v>-6.9999999999999837E-4</v>
      </c>
      <c r="U20" s="11">
        <f t="shared" si="3"/>
        <v>940.23940000000005</v>
      </c>
      <c r="V20" s="49">
        <v>7.4665999999999997</v>
      </c>
      <c r="W20" s="49">
        <f t="shared" si="21"/>
        <v>-6.7781818181818151E-2</v>
      </c>
      <c r="X20" s="49">
        <f t="shared" ref="X20" si="41">W20*V20</f>
        <v>-0.50609972363636335</v>
      </c>
      <c r="Y20" s="69">
        <f t="shared" ref="Y20" si="42">U20+X20</f>
        <v>939.73330027636371</v>
      </c>
      <c r="Z20" s="12"/>
    </row>
    <row r="21" spans="1:32" ht="16.5" thickTop="1" thickBot="1" x14ac:dyDescent="0.3">
      <c r="A21" s="69">
        <f t="shared" si="35"/>
        <v>942.11564772727274</v>
      </c>
      <c r="B21" s="66">
        <f t="shared" si="36"/>
        <v>-7.0000000000000007E-2</v>
      </c>
      <c r="C21">
        <v>-0.01</v>
      </c>
      <c r="D21">
        <v>9</v>
      </c>
      <c r="E21" s="69">
        <f t="shared" si="28"/>
        <v>942.18564772727279</v>
      </c>
      <c r="F21" s="66">
        <f t="shared" si="37"/>
        <v>0.11102272727272723</v>
      </c>
      <c r="G21" s="102"/>
      <c r="H21" s="68">
        <f t="shared" si="38"/>
        <v>5.5511363636363616E-2</v>
      </c>
      <c r="I21">
        <v>2</v>
      </c>
      <c r="J21" s="56">
        <f t="shared" si="7"/>
        <v>942.07462500000008</v>
      </c>
      <c r="K21" s="18">
        <f t="shared" si="29"/>
        <v>-8.0000000000000069E-4</v>
      </c>
      <c r="L21" s="20">
        <f t="shared" si="30"/>
        <v>0.61062499999999975</v>
      </c>
      <c r="M21" s="16">
        <f t="shared" si="31"/>
        <v>5.5511363636363616E-2</v>
      </c>
      <c r="N21" s="19">
        <v>11</v>
      </c>
      <c r="O21" s="12">
        <v>11300</v>
      </c>
      <c r="P21" s="11">
        <v>941.46400000000006</v>
      </c>
      <c r="Q21" s="55">
        <v>11</v>
      </c>
      <c r="R21" s="17">
        <f t="shared" si="11"/>
        <v>-6.9372727272727239E-2</v>
      </c>
      <c r="S21" s="21">
        <f t="shared" si="32"/>
        <v>-0.76309999999999967</v>
      </c>
      <c r="T21" s="18">
        <f t="shared" si="13"/>
        <v>-6.9999999999999837E-4</v>
      </c>
      <c r="U21" s="11">
        <f t="shared" si="3"/>
        <v>940.70090000000005</v>
      </c>
      <c r="V21" s="49">
        <v>6.1794000000000002</v>
      </c>
      <c r="W21" s="49">
        <f t="shared" si="21"/>
        <v>-6.9372727272727239E-2</v>
      </c>
      <c r="X21" s="49">
        <f t="shared" ref="X21" si="43">W21*V21</f>
        <v>-0.42868183090909073</v>
      </c>
      <c r="Y21" s="69">
        <f t="shared" ref="Y21" si="44">U21+X21</f>
        <v>940.27221816909093</v>
      </c>
      <c r="Z21" s="12"/>
    </row>
    <row r="22" spans="1:32" ht="16.5" thickTop="1" thickBot="1" x14ac:dyDescent="0.3">
      <c r="A22" s="69">
        <f t="shared" si="35"/>
        <v>942.60001136363644</v>
      </c>
      <c r="B22" s="66">
        <f t="shared" si="36"/>
        <v>-0.04</v>
      </c>
      <c r="C22">
        <v>-0.01</v>
      </c>
      <c r="D22">
        <v>6</v>
      </c>
      <c r="E22" s="69">
        <f t="shared" si="28"/>
        <v>942.6400113636364</v>
      </c>
      <c r="F22" s="66">
        <f t="shared" si="37"/>
        <v>0.10738636363636359</v>
      </c>
      <c r="G22" s="102"/>
      <c r="H22" s="68">
        <f t="shared" si="38"/>
        <v>5.3693181818181793E-2</v>
      </c>
      <c r="I22">
        <v>2</v>
      </c>
      <c r="J22" s="56">
        <f t="shared" si="7"/>
        <v>942.53262500000005</v>
      </c>
      <c r="K22" s="18">
        <f t="shared" si="29"/>
        <v>-8.0000000000000069E-4</v>
      </c>
      <c r="L22" s="20">
        <f t="shared" si="30"/>
        <v>0.59062499999999973</v>
      </c>
      <c r="M22" s="16">
        <f t="shared" si="31"/>
        <v>5.3693181818181793E-2</v>
      </c>
      <c r="N22" s="19">
        <v>11</v>
      </c>
      <c r="O22" s="12">
        <v>11325</v>
      </c>
      <c r="P22" s="11">
        <v>941.94200000000001</v>
      </c>
      <c r="Q22" s="55">
        <v>11</v>
      </c>
      <c r="R22" s="17">
        <f t="shared" si="11"/>
        <v>-7.0963636363636326E-2</v>
      </c>
      <c r="S22" s="21">
        <f t="shared" si="32"/>
        <v>-0.78059999999999963</v>
      </c>
      <c r="T22" s="18">
        <f t="shared" si="13"/>
        <v>-6.9999999999999837E-4</v>
      </c>
      <c r="U22" s="11">
        <f t="shared" si="3"/>
        <v>941.16139999999996</v>
      </c>
      <c r="V22" s="49">
        <v>4.8925999999999998</v>
      </c>
      <c r="W22" s="49">
        <f t="shared" si="21"/>
        <v>-7.0963636363636326E-2</v>
      </c>
      <c r="X22" s="49">
        <f t="shared" ref="X22" si="45">W22*V22</f>
        <v>-0.34719668727272707</v>
      </c>
      <c r="Y22" s="69">
        <f t="shared" ref="Y22" si="46">U22+X22</f>
        <v>940.81420331272727</v>
      </c>
      <c r="Z22" s="12"/>
    </row>
    <row r="23" spans="1:32" ht="16.5" thickTop="1" thickBot="1" x14ac:dyDescent="0.3">
      <c r="A23" s="69">
        <f t="shared" si="35"/>
        <v>942.99739799999998</v>
      </c>
      <c r="B23" s="66">
        <f t="shared" si="36"/>
        <v>-3.6977000000000003E-2</v>
      </c>
      <c r="C23">
        <v>-0.01</v>
      </c>
      <c r="D23" s="66">
        <v>5.6977000000000002</v>
      </c>
      <c r="E23" s="69">
        <f t="shared" si="28"/>
        <v>943.03437499999995</v>
      </c>
      <c r="F23" s="66">
        <f t="shared" si="37"/>
        <v>0.10374999999999995</v>
      </c>
      <c r="G23" s="102"/>
      <c r="H23" s="68">
        <f t="shared" si="38"/>
        <v>5.1874999999999977E-2</v>
      </c>
      <c r="I23">
        <v>2</v>
      </c>
      <c r="J23" s="56">
        <f t="shared" si="7"/>
        <v>942.93062499999996</v>
      </c>
      <c r="K23" s="18">
        <f t="shared" si="29"/>
        <v>-8.0000000000000069E-4</v>
      </c>
      <c r="L23" s="20">
        <f t="shared" si="30"/>
        <v>0.57062499999999972</v>
      </c>
      <c r="M23" s="16">
        <f t="shared" si="31"/>
        <v>5.1874999999999977E-2</v>
      </c>
      <c r="N23" s="19">
        <v>11</v>
      </c>
      <c r="O23" s="12">
        <v>11350</v>
      </c>
      <c r="P23" s="19">
        <v>942.36</v>
      </c>
      <c r="Q23" s="55">
        <v>11</v>
      </c>
      <c r="R23" s="17">
        <f t="shared" si="11"/>
        <v>-7.2554545454545413E-2</v>
      </c>
      <c r="S23" s="21">
        <f t="shared" si="32"/>
        <v>-0.79809999999999959</v>
      </c>
      <c r="T23" s="18">
        <f t="shared" si="13"/>
        <v>-6.9999999999999837E-4</v>
      </c>
      <c r="U23" s="11">
        <f t="shared" si="3"/>
        <v>941.56190000000004</v>
      </c>
      <c r="V23" s="49">
        <v>3.6088</v>
      </c>
      <c r="W23" s="49">
        <f t="shared" si="21"/>
        <v>-7.2554545454545413E-2</v>
      </c>
      <c r="X23" s="49">
        <f t="shared" ref="X23" si="47">W23*V23</f>
        <v>-0.2618348436363635</v>
      </c>
      <c r="Y23" s="69">
        <f t="shared" ref="Y23" si="48">U23+X23</f>
        <v>941.30006515636364</v>
      </c>
      <c r="Z23" s="12"/>
    </row>
    <row r="24" spans="1:32" ht="16.5" thickTop="1" thickBot="1" x14ac:dyDescent="0.3">
      <c r="A24" s="69">
        <f t="shared" si="35"/>
        <v>943.40260999999998</v>
      </c>
      <c r="B24" s="66">
        <f t="shared" si="36"/>
        <v>-3.3890000000000003E-2</v>
      </c>
      <c r="C24">
        <v>-0.01</v>
      </c>
      <c r="D24" s="66">
        <v>5.3890000000000002</v>
      </c>
      <c r="E24" s="69">
        <f t="shared" si="28"/>
        <v>943.43650000000002</v>
      </c>
      <c r="F24" s="66">
        <f t="shared" si="37"/>
        <v>0.10100000000000001</v>
      </c>
      <c r="G24" s="102"/>
      <c r="H24" s="68">
        <f t="shared" si="38"/>
        <v>5.0500000000000003E-2</v>
      </c>
      <c r="I24">
        <v>2</v>
      </c>
      <c r="J24" s="54">
        <f t="shared" si="7"/>
        <v>943.33550000000002</v>
      </c>
      <c r="K24" s="31">
        <f t="shared" si="29"/>
        <v>-6.049999999999889E-4</v>
      </c>
      <c r="L24" s="24">
        <f>M24*N24</f>
        <v>0.55549999999999999</v>
      </c>
      <c r="M24" s="25">
        <v>5.0500000000000003E-2</v>
      </c>
      <c r="N24" s="9">
        <v>11</v>
      </c>
      <c r="O24" s="26">
        <v>11375</v>
      </c>
      <c r="P24" s="10">
        <v>942.78</v>
      </c>
      <c r="Q24" s="27">
        <v>11</v>
      </c>
      <c r="R24" s="28">
        <v>-7.2099999999999997E-2</v>
      </c>
      <c r="S24" s="29">
        <f>R24*Q24</f>
        <v>-0.79309999999999992</v>
      </c>
      <c r="T24" s="31">
        <f>ABS((S24-S23)/(O24-O23))</f>
        <v>1.9999999999998686E-4</v>
      </c>
      <c r="U24" s="50">
        <f t="shared" si="3"/>
        <v>941.98689999999999</v>
      </c>
      <c r="V24" s="60">
        <v>2.3285</v>
      </c>
      <c r="W24" s="49">
        <f t="shared" ref="W24" si="49">R24</f>
        <v>-7.2099999999999997E-2</v>
      </c>
      <c r="X24" s="49">
        <f t="shared" ref="X24" si="50">W24*V24</f>
        <v>-0.16788485</v>
      </c>
      <c r="Y24" s="69">
        <f t="shared" ref="Y24" si="51">U24+X24</f>
        <v>941.81901515000004</v>
      </c>
      <c r="Z24" s="26"/>
    </row>
    <row r="25" spans="1:32" ht="16.5" thickTop="1" thickBot="1" x14ac:dyDescent="0.3">
      <c r="A25" s="72"/>
      <c r="C25">
        <v>-0.01</v>
      </c>
      <c r="E25" s="69">
        <f t="shared" si="28"/>
        <v>943.82759399885458</v>
      </c>
      <c r="F25" s="66">
        <f t="shared" si="37"/>
        <v>9.8091384439147805E-2</v>
      </c>
      <c r="G25" s="102"/>
      <c r="H25" s="68">
        <f t="shared" si="38"/>
        <v>4.9045692219573903E-2</v>
      </c>
      <c r="I25">
        <v>2</v>
      </c>
      <c r="J25" s="59">
        <f t="shared" si="7"/>
        <v>943.72950261441542</v>
      </c>
      <c r="K25" s="52">
        <f t="shared" si="29"/>
        <v>-6.3989542338748428E-4</v>
      </c>
      <c r="L25" s="53">
        <f>M25*N25</f>
        <v>0.53950261441531289</v>
      </c>
      <c r="M25" s="33">
        <v>4.9045692219573903E-2</v>
      </c>
      <c r="N25" s="34">
        <v>11</v>
      </c>
      <c r="O25" s="35">
        <v>11400</v>
      </c>
      <c r="P25" s="34">
        <v>943.19</v>
      </c>
      <c r="Q25" s="36">
        <v>11</v>
      </c>
      <c r="R25" s="37">
        <v>-7.2393636867276456E-2</v>
      </c>
      <c r="S25" s="57">
        <f>R25*Q25</f>
        <v>-0.79633000554004107</v>
      </c>
      <c r="T25" s="52">
        <f>ABS((S25-S24)/(O25-O24))</f>
        <v>1.2920022160164634E-4</v>
      </c>
      <c r="U25" s="58">
        <f t="shared" si="3"/>
        <v>942.39366999445997</v>
      </c>
      <c r="V25" s="60"/>
      <c r="W25" s="60"/>
      <c r="X25" s="60"/>
      <c r="Y25" s="72"/>
      <c r="Z25" s="35"/>
      <c r="AE25" t="s">
        <v>19</v>
      </c>
      <c r="AF25">
        <v>933</v>
      </c>
    </row>
    <row r="26" spans="1:32" ht="15.75" thickTop="1" x14ac:dyDescent="0.25">
      <c r="J26" s="60"/>
      <c r="K26" s="31"/>
      <c r="L26" s="24"/>
      <c r="M26" s="25"/>
      <c r="N26" s="63"/>
      <c r="O26" s="26"/>
      <c r="P26" s="63"/>
      <c r="Q26" s="63"/>
      <c r="R26" s="28"/>
      <c r="S26" s="29"/>
      <c r="T26" s="31"/>
      <c r="U26" s="60"/>
      <c r="V26" s="60"/>
      <c r="W26" s="60"/>
      <c r="X26" s="60"/>
      <c r="AE26" t="s">
        <v>22</v>
      </c>
      <c r="AF26">
        <v>940.71</v>
      </c>
    </row>
    <row r="27" spans="1:32" x14ac:dyDescent="0.25">
      <c r="J27" s="60"/>
      <c r="K27" s="31"/>
      <c r="L27" s="24"/>
      <c r="M27" s="25"/>
      <c r="N27" s="63"/>
      <c r="O27" s="26"/>
      <c r="P27" s="63"/>
      <c r="Q27" s="63"/>
      <c r="R27" s="28"/>
      <c r="S27" s="29"/>
      <c r="T27" s="31"/>
      <c r="U27" s="60"/>
      <c r="V27" s="60"/>
      <c r="W27" s="60"/>
      <c r="X27" s="60"/>
      <c r="AE27" t="s">
        <v>20</v>
      </c>
      <c r="AF27">
        <f>AF26-AF25</f>
        <v>7.7100000000000364</v>
      </c>
    </row>
    <row r="28" spans="1:32" x14ac:dyDescent="0.25">
      <c r="AD28" t="s">
        <v>21</v>
      </c>
      <c r="AF28">
        <v>0.5</v>
      </c>
    </row>
    <row r="30" spans="1:32" x14ac:dyDescent="0.25">
      <c r="AE30">
        <f>1.5*(AF27+AF28+1.5)</f>
        <v>14.565000000000055</v>
      </c>
    </row>
    <row r="31" spans="1:32" x14ac:dyDescent="0.25">
      <c r="AE31">
        <f>AE30/0.93969262</f>
        <v>15.499749269074876</v>
      </c>
    </row>
  </sheetData>
  <mergeCells count="4">
    <mergeCell ref="O2:P2"/>
    <mergeCell ref="A1:N1"/>
    <mergeCell ref="O1:P1"/>
    <mergeCell ref="Q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Garret</dc:creator>
  <cp:lastModifiedBy>Freeman, Garret</cp:lastModifiedBy>
  <dcterms:created xsi:type="dcterms:W3CDTF">2025-06-24T11:39:15Z</dcterms:created>
  <dcterms:modified xsi:type="dcterms:W3CDTF">2025-09-08T19:29:15Z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