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0451678\"/>
    </mc:Choice>
  </mc:AlternateContent>
  <xr:revisionPtr revIDLastSave="0" documentId="13_ncr:1_{804FE82E-2565-479A-A4D0-ACCCC191C545}" xr6:coauthVersionLast="47" xr6:coauthVersionMax="47" xr10:uidLastSave="{00000000-0000-0000-0000-000000000000}"/>
  <bookViews>
    <workbookView xWindow="-120" yWindow="-120" windowWidth="29040" windowHeight="15720" activeTab="1" xr2:uid="{95FA94AB-63E4-4AD1-A401-C3C51FDA0E58}"/>
  </bookViews>
  <sheets>
    <sheet name="StructureOfficeCalcs_1588" sheetId="7" r:id="rId1"/>
    <sheet name="Sheet1" sheetId="1" r:id="rId2"/>
    <sheet name="StructureOfficeCalcs" sheetId="6" r:id="rId3"/>
  </sheets>
  <externalReferences>
    <externalReference r:id="rId4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5" i="6" l="1"/>
  <c r="C93" i="6"/>
  <c r="C99" i="6"/>
  <c r="C96" i="6"/>
  <c r="C12" i="1"/>
  <c r="C13" i="1"/>
  <c r="C42" i="1"/>
  <c r="C40" i="1"/>
  <c r="C39" i="1"/>
  <c r="C37" i="1"/>
  <c r="C36" i="1"/>
  <c r="C35" i="1"/>
  <c r="C34" i="1"/>
  <c r="C32" i="1"/>
  <c r="C30" i="1"/>
  <c r="C29" i="1"/>
  <c r="C28" i="1"/>
  <c r="C26" i="1"/>
  <c r="C25" i="1"/>
  <c r="C24" i="1"/>
  <c r="C23" i="1"/>
  <c r="C21" i="1"/>
  <c r="C20" i="1"/>
  <c r="C18" i="1"/>
  <c r="C17" i="1"/>
  <c r="C16" i="1"/>
  <c r="C15" i="1"/>
  <c r="C11" i="1"/>
  <c r="C10" i="1"/>
  <c r="C9" i="1"/>
  <c r="C8" i="1"/>
  <c r="C7" i="1"/>
  <c r="C5" i="1"/>
  <c r="C4" i="1"/>
  <c r="C63" i="6"/>
  <c r="C27" i="6"/>
  <c r="C26" i="6"/>
  <c r="C25" i="6"/>
  <c r="C115" i="6"/>
  <c r="C113" i="6" s="1"/>
  <c r="C111" i="6"/>
  <c r="C109" i="6" s="1"/>
  <c r="C104" i="6"/>
  <c r="C107" i="6"/>
  <c r="C103" i="6"/>
  <c r="C128" i="6"/>
  <c r="C127" i="6"/>
  <c r="C123" i="6"/>
  <c r="C122" i="6" s="1"/>
  <c r="C31" i="6"/>
  <c r="C120" i="6"/>
  <c r="C119" i="6"/>
  <c r="C87" i="6"/>
  <c r="C86" i="6"/>
  <c r="C83" i="6"/>
  <c r="C80" i="6"/>
  <c r="C77" i="6"/>
  <c r="C71" i="6"/>
  <c r="C74" i="6"/>
  <c r="C70" i="6"/>
  <c r="C66" i="6"/>
  <c r="C67" i="6"/>
  <c r="C60" i="6"/>
  <c r="C58" i="6"/>
  <c r="C55" i="6"/>
  <c r="C53" i="6"/>
  <c r="C49" i="6"/>
  <c r="C45" i="6"/>
  <c r="C43" i="6"/>
  <c r="E43" i="6" s="1"/>
  <c r="C41" i="6"/>
  <c r="C30" i="6"/>
  <c r="C14" i="7"/>
  <c r="C15" i="7"/>
  <c r="C16" i="7"/>
  <c r="C20" i="7"/>
  <c r="C18" i="7" s="1"/>
  <c r="C22" i="7"/>
  <c r="C24" i="7"/>
  <c r="C28" i="7"/>
  <c r="C26" i="7" s="1"/>
  <c r="C32" i="7"/>
  <c r="C30" i="7" s="1"/>
  <c r="C34" i="7"/>
  <c r="C42" i="7"/>
  <c r="C36" i="7" s="1"/>
  <c r="C44" i="7"/>
  <c r="C46" i="7"/>
  <c r="C48" i="7"/>
  <c r="C51" i="7"/>
  <c r="C50" i="7" s="1"/>
  <c r="C53" i="7"/>
  <c r="C54" i="7"/>
  <c r="C55" i="7"/>
  <c r="C56" i="7"/>
  <c r="C57" i="7"/>
  <c r="C60" i="7"/>
  <c r="C59" i="7" s="1"/>
  <c r="C63" i="7"/>
  <c r="C62" i="7" s="1"/>
  <c r="C66" i="7"/>
  <c r="C65" i="7" s="1"/>
  <c r="C67" i="7"/>
  <c r="C69" i="7"/>
  <c r="C74" i="7"/>
  <c r="C73" i="7" s="1"/>
  <c r="C76" i="7"/>
  <c r="C65" i="6" l="1"/>
  <c r="C39" i="6"/>
  <c r="C101" i="6"/>
  <c r="C29" i="6"/>
  <c r="C89" i="6" l="1"/>
  <c r="C79" i="6" a="1"/>
  <c r="C79" i="6" s="1"/>
  <c r="C76" i="6"/>
  <c r="E58" i="6"/>
  <c r="E60" i="6"/>
  <c r="E55" i="6"/>
  <c r="E53" i="6"/>
  <c r="C85" i="6" l="1"/>
  <c r="C47" i="6"/>
  <c r="C117" i="6"/>
  <c r="C62" i="6"/>
  <c r="C69" i="6"/>
  <c r="E45" i="6" l="1"/>
  <c r="C73" i="6"/>
  <c r="E41" i="6"/>
  <c r="C17" i="6"/>
  <c r="C16" i="6"/>
  <c r="C82" i="6"/>
  <c r="C14" i="6" l="1"/>
  <c r="C125" i="6" l="1"/>
  <c r="C51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<sst xmlns="http://schemas.openxmlformats.org/spreadsheetml/2006/main" count="444" uniqueCount="200">
  <si>
    <t>ITEM</t>
  </si>
  <si>
    <t>EXTENSION</t>
  </si>
  <si>
    <t>TOTAL</t>
  </si>
  <si>
    <t>UNIT</t>
  </si>
  <si>
    <t>DESCRIPTION</t>
  </si>
  <si>
    <t>ABUT.</t>
  </si>
  <si>
    <t>PIERS</t>
  </si>
  <si>
    <t>SUPER.</t>
  </si>
  <si>
    <t>GEN.</t>
  </si>
  <si>
    <t>FT</t>
  </si>
  <si>
    <t>EACH</t>
  </si>
  <si>
    <t>SY</t>
  </si>
  <si>
    <t>LS</t>
  </si>
  <si>
    <t>SF</t>
  </si>
  <si>
    <t>STATE OF OHIO</t>
  </si>
  <si>
    <t xml:space="preserve">JOB/ PID # </t>
  </si>
  <si>
    <t>DEPARTMENT OF TRANSPORTATION</t>
  </si>
  <si>
    <t>DISTRICT 8</t>
  </si>
  <si>
    <t>CALC BY</t>
  </si>
  <si>
    <t>GTF</t>
  </si>
  <si>
    <t>DATE</t>
  </si>
  <si>
    <t>505 S. STATE ROUTE 741</t>
  </si>
  <si>
    <t>CHECKED BY</t>
  </si>
  <si>
    <t>LEBANON, OHIO  45036 </t>
  </si>
  <si>
    <t>PHONE: (513) 932-3030</t>
  </si>
  <si>
    <t>FAX: (513) 932-7651 </t>
  </si>
  <si>
    <t>512E10100</t>
  </si>
  <si>
    <t>514E00051</t>
  </si>
  <si>
    <t>SURFACE PREPARATION OF EXISTING STRUCTURAL STEEL, AS PER PLAN</t>
  </si>
  <si>
    <t>LB</t>
  </si>
  <si>
    <t>CY</t>
  </si>
  <si>
    <t>-</t>
  </si>
  <si>
    <t>202E22900</t>
  </si>
  <si>
    <t>526E90010</t>
  </si>
  <si>
    <t>202</t>
  </si>
  <si>
    <t>11203</t>
  </si>
  <si>
    <t>509</t>
  </si>
  <si>
    <t>511</t>
  </si>
  <si>
    <t>512</t>
  </si>
  <si>
    <t>514</t>
  </si>
  <si>
    <t>00050</t>
  </si>
  <si>
    <t>00056</t>
  </si>
  <si>
    <t>PORTIONS OF STRUCTURE REMOVED, OVER 20 FOOT SPAN, AS PER PLAN</t>
  </si>
  <si>
    <t>APPROACH SLAB REMOVED</t>
  </si>
  <si>
    <t>SURFACE PREPARATION OF EXISTING STRUCTURAL STEEL</t>
  </si>
  <si>
    <t>FIELD PAINTING OF EXISTING STRUCTURAL STEEL, PRIME COAT</t>
  </si>
  <si>
    <t>TYPE A INSTALLATION</t>
  </si>
  <si>
    <t>COFFERDAMS AND EXCAVATION BRACING</t>
  </si>
  <si>
    <t>DOWEL HOLES, AS PER PLAN</t>
  </si>
  <si>
    <t>1" PREFORMED EXPANSION JOINT FILLER</t>
  </si>
  <si>
    <t>CF</t>
  </si>
  <si>
    <t>POLYMER MODIFIED ASPHALT EXPANSION JOINT SYSTEM</t>
  </si>
  <si>
    <t>CADD GENERATED</t>
  </si>
  <si>
    <t>510E10001</t>
  </si>
  <si>
    <t>LUMP</t>
  </si>
  <si>
    <t>EA</t>
  </si>
  <si>
    <t>Deck Slab Concrete</t>
  </si>
  <si>
    <t>Rear Abutment</t>
  </si>
  <si>
    <t>Forward Abutment</t>
  </si>
  <si>
    <t>Deck Edge</t>
  </si>
  <si>
    <t>Pier Cap</t>
  </si>
  <si>
    <t>846E00110</t>
  </si>
  <si>
    <t>Calcs from Plan</t>
  </si>
  <si>
    <t>Rear Abutment Backwall</t>
  </si>
  <si>
    <t>Forward Abutment Backwall</t>
  </si>
  <si>
    <t>CLASS QC2 CONCRETE WITH QC/QA, SUPERSTRUCTURE</t>
  </si>
  <si>
    <t>UNCLASSIFIED EXCAVATION</t>
  </si>
  <si>
    <t>TYPE 2 WATERPROOFING</t>
  </si>
  <si>
    <t>1/2" PREFORMED EXPANSION JOINT FILLER</t>
  </si>
  <si>
    <t>INTEGRAL ABUTMENT EXPANSION JOINT SEAL</t>
  </si>
  <si>
    <t>RAILING (THREE STEEL TUBE BRIDGE RAILING)</t>
  </si>
  <si>
    <t>SPECIAL</t>
  </si>
  <si>
    <t>STEEL DRIP STRIP</t>
  </si>
  <si>
    <t>POROUS BACKFILL WITH GEOTEXTILE FABRIC</t>
  </si>
  <si>
    <t>6" NON-PERFORATED CORRUGATED PLASTIC PIPE, INCLUDING SPECIALS</t>
  </si>
  <si>
    <t>6" PERFORATED CORRUGATED PLASTIC PIPE</t>
  </si>
  <si>
    <t>SEALING OF CONCRETE SURFACES (EPOXY-URETHANE)</t>
  </si>
  <si>
    <t>GALVANIZED STEEL REINFORCEMENT</t>
  </si>
  <si>
    <t>SEE SHEET</t>
  </si>
  <si>
    <t>518E22300</t>
  </si>
  <si>
    <t>Diaphragm Concrete</t>
  </si>
  <si>
    <t>511E45712</t>
  </si>
  <si>
    <t>CLASS QC1 CONCRETE WITH QC/QA, ABUTMENT</t>
  </si>
  <si>
    <t>511E33313</t>
  </si>
  <si>
    <t>CLASS QC2 CONCRETE WITH QC/QA, SUPERSTRUCTURE, AS PER PLAN</t>
  </si>
  <si>
    <t>516E14014</t>
  </si>
  <si>
    <t>517E70100</t>
  </si>
  <si>
    <t>518E21200</t>
  </si>
  <si>
    <t>DOWEL HOLES WITH NON-SHRINK, NON-METALLIC GROUT, AS PER PLAN</t>
  </si>
  <si>
    <t>25'*40'</t>
  </si>
  <si>
    <t>516E13200</t>
  </si>
  <si>
    <t>516E13600</t>
  </si>
  <si>
    <t/>
  </si>
  <si>
    <t>518E40000</t>
  </si>
  <si>
    <t>518E40010</t>
  </si>
  <si>
    <t>512E33000</t>
  </si>
  <si>
    <t>202E11203</t>
  </si>
  <si>
    <t>503E11100</t>
  </si>
  <si>
    <t>503E21300</t>
  </si>
  <si>
    <t>509E26000</t>
  </si>
  <si>
    <t>From Steel Reinforcing List</t>
  </si>
  <si>
    <t>(Perimeter Plan* Depth of Cap) x 2</t>
  </si>
  <si>
    <t>[Length Post-Post - (2 * 11 5/8")] *2 = [122.719 - (2 * 11 5/8")] *2</t>
  </si>
  <si>
    <t>(R.A.) 25' + 25'</t>
  </si>
  <si>
    <t>(F.A.) 25' + 25'</t>
  </si>
  <si>
    <t>Rear Approach Slab = 11.15 CF</t>
  </si>
  <si>
    <t>Forward Approach Slab = 11.15 CF</t>
  </si>
  <si>
    <t>TYPE A INSTALLATION, AS PER PLAN</t>
  </si>
  <si>
    <t>COFFERDAMS AND EXCAVATION BRACING, AS PER PLAN</t>
  </si>
  <si>
    <t>Forward Approach Slab = 12.50 CF</t>
  </si>
  <si>
    <t>Rear Approach Slab = 9.66 CF</t>
  </si>
  <si>
    <t xml:space="preserve">L. Edge Length + R. Edge Length= (107' + 107') = </t>
  </si>
  <si>
    <t>RAILING (TWIN STEEL TUBE)</t>
  </si>
  <si>
    <t>517E70000</t>
  </si>
  <si>
    <t>transverse width of approach slab along Brg. CL = 36'</t>
  </si>
  <si>
    <t>FORWARD APPROACH SLAB = 36*25</t>
  </si>
  <si>
    <t>REAR APPROACH SLAB = 36*25</t>
  </si>
  <si>
    <t>REINFORCED CONCRETE APPROACH SLABS WITH QC/QA (T=12"), AS PER PLAN</t>
  </si>
  <si>
    <t>529E15011</t>
  </si>
  <si>
    <t>((39.167'*7.25")+(4.583+3.25')*2.75) x 2 ABUTS</t>
  </si>
  <si>
    <t>((39.167'*8.25") x 2 ABUTS</t>
  </si>
  <si>
    <r>
      <t>PIER2</t>
    </r>
    <r>
      <rPr>
        <sz val="11"/>
        <color rgb="FF000000"/>
        <rFont val="Calibri"/>
        <family val="2"/>
      </rPr>
      <t>(surface area of cylinder=2pi*r*(r+h)-bottom circle(pi*r*r)</t>
    </r>
  </si>
  <si>
    <r>
      <t>PIER1(</t>
    </r>
    <r>
      <rPr>
        <sz val="11"/>
        <color rgb="FF000000"/>
        <rFont val="Calibri"/>
        <family val="2"/>
      </rPr>
      <t>surface area of cylinder=2pi*r*(r+h)-bottom circle(pi*r*r)</t>
    </r>
  </si>
  <si>
    <r>
      <t>ABUTMENT2</t>
    </r>
    <r>
      <rPr>
        <sz val="11"/>
        <color rgb="FF000000"/>
        <rFont val="Calibri"/>
        <family val="2"/>
      </rPr>
      <t>(surface area of cylinder=2pi*r*(r+h)-bottom circle(pi*r*r)</t>
    </r>
  </si>
  <si>
    <r>
      <t>ABUTMENT1(</t>
    </r>
    <r>
      <rPr>
        <sz val="11"/>
        <color rgb="FF000000"/>
        <rFont val="Calibri"/>
        <family val="2"/>
      </rPr>
      <t>surface area of cylinder=2pi*r*(r+h)-bottom circle(pi*r*r)</t>
    </r>
    <r>
      <rPr>
        <b/>
        <sz val="11"/>
        <color rgb="FF000000"/>
        <rFont val="Calibri"/>
        <family val="2"/>
      </rPr>
      <t>(THERE ARE 7 PILES FOR 1588 BRIDGE)</t>
    </r>
  </si>
  <si>
    <t xml:space="preserve">PAINT </t>
  </si>
  <si>
    <t>(3' * 42') +(3'* 3.667') * 2 ABUTMENT</t>
  </si>
  <si>
    <t>Exposed Face + Top Footer = 2'-11 Perimeter x 42' long x 2 abutments</t>
  </si>
  <si>
    <t>REMOVAL OF EXISTING COATINGS FROM CONCRETE SURFACES</t>
  </si>
  <si>
    <t>512E74000</t>
  </si>
  <si>
    <t xml:space="preserve">Perimeter of Sealing limits* (L. Edge Length + R. Edge Length) = 2' * (107' + 107') = </t>
  </si>
  <si>
    <t>FACE + FACE + BOTTOM = 99 SF + 99 SF + 98 SF</t>
  </si>
  <si>
    <t>Face + Top/Ends Wingwall + Top of Footer = 111 SF + (2.25*7.5) + (.75*62) SF</t>
  </si>
  <si>
    <t>Elevation Area * Thickness = 111 SF * 2.25'</t>
  </si>
  <si>
    <t>CLASS QC1 CONCRETE, ABUTMENT NOT INCLUDING FOOTING</t>
  </si>
  <si>
    <t>511E44110</t>
  </si>
  <si>
    <t>Elevation Area * Thickness = 99 SF * 3' * 2 Piers</t>
  </si>
  <si>
    <t>Pier Cap Concrete</t>
  </si>
  <si>
    <t>CLASS QC1 CONCRETE, PIER CAP</t>
  </si>
  <si>
    <t>511E42510</t>
  </si>
  <si>
    <t>Deck Slab Area  x 20" Slab Thickness = (36*107) SF * 1.667'</t>
  </si>
  <si>
    <t>Slab Concrete</t>
  </si>
  <si>
    <t>511E32212</t>
  </si>
  <si>
    <t>56+96+48</t>
  </si>
  <si>
    <t>Match A501, A509, A801 from Steel List</t>
  </si>
  <si>
    <t>REAR AP (20'x25')</t>
  </si>
  <si>
    <t>FOR. AP (20'x25')</t>
  </si>
  <si>
    <t>PORTIONS OF STRUCTURE REMOVED, AS PER PLAN</t>
  </si>
  <si>
    <t>202E11201</t>
  </si>
  <si>
    <t>505E11100</t>
  </si>
  <si>
    <t>PILE DRIVING EQUIPMENT MOBILIZATION</t>
  </si>
  <si>
    <t>14" CAST-IN-PLACE REINFORCED CONCRETE PILES, FURNISHED</t>
  </si>
  <si>
    <t>507E00650</t>
  </si>
  <si>
    <t>14" CAST-IN-PLACE REINFORCED CONCRETE PILES, DRIVEN WITH QC/QA</t>
  </si>
  <si>
    <t>507E00602</t>
  </si>
  <si>
    <t>6 piles x 40' length x 2 piers</t>
  </si>
  <si>
    <t>Deck Slab Length x Cross Sectional Area =  55.182' x 46.025 SF</t>
  </si>
  <si>
    <t>Diaphragm XS area * Width * 2 Abutments = 95.856*2.250*2</t>
  </si>
  <si>
    <t>Pier XS area * Width * 2 Piers = 142.459*3.00*2</t>
  </si>
  <si>
    <t>Abutment XS area * Width * 2 Abutments = 102.761*2.250*2</t>
  </si>
  <si>
    <t>Abutment Stem and Wingwall</t>
  </si>
  <si>
    <t>Face + (End / Top Wingwall 1) + (End / Top Wingwall 2)= 102.761 SF + 14.292 SF + 24.244 SF</t>
  </si>
  <si>
    <t>(85.332' * 3.589')*2</t>
  </si>
  <si>
    <t xml:space="preserve">Perimeter of Sealing limits* (L. Edge Length + R. Edge Length) = 2.151' * (55.072' + 55.303') = </t>
  </si>
  <si>
    <t>(Length of Abutment + 2*Width of Abutment Wingwall) * 2 Abutments</t>
  </si>
  <si>
    <t>0.75' x Length of Diaphragm x both abutments = 0.75' * 57.167' * 2'</t>
  </si>
  <si>
    <t>0.667' x Length of Diaphragm x both abutments = 0.667' * 57.167' * 2</t>
  </si>
  <si>
    <t>Width along Approach slab = 41.890' * 2 Approach Slabs =</t>
  </si>
  <si>
    <t>Ave. height of Diaphragm x depth of Diaphragm x 3 sides x both abutments = 2.3666' * 2.25' * 2 * 2</t>
  </si>
  <si>
    <t>Plan Area * Ave. Depth * 2 Abutments = 114.333 *6.49*2</t>
  </si>
  <si>
    <t>Deck Slab Length * (55.072' + 55.303') + 2' AT 14 POSTS</t>
  </si>
  <si>
    <t>(R.A.) 2.417 + 57.167 + 2.417</t>
  </si>
  <si>
    <t>(F.A.) 2.417 + 57.167 + 2.417</t>
  </si>
  <si>
    <t>20'*41.890'</t>
  </si>
  <si>
    <t>REINFORCED CONCRETE APPROACH SLABS WITH QC/QA (T=13"), AS PER PLAN</t>
  </si>
  <si>
    <t>526E15010</t>
  </si>
  <si>
    <t>Pier</t>
  </si>
  <si>
    <t>Abutment</t>
  </si>
  <si>
    <t>1 piles x 40' length x 2 abutments</t>
  </si>
  <si>
    <t>Perimeter of 14" C.I.P. Pile x 2' Encased * 1 piles*2 abutments = 3.666 * 2 *1 *2</t>
  </si>
  <si>
    <t>514E00056</t>
  </si>
  <si>
    <t>514E00060</t>
  </si>
  <si>
    <t>514E00066</t>
  </si>
  <si>
    <t>FIELD PAINTING STRUCTURAL STEEL, FINISH COAT</t>
  </si>
  <si>
    <t>FIELD PAINTING STRUCTURAL STEEL, INTERMEDIATE COAT</t>
  </si>
  <si>
    <t>Perimeter of Ex. 14" C.I.P. Pile x 1.5' Encased * 7 piles*2 piers = 3.666 * 1.5 *7 *2</t>
  </si>
  <si>
    <t>6 piles x 40' length - Ave. Exposed Length x 2 piers = 6 x (40-10.212) x 2</t>
  </si>
  <si>
    <t>1 piles x 40'- 2' Encased length x 2 abutments</t>
  </si>
  <si>
    <t>ESTIMATED QUANTITIES - STRUCTURE No.: CLI-133-0211 (01/STR FUNDING SPLIT)</t>
  </si>
  <si>
    <t>FIELD PAINTING OF EXISTING STRUCTURAL STEEL, INTERMEDIATE COAT</t>
  </si>
  <si>
    <t>FIELD PAINTING OF EXISTING STRUCTURAL STEEL, FINISH COAT</t>
  </si>
  <si>
    <t>REINFORCED CONCRETE APPROACH SLABS (T=13"), AS PER PLAN</t>
  </si>
  <si>
    <t>503E11101</t>
  </si>
  <si>
    <t>514E00050</t>
  </si>
  <si>
    <t>526E25001</t>
  </si>
  <si>
    <t>526E90011</t>
  </si>
  <si>
    <t>DYNAMIC LOAD TESTING</t>
  </si>
  <si>
    <t>STEEL POINTS OR SHOES</t>
  </si>
  <si>
    <t>See Plan</t>
  </si>
  <si>
    <t>Perimeter of Prop. 14" C.I.P. Pile x Ave. Length of pile to be painted* 6 piles*2 piers = 3.666 * 10.212 *6 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</si>
</sst>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0\-000"/>
    <numFmt numFmtId="165" formatCode="0000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b/>
      <sz val="10"/>
      <color rgb="FF000000"/>
      <name val="Segoe UI"/>
      <family val="2"/>
    </font>
    <font>
      <sz val="11"/>
      <name val="Calibri"/>
      <family val="2"/>
    </font>
    <font>
      <sz val="10"/>
      <color rgb="FF000000"/>
      <name val="Segoe UI"/>
      <family val="2"/>
    </font>
    <font>
      <b/>
      <sz val="11"/>
      <name val="Calibri"/>
      <family val="2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/>
    <xf numFmtId="0" fontId="0" fillId="0" borderId="5" xfId="0" applyBorder="1"/>
    <xf numFmtId="0" fontId="0" fillId="2" borderId="0" xfId="0" applyFill="1"/>
    <xf numFmtId="49" fontId="1" fillId="0" borderId="2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0" fontId="0" fillId="0" borderId="2" xfId="0" applyBorder="1"/>
    <xf numFmtId="0" fontId="0" fillId="0" borderId="4" xfId="0" applyBorder="1"/>
    <xf numFmtId="165" fontId="0" fillId="0" borderId="1" xfId="0" applyNumberFormat="1" applyBorder="1"/>
    <xf numFmtId="165" fontId="0" fillId="0" borderId="5" xfId="0" applyNumberForma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1" xfId="0" applyBorder="1"/>
    <xf numFmtId="0" fontId="0" fillId="0" borderId="8" xfId="0" applyBorder="1"/>
    <xf numFmtId="0" fontId="10" fillId="0" borderId="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10" xfId="0" applyBorder="1"/>
    <xf numFmtId="0" fontId="9" fillId="0" borderId="0" xfId="0" applyFont="1"/>
    <xf numFmtId="0" fontId="0" fillId="0" borderId="14" xfId="0" applyBorder="1"/>
    <xf numFmtId="0" fontId="7" fillId="0" borderId="1" xfId="0" applyFont="1" applyBorder="1" applyAlignment="1" applyProtection="1">
      <alignment horizontal="center"/>
      <protection locked="0"/>
    </xf>
    <xf numFmtId="166" fontId="0" fillId="0" borderId="1" xfId="0" applyNumberFormat="1" applyBorder="1"/>
    <xf numFmtId="2" fontId="0" fillId="0" borderId="1" xfId="0" applyNumberForma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3" xfId="0" applyBorder="1"/>
    <xf numFmtId="0" fontId="6" fillId="0" borderId="14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164" fontId="5" fillId="0" borderId="7" xfId="0" applyNumberFormat="1" applyFont="1" applyBorder="1" applyProtection="1">
      <protection locked="0"/>
    </xf>
    <xf numFmtId="0" fontId="0" fillId="0" borderId="7" xfId="0" applyBorder="1"/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3" fillId="0" borderId="5" xfId="0" applyFont="1" applyBorder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7" fillId="0" borderId="7" xfId="0" applyFont="1" applyBorder="1" applyAlignment="1" applyProtection="1">
      <alignment horizontal="left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0" fillId="0" borderId="2" xfId="0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10" fillId="0" borderId="17" xfId="0" applyFont="1" applyBorder="1" applyAlignment="1">
      <alignment vertical="center"/>
    </xf>
    <xf numFmtId="2" fontId="1" fillId="0" borderId="1" xfId="0" applyNumberFormat="1" applyFont="1" applyBorder="1"/>
    <xf numFmtId="11" fontId="0" fillId="3" borderId="1" xfId="0" applyNumberFormat="1" applyFill="1" applyBorder="1"/>
    <xf numFmtId="0" fontId="0" fillId="0" borderId="1" xfId="0" quotePrefix="1" applyBorder="1"/>
    <xf numFmtId="1" fontId="1" fillId="0" borderId="1" xfId="0" applyNumberFormat="1" applyFont="1" applyBorder="1"/>
    <xf numFmtId="0" fontId="0" fillId="0" borderId="2" xfId="0" applyBorder="1" applyAlignment="1">
      <alignment horizontal="center"/>
    </xf>
    <xf numFmtId="0" fontId="0" fillId="0" borderId="16" xfId="0" applyBorder="1"/>
    <xf numFmtId="165" fontId="0" fillId="0" borderId="17" xfId="0" applyNumberFormat="1" applyBorder="1"/>
    <xf numFmtId="0" fontId="10" fillId="0" borderId="17" xfId="0" applyFont="1" applyBorder="1" applyAlignment="1">
      <alignment vertical="center" wrapText="1"/>
    </xf>
    <xf numFmtId="0" fontId="13" fillId="0" borderId="2" xfId="8" applyBorder="1" applyAlignment="1">
      <alignment horizontal="right"/>
    </xf>
    <xf numFmtId="0" fontId="13" fillId="0" borderId="1" xfId="8" applyBorder="1" applyAlignment="1">
      <alignment horizontal="right"/>
    </xf>
    <xf numFmtId="0" fontId="13" fillId="0" borderId="1" xfId="8" applyBorder="1"/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vertical="center" wrapText="1"/>
    </xf>
    <xf numFmtId="0" fontId="0" fillId="0" borderId="3" xfId="0" applyBorder="1"/>
    <xf numFmtId="1" fontId="0" fillId="0" borderId="1" xfId="0" applyNumberFormat="1" applyBorder="1"/>
    <xf numFmtId="0" fontId="1" fillId="0" borderId="19" xfId="0" applyFont="1" applyBorder="1" applyAlignment="1">
      <alignment horizontal="left"/>
    </xf>
    <xf numFmtId="0" fontId="1" fillId="0" borderId="19" xfId="0" applyFont="1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17" fillId="0" borderId="26" xfId="0" applyFont="1" applyBorder="1" applyAlignment="1">
      <alignment vertical="top" wrapText="1"/>
    </xf>
    <xf numFmtId="0" fontId="18" fillId="0" borderId="25" xfId="0" applyFont="1" applyBorder="1" applyAlignment="1">
      <alignment vertical="top" wrapText="1" readingOrder="1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9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 readingOrder="1"/>
    </xf>
    <xf numFmtId="3" fontId="1" fillId="0" borderId="1" xfId="0" applyNumberFormat="1" applyFont="1" applyBorder="1"/>
    <xf numFmtId="0" fontId="0" fillId="0" borderId="1" xfId="0" applyBorder="1" applyAlignment="1">
      <alignment horizontal="right"/>
    </xf>
    <xf numFmtId="3" fontId="0" fillId="0" borderId="1" xfId="0" applyNumberFormat="1" applyBorder="1"/>
    <xf numFmtId="0" fontId="0" fillId="0" borderId="17" xfId="0" applyBorder="1"/>
    <xf numFmtId="3" fontId="0" fillId="0" borderId="17" xfId="0" applyNumberFormat="1" applyBorder="1"/>
    <xf numFmtId="0" fontId="12" fillId="0" borderId="17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horizontal="right" vertical="center" wrapText="1"/>
    </xf>
    <xf numFmtId="9" fontId="12" fillId="0" borderId="1" xfId="24" applyFont="1" applyBorder="1" applyAlignment="1">
      <alignment vertical="center"/>
    </xf>
    <xf numFmtId="0" fontId="10" fillId="0" borderId="0" xfId="0" applyFont="1" applyAlignment="1">
      <alignment vertical="center"/>
    </xf>
    <xf numFmtId="166" fontId="1" fillId="0" borderId="1" xfId="0" applyNumberFormat="1" applyFont="1" applyBorder="1"/>
    <xf numFmtId="14" fontId="7" fillId="0" borderId="7" xfId="0" applyNumberFormat="1" applyFont="1" applyBorder="1" applyAlignment="1" applyProtection="1">
      <alignment horizontal="left"/>
      <protection locked="0"/>
    </xf>
    <xf numFmtId="14" fontId="7" fillId="0" borderId="28" xfId="0" applyNumberFormat="1" applyFont="1" applyBorder="1" applyAlignment="1" applyProtection="1">
      <alignment horizontal="left"/>
      <protection locked="0"/>
    </xf>
    <xf numFmtId="14" fontId="7" fillId="0" borderId="3" xfId="0" applyNumberFormat="1" applyFont="1" applyBorder="1" applyAlignment="1" applyProtection="1">
      <alignment horizontal="left"/>
      <protection locked="0"/>
    </xf>
    <xf numFmtId="0" fontId="0" fillId="0" borderId="29" xfId="0" applyBorder="1"/>
    <xf numFmtId="0" fontId="0" fillId="0" borderId="15" xfId="0" applyBorder="1"/>
    <xf numFmtId="0" fontId="0" fillId="0" borderId="12" xfId="0" applyBorder="1"/>
    <xf numFmtId="0" fontId="9" fillId="0" borderId="12" xfId="0" applyFont="1" applyBorder="1" applyAlignment="1">
      <alignment vertical="center"/>
    </xf>
    <xf numFmtId="0" fontId="0" fillId="0" borderId="11" xfId="0" applyBorder="1"/>
    <xf numFmtId="11" fontId="0" fillId="0" borderId="1" xfId="0" applyNumberFormat="1" applyBorder="1"/>
    <xf numFmtId="11" fontId="0" fillId="0" borderId="2" xfId="0" applyNumberFormat="1" applyBorder="1"/>
    <xf numFmtId="0" fontId="0" fillId="0" borderId="18" xfId="0" applyBorder="1"/>
    <xf numFmtId="11" fontId="10" fillId="0" borderId="1" xfId="0" applyNumberFormat="1" applyFont="1" applyBorder="1" applyAlignment="1">
      <alignment vertical="center"/>
    </xf>
    <xf numFmtId="11" fontId="0" fillId="0" borderId="18" xfId="0" applyNumberFormat="1" applyBorder="1"/>
    <xf numFmtId="11" fontId="0" fillId="0" borderId="2" xfId="0" applyNumberForma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16" fillId="0" borderId="1" xfId="0" applyFont="1" applyBorder="1" applyAlignment="1">
      <alignment vertical="top" wrapText="1" readingOrder="1"/>
    </xf>
    <xf numFmtId="0" fontId="20" fillId="0" borderId="26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49" fontId="0" fillId="0" borderId="1" xfId="0" applyNumberFormat="1" applyBorder="1"/>
    <xf numFmtId="49" fontId="0" fillId="3" borderId="1" xfId="0" applyNumberFormat="1" applyFill="1" applyBorder="1"/>
    <xf numFmtId="165" fontId="13" fillId="0" borderId="1" xfId="8" applyNumberFormat="1" applyBorder="1" applyAlignment="1">
      <alignment horizontal="right"/>
    </xf>
    <xf numFmtId="11" fontId="0" fillId="0" borderId="0" xfId="0" applyNumberForma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25"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  <cellStyle name="Percent" xfId="24" builtinId="5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85725</xdr:rowOff>
    </xdr:from>
    <xdr:ext cx="1066800" cy="1085850"/>
    <xdr:pic>
      <xdr:nvPicPr>
        <xdr:cNvPr id="2" name="Picture 1" descr="ODOTLogoSm.jpg">
          <a:extLst>
            <a:ext uri="{FF2B5EF4-FFF2-40B4-BE49-F238E27FC236}">
              <a16:creationId xmlns:a16="http://schemas.microsoft.com/office/drawing/2014/main" id="{D21572EB-1E9F-4582-8C72-4E5F15402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066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104775</xdr:colOff>
      <xdr:row>77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86BBB85-7446-4FE9-963B-509AC66D3720}"/>
            </a:ext>
          </a:extLst>
        </xdr:cNvPr>
        <xdr:cNvSpPr/>
      </xdr:nvSpPr>
      <xdr:spPr>
        <a:xfrm>
          <a:off x="19050" y="9524"/>
          <a:ext cx="12479431" cy="19376652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78</xdr:row>
      <xdr:rowOff>0</xdr:rowOff>
    </xdr:from>
    <xdr:to>
      <xdr:col>10</xdr:col>
      <xdr:colOff>85725</xdr:colOff>
      <xdr:row>156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DC41FBE-03A9-4325-8E1F-283221C68A0F}"/>
            </a:ext>
          </a:extLst>
        </xdr:cNvPr>
        <xdr:cNvSpPr/>
      </xdr:nvSpPr>
      <xdr:spPr>
        <a:xfrm>
          <a:off x="0" y="11972924"/>
          <a:ext cx="11688907" cy="12133985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13856</xdr:colOff>
      <xdr:row>156</xdr:row>
      <xdr:rowOff>0</xdr:rowOff>
    </xdr:from>
    <xdr:to>
      <xdr:col>10</xdr:col>
      <xdr:colOff>99581</xdr:colOff>
      <xdr:row>223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84DCDF-0DDC-4851-A74A-DEFFC65A94AB}"/>
            </a:ext>
          </a:extLst>
        </xdr:cNvPr>
        <xdr:cNvSpPr/>
      </xdr:nvSpPr>
      <xdr:spPr>
        <a:xfrm>
          <a:off x="13856" y="24144152"/>
          <a:ext cx="11688907" cy="11358121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27712</xdr:colOff>
      <xdr:row>224</xdr:row>
      <xdr:rowOff>197450</xdr:rowOff>
    </xdr:from>
    <xdr:to>
      <xdr:col>10</xdr:col>
      <xdr:colOff>113437</xdr:colOff>
      <xdr:row>302</xdr:row>
      <xdr:rowOff>183596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AE44817-10CF-4633-91B2-891E905387CF}"/>
            </a:ext>
          </a:extLst>
        </xdr:cNvPr>
        <xdr:cNvSpPr/>
      </xdr:nvSpPr>
      <xdr:spPr>
        <a:xfrm>
          <a:off x="27712" y="35717041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6932</xdr:colOff>
      <xdr:row>303</xdr:row>
      <xdr:rowOff>0</xdr:rowOff>
    </xdr:from>
    <xdr:to>
      <xdr:col>10</xdr:col>
      <xdr:colOff>92657</xdr:colOff>
      <xdr:row>360</xdr:row>
      <xdr:rowOff>197458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B1DD43F-6782-44A9-BF18-0898AA60B7D9}"/>
            </a:ext>
          </a:extLst>
        </xdr:cNvPr>
        <xdr:cNvSpPr/>
      </xdr:nvSpPr>
      <xdr:spPr>
        <a:xfrm>
          <a:off x="6932" y="47905585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20788</xdr:colOff>
      <xdr:row>361</xdr:row>
      <xdr:rowOff>190535</xdr:rowOff>
    </xdr:from>
    <xdr:to>
      <xdr:col>10</xdr:col>
      <xdr:colOff>106513</xdr:colOff>
      <xdr:row>423</xdr:row>
      <xdr:rowOff>72772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F4E6F58D-C203-4DE3-9BCA-D912E9BFAE4D}"/>
            </a:ext>
          </a:extLst>
        </xdr:cNvPr>
        <xdr:cNvSpPr/>
      </xdr:nvSpPr>
      <xdr:spPr>
        <a:xfrm>
          <a:off x="20788" y="60267308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247650</xdr:colOff>
      <xdr:row>6</xdr:row>
      <xdr:rowOff>28575</xdr:rowOff>
    </xdr:to>
    <xdr:pic>
      <xdr:nvPicPr>
        <xdr:cNvPr id="2" name="Picture 1" descr="ODOTLogoSm.jpg">
          <a:extLst>
            <a:ext uri="{FF2B5EF4-FFF2-40B4-BE49-F238E27FC236}">
              <a16:creationId xmlns:a16="http://schemas.microsoft.com/office/drawing/2014/main" id="{66EE6367-A2CF-4571-B355-D95901BFB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057177" cy="1074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A29C-C463-46CD-92DF-C229F939BE42}">
  <sheetPr>
    <pageSetUpPr fitToPage="1"/>
  </sheetPr>
  <dimension ref="A1:G79"/>
  <sheetViews>
    <sheetView topLeftCell="A30" workbookViewId="0">
      <selection activeCell="A53" sqref="A53:E57"/>
    </sheetView>
  </sheetViews>
  <sheetFormatPr defaultRowHeight="15" x14ac:dyDescent="0.25"/>
  <cols>
    <col min="1" max="1" width="14" style="14" customWidth="1"/>
    <col min="2" max="2" width="107.5703125" style="14" bestFit="1" customWidth="1"/>
    <col min="3" max="3" width="8.42578125" style="14" bestFit="1" customWidth="1"/>
    <col min="4" max="4" width="6" style="14" bestFit="1" customWidth="1"/>
    <col min="5" max="5" width="9.7109375" style="14" bestFit="1" customWidth="1"/>
    <col min="6" max="6" width="9.7109375" bestFit="1" customWidth="1"/>
  </cols>
  <sheetData>
    <row r="1" spans="1:5" x14ac:dyDescent="0.25">
      <c r="A1" s="27"/>
      <c r="B1" s="28" t="s">
        <v>14</v>
      </c>
      <c r="C1" s="19"/>
      <c r="D1" s="19"/>
      <c r="E1" s="94"/>
    </row>
    <row r="2" spans="1:5" x14ac:dyDescent="0.25">
      <c r="A2" s="15"/>
      <c r="B2" s="25" t="s">
        <v>16</v>
      </c>
      <c r="C2"/>
      <c r="D2"/>
      <c r="E2" s="92"/>
    </row>
    <row r="3" spans="1:5" x14ac:dyDescent="0.25">
      <c r="A3" s="15"/>
      <c r="B3" s="25" t="s">
        <v>17</v>
      </c>
      <c r="C3"/>
      <c r="D3"/>
      <c r="E3" s="92"/>
    </row>
    <row r="4" spans="1:5" x14ac:dyDescent="0.25">
      <c r="A4" s="15"/>
      <c r="B4" s="26" t="s">
        <v>21</v>
      </c>
      <c r="C4"/>
      <c r="D4"/>
      <c r="E4" s="92"/>
    </row>
    <row r="5" spans="1:5" x14ac:dyDescent="0.25">
      <c r="A5" s="15"/>
      <c r="B5" s="25" t="s">
        <v>23</v>
      </c>
      <c r="C5" s="20"/>
      <c r="D5" s="20"/>
      <c r="E5" s="93"/>
    </row>
    <row r="6" spans="1:5" x14ac:dyDescent="0.25">
      <c r="A6" s="15"/>
      <c r="B6" s="26" t="s">
        <v>24</v>
      </c>
      <c r="C6"/>
      <c r="D6"/>
      <c r="E6" s="92"/>
    </row>
    <row r="7" spans="1:5" ht="15.75" thickBot="1" x14ac:dyDescent="0.3">
      <c r="A7" s="29"/>
      <c r="B7" s="30" t="s">
        <v>25</v>
      </c>
      <c r="C7" s="21"/>
      <c r="D7" s="21"/>
      <c r="E7" s="91"/>
    </row>
    <row r="8" spans="1:5" x14ac:dyDescent="0.25">
      <c r="A8" s="31" t="s">
        <v>15</v>
      </c>
      <c r="B8" s="36"/>
      <c r="C8" s="32"/>
      <c r="D8" s="33"/>
      <c r="E8" s="90"/>
    </row>
    <row r="9" spans="1:5" x14ac:dyDescent="0.25">
      <c r="A9" s="34" t="s">
        <v>18</v>
      </c>
      <c r="B9" s="37" t="s">
        <v>19</v>
      </c>
      <c r="C9" s="37" t="s">
        <v>20</v>
      </c>
      <c r="D9" s="22" t="s">
        <v>31</v>
      </c>
      <c r="E9" s="89"/>
    </row>
    <row r="10" spans="1:5" ht="15.75" thickBot="1" x14ac:dyDescent="0.3">
      <c r="A10" s="35" t="s">
        <v>22</v>
      </c>
      <c r="B10" s="39"/>
      <c r="C10" s="38" t="s">
        <v>20</v>
      </c>
      <c r="D10" s="40" t="s">
        <v>31</v>
      </c>
      <c r="E10" s="88"/>
    </row>
    <row r="11" spans="1:5" x14ac:dyDescent="0.25">
      <c r="A11" s="41"/>
      <c r="B11" s="42"/>
      <c r="C11" s="43"/>
      <c r="D11" s="44"/>
      <c r="E11" s="87"/>
    </row>
    <row r="12" spans="1:5" x14ac:dyDescent="0.25">
      <c r="A12" s="12" t="s">
        <v>148</v>
      </c>
      <c r="B12" s="17" t="s">
        <v>147</v>
      </c>
      <c r="C12" s="1" t="s">
        <v>54</v>
      </c>
      <c r="D12" s="12" t="s">
        <v>12</v>
      </c>
    </row>
    <row r="14" spans="1:5" x14ac:dyDescent="0.25">
      <c r="A14" s="95" t="s">
        <v>32</v>
      </c>
      <c r="B14" s="1" t="s">
        <v>43</v>
      </c>
      <c r="C14" s="51">
        <f>ROUNDUP(SUM(C15:C16)/9,0)</f>
        <v>112</v>
      </c>
      <c r="D14" s="1" t="s">
        <v>11</v>
      </c>
    </row>
    <row r="15" spans="1:5" x14ac:dyDescent="0.25">
      <c r="B15" s="14" t="s">
        <v>146</v>
      </c>
      <c r="C15" s="14">
        <f>20*25</f>
        <v>500</v>
      </c>
      <c r="D15" s="14" t="s">
        <v>13</v>
      </c>
    </row>
    <row r="16" spans="1:5" x14ac:dyDescent="0.25">
      <c r="B16" s="14" t="s">
        <v>145</v>
      </c>
      <c r="C16" s="14">
        <f>20*25</f>
        <v>500</v>
      </c>
      <c r="D16" s="14" t="s">
        <v>13</v>
      </c>
    </row>
    <row r="18" spans="1:5" x14ac:dyDescent="0.25">
      <c r="A18" s="96" t="s">
        <v>53</v>
      </c>
      <c r="B18" s="17" t="s">
        <v>48</v>
      </c>
      <c r="C18" s="1">
        <f>SUM(C19:C20)</f>
        <v>200</v>
      </c>
      <c r="D18" s="17" t="s">
        <v>10</v>
      </c>
      <c r="E18" s="12"/>
    </row>
    <row r="19" spans="1:5" x14ac:dyDescent="0.25">
      <c r="B19" s="14" t="s">
        <v>144</v>
      </c>
    </row>
    <row r="20" spans="1:5" x14ac:dyDescent="0.25">
      <c r="B20" s="50" t="s">
        <v>143</v>
      </c>
      <c r="C20" s="50">
        <f>56+96+48</f>
        <v>200</v>
      </c>
      <c r="D20" s="14" t="s">
        <v>55</v>
      </c>
    </row>
    <row r="22" spans="1:5" x14ac:dyDescent="0.25">
      <c r="A22" s="96" t="s">
        <v>142</v>
      </c>
      <c r="B22" s="17" t="s">
        <v>65</v>
      </c>
      <c r="C22" s="51">
        <f>ROUNDUP(SUM(C23:C24)/27,0)</f>
        <v>238</v>
      </c>
      <c r="D22" s="1" t="s">
        <v>30</v>
      </c>
    </row>
    <row r="23" spans="1:5" x14ac:dyDescent="0.25">
      <c r="B23" s="18" t="s">
        <v>141</v>
      </c>
      <c r="C23" s="23"/>
    </row>
    <row r="24" spans="1:5" x14ac:dyDescent="0.25">
      <c r="B24" s="12" t="s">
        <v>140</v>
      </c>
      <c r="C24" s="24">
        <f>36*107*1.667</f>
        <v>6421.2840000000006</v>
      </c>
      <c r="D24" s="14" t="s">
        <v>50</v>
      </c>
    </row>
    <row r="25" spans="1:5" x14ac:dyDescent="0.25">
      <c r="B25" s="12"/>
      <c r="C25" s="24"/>
    </row>
    <row r="26" spans="1:5" x14ac:dyDescent="0.25">
      <c r="A26" s="96" t="s">
        <v>139</v>
      </c>
      <c r="B26" s="17" t="s">
        <v>138</v>
      </c>
      <c r="C26" s="86">
        <f>C28/9</f>
        <v>66</v>
      </c>
      <c r="D26" s="14" t="s">
        <v>30</v>
      </c>
    </row>
    <row r="27" spans="1:5" x14ac:dyDescent="0.25">
      <c r="B27" s="18" t="s">
        <v>137</v>
      </c>
      <c r="C27" s="24"/>
    </row>
    <row r="28" spans="1:5" x14ac:dyDescent="0.25">
      <c r="B28" s="12" t="s">
        <v>136</v>
      </c>
      <c r="C28" s="23">
        <f>99*3*2</f>
        <v>594</v>
      </c>
      <c r="D28" s="14" t="s">
        <v>50</v>
      </c>
    </row>
    <row r="29" spans="1:5" x14ac:dyDescent="0.25">
      <c r="A29" s="97"/>
      <c r="B29" s="85"/>
      <c r="C29" s="23"/>
    </row>
    <row r="30" spans="1:5" x14ac:dyDescent="0.25">
      <c r="A30" s="96" t="s">
        <v>135</v>
      </c>
      <c r="B30" s="82" t="s">
        <v>134</v>
      </c>
      <c r="C30" s="51">
        <f>ROUNDUP(SUM(C31:C34)/27,0)</f>
        <v>19</v>
      </c>
      <c r="D30" s="1" t="s">
        <v>30</v>
      </c>
    </row>
    <row r="31" spans="1:5" x14ac:dyDescent="0.25">
      <c r="B31" s="18" t="s">
        <v>63</v>
      </c>
      <c r="C31" s="23"/>
    </row>
    <row r="32" spans="1:5" x14ac:dyDescent="0.25">
      <c r="B32" s="12" t="s">
        <v>133</v>
      </c>
      <c r="C32" s="24">
        <f>111*2.25</f>
        <v>249.75</v>
      </c>
      <c r="D32" s="14" t="s">
        <v>50</v>
      </c>
    </row>
    <row r="33" spans="1:4" x14ac:dyDescent="0.25">
      <c r="B33" s="18" t="s">
        <v>64</v>
      </c>
      <c r="C33" s="24"/>
    </row>
    <row r="34" spans="1:4" x14ac:dyDescent="0.25">
      <c r="B34" s="12" t="s">
        <v>133</v>
      </c>
      <c r="C34" s="24">
        <f>111*2.25</f>
        <v>249.75</v>
      </c>
      <c r="D34" s="14" t="s">
        <v>50</v>
      </c>
    </row>
    <row r="35" spans="1:4" x14ac:dyDescent="0.25">
      <c r="B35" s="12"/>
      <c r="C35" s="24"/>
    </row>
    <row r="36" spans="1:4" x14ac:dyDescent="0.25">
      <c r="A36" s="96" t="s">
        <v>26</v>
      </c>
      <c r="B36" s="17" t="s">
        <v>76</v>
      </c>
      <c r="C36" s="51">
        <f>ROUNDUP(SUM(C38:C44)/9,0)</f>
        <v>120</v>
      </c>
      <c r="D36" s="17" t="s">
        <v>11</v>
      </c>
    </row>
    <row r="37" spans="1:4" x14ac:dyDescent="0.25">
      <c r="B37" s="18" t="s">
        <v>57</v>
      </c>
      <c r="C37" s="24"/>
    </row>
    <row r="38" spans="1:4" x14ac:dyDescent="0.25">
      <c r="B38" s="12" t="s">
        <v>132</v>
      </c>
      <c r="C38" s="24">
        <v>174.38</v>
      </c>
      <c r="D38" s="14" t="s">
        <v>13</v>
      </c>
    </row>
    <row r="39" spans="1:4" x14ac:dyDescent="0.25">
      <c r="B39" s="18" t="s">
        <v>58</v>
      </c>
      <c r="C39" s="24"/>
    </row>
    <row r="40" spans="1:4" x14ac:dyDescent="0.25">
      <c r="B40" s="12" t="s">
        <v>132</v>
      </c>
      <c r="C40" s="24">
        <v>174.38</v>
      </c>
      <c r="D40" s="14" t="s">
        <v>13</v>
      </c>
    </row>
    <row r="41" spans="1:4" x14ac:dyDescent="0.25">
      <c r="B41" s="18" t="s">
        <v>60</v>
      </c>
      <c r="C41" s="24"/>
    </row>
    <row r="42" spans="1:4" x14ac:dyDescent="0.25">
      <c r="B42" s="12" t="s">
        <v>131</v>
      </c>
      <c r="C42" s="24">
        <f>99+99+98</f>
        <v>296</v>
      </c>
      <c r="D42" s="14" t="s">
        <v>13</v>
      </c>
    </row>
    <row r="43" spans="1:4" x14ac:dyDescent="0.25">
      <c r="B43" s="18" t="s">
        <v>59</v>
      </c>
      <c r="C43" s="24"/>
    </row>
    <row r="44" spans="1:4" x14ac:dyDescent="0.25">
      <c r="B44" s="12" t="s">
        <v>130</v>
      </c>
      <c r="C44" s="24">
        <f>2*(107+107)</f>
        <v>428</v>
      </c>
      <c r="D44" s="14" t="s">
        <v>13</v>
      </c>
    </row>
    <row r="45" spans="1:4" x14ac:dyDescent="0.25">
      <c r="B45" s="12"/>
      <c r="C45" s="24"/>
    </row>
    <row r="46" spans="1:4" x14ac:dyDescent="0.25">
      <c r="A46" s="98" t="s">
        <v>129</v>
      </c>
      <c r="B46" s="84" t="s">
        <v>128</v>
      </c>
      <c r="C46" s="51">
        <f>ROUNDUP(SUM(C47:C48)/9,0)</f>
        <v>28</v>
      </c>
      <c r="D46" s="17" t="s">
        <v>11</v>
      </c>
    </row>
    <row r="47" spans="1:4" x14ac:dyDescent="0.25">
      <c r="B47" s="84" t="s">
        <v>58</v>
      </c>
      <c r="C47" s="24"/>
    </row>
    <row r="48" spans="1:4" x14ac:dyDescent="0.25">
      <c r="B48" s="12" t="s">
        <v>127</v>
      </c>
      <c r="C48" s="24">
        <f>2.917*42*2</f>
        <v>245.02799999999999</v>
      </c>
      <c r="D48" s="14" t="s">
        <v>13</v>
      </c>
    </row>
    <row r="49" spans="1:4" x14ac:dyDescent="0.25">
      <c r="A49" s="97"/>
      <c r="B49" s="12"/>
      <c r="C49" s="24"/>
    </row>
    <row r="50" spans="1:4" x14ac:dyDescent="0.25">
      <c r="A50" s="98" t="s">
        <v>95</v>
      </c>
      <c r="B50" s="84" t="s">
        <v>67</v>
      </c>
      <c r="C50" s="1">
        <f>ROUNDUP((C51/9),0)</f>
        <v>31</v>
      </c>
      <c r="D50" s="17" t="s">
        <v>11</v>
      </c>
    </row>
    <row r="51" spans="1:4" x14ac:dyDescent="0.25">
      <c r="A51"/>
      <c r="B51" s="84" t="s">
        <v>126</v>
      </c>
      <c r="C51" s="14">
        <f>((3*42)+(3*3.667))*2</f>
        <v>274.00200000000001</v>
      </c>
      <c r="D51" s="12"/>
    </row>
    <row r="52" spans="1:4" x14ac:dyDescent="0.25">
      <c r="A52"/>
      <c r="B52" s="84"/>
      <c r="D52" s="12"/>
    </row>
    <row r="53" spans="1:4" x14ac:dyDescent="0.25">
      <c r="A53">
        <v>514</v>
      </c>
      <c r="B53" s="84" t="s">
        <v>125</v>
      </c>
      <c r="C53" s="1">
        <f>SUM(C54:C57)</f>
        <v>568.54</v>
      </c>
      <c r="D53" s="17" t="s">
        <v>13</v>
      </c>
    </row>
    <row r="54" spans="1:4" x14ac:dyDescent="0.25">
      <c r="A54"/>
      <c r="B54" s="84" t="s">
        <v>124</v>
      </c>
      <c r="C54" s="14">
        <f>22.14*7</f>
        <v>154.98000000000002</v>
      </c>
      <c r="D54" s="12" t="s">
        <v>13</v>
      </c>
    </row>
    <row r="55" spans="1:4" x14ac:dyDescent="0.25">
      <c r="A55"/>
      <c r="B55" s="84" t="s">
        <v>123</v>
      </c>
      <c r="C55" s="14">
        <f>22.14*7</f>
        <v>154.98000000000002</v>
      </c>
      <c r="D55" s="12" t="s">
        <v>13</v>
      </c>
    </row>
    <row r="56" spans="1:4" x14ac:dyDescent="0.25">
      <c r="A56"/>
      <c r="B56" s="84" t="s">
        <v>122</v>
      </c>
      <c r="C56" s="14">
        <f>18.47*7</f>
        <v>129.29</v>
      </c>
      <c r="D56" s="12" t="s">
        <v>13</v>
      </c>
    </row>
    <row r="57" spans="1:4" x14ac:dyDescent="0.25">
      <c r="A57"/>
      <c r="B57" s="84" t="s">
        <v>121</v>
      </c>
      <c r="C57" s="14">
        <f>18.47*7</f>
        <v>129.29</v>
      </c>
      <c r="D57" s="12" t="s">
        <v>13</v>
      </c>
    </row>
    <row r="58" spans="1:4" x14ac:dyDescent="0.25">
      <c r="A58"/>
      <c r="B58" s="84"/>
      <c r="D58" s="12"/>
    </row>
    <row r="59" spans="1:4" x14ac:dyDescent="0.25">
      <c r="A59" s="98" t="s">
        <v>90</v>
      </c>
      <c r="B59" s="17" t="s">
        <v>68</v>
      </c>
      <c r="C59" s="51">
        <f>ROUNDUP(C60,0)</f>
        <v>29</v>
      </c>
      <c r="D59" s="17" t="s">
        <v>13</v>
      </c>
    </row>
    <row r="60" spans="1:4" x14ac:dyDescent="0.25">
      <c r="A60" s="99"/>
      <c r="B60" s="12" t="s">
        <v>120</v>
      </c>
      <c r="C60" s="24">
        <f>((39.167*(8.25/12))+2)</f>
        <v>28.927312499999999</v>
      </c>
      <c r="D60" s="12"/>
    </row>
    <row r="61" spans="1:4" x14ac:dyDescent="0.25">
      <c r="A61" s="97"/>
      <c r="B61" s="12"/>
      <c r="C61" s="24"/>
    </row>
    <row r="62" spans="1:4" x14ac:dyDescent="0.25">
      <c r="A62" s="98" t="s">
        <v>91</v>
      </c>
      <c r="B62" s="17" t="s">
        <v>49</v>
      </c>
      <c r="C62" s="51">
        <f>ROUNDUP(C63,0)</f>
        <v>67</v>
      </c>
      <c r="D62" s="17" t="s">
        <v>13</v>
      </c>
    </row>
    <row r="63" spans="1:4" x14ac:dyDescent="0.25">
      <c r="A63"/>
      <c r="B63" s="12" t="s">
        <v>119</v>
      </c>
      <c r="C63" s="24">
        <f>((39.167*(7.25/12))+((3.25*2.75)+(4.583*2.75))*2)</f>
        <v>66.744895833333345</v>
      </c>
    </row>
    <row r="64" spans="1:4" x14ac:dyDescent="0.25">
      <c r="A64" s="97"/>
      <c r="B64" s="12"/>
      <c r="C64" s="24"/>
    </row>
    <row r="65" spans="1:7" x14ac:dyDescent="0.25">
      <c r="A65" s="100" t="s">
        <v>118</v>
      </c>
      <c r="B65" s="17" t="s">
        <v>117</v>
      </c>
      <c r="C65" s="1">
        <f>ROUNDUP(SUM(C66:C67)/9,0)</f>
        <v>200</v>
      </c>
      <c r="D65" s="17" t="s">
        <v>11</v>
      </c>
      <c r="E65" s="12"/>
    </row>
    <row r="66" spans="1:7" x14ac:dyDescent="0.25">
      <c r="A66" s="100"/>
      <c r="B66" s="12" t="s">
        <v>116</v>
      </c>
      <c r="C66" s="14">
        <f>36*25</f>
        <v>900</v>
      </c>
      <c r="D66" s="12" t="s">
        <v>13</v>
      </c>
      <c r="E66" s="12"/>
    </row>
    <row r="67" spans="1:7" x14ac:dyDescent="0.25">
      <c r="A67" s="100"/>
      <c r="B67" s="12" t="s">
        <v>115</v>
      </c>
      <c r="C67" s="14">
        <f>36*25</f>
        <v>900</v>
      </c>
      <c r="D67" s="12" t="s">
        <v>13</v>
      </c>
      <c r="E67" s="12"/>
      <c r="F67" s="81"/>
      <c r="G67" s="83"/>
    </row>
    <row r="68" spans="1:7" x14ac:dyDescent="0.25">
      <c r="A68" s="100"/>
      <c r="B68" s="12"/>
      <c r="D68" s="12"/>
      <c r="E68" s="12"/>
    </row>
    <row r="69" spans="1:7" x14ac:dyDescent="0.25">
      <c r="A69" s="100" t="s">
        <v>33</v>
      </c>
      <c r="B69" s="17" t="s">
        <v>46</v>
      </c>
      <c r="C69" s="48">
        <f>SUM(C70:C71)</f>
        <v>72</v>
      </c>
      <c r="D69" s="17" t="s">
        <v>9</v>
      </c>
      <c r="E69" s="12"/>
    </row>
    <row r="70" spans="1:7" x14ac:dyDescent="0.25">
      <c r="B70" s="14" t="s">
        <v>114</v>
      </c>
      <c r="C70" s="14">
        <v>36</v>
      </c>
    </row>
    <row r="71" spans="1:7" x14ac:dyDescent="0.25">
      <c r="B71" s="14" t="s">
        <v>114</v>
      </c>
      <c r="C71" s="14">
        <v>36</v>
      </c>
    </row>
    <row r="73" spans="1:7" x14ac:dyDescent="0.25">
      <c r="A73" s="81" t="s">
        <v>113</v>
      </c>
      <c r="B73" s="82" t="s">
        <v>112</v>
      </c>
      <c r="C73" s="14">
        <f>C74</f>
        <v>214</v>
      </c>
      <c r="D73" s="81" t="s">
        <v>9</v>
      </c>
      <c r="E73" s="81" t="s">
        <v>92</v>
      </c>
    </row>
    <row r="74" spans="1:7" x14ac:dyDescent="0.25">
      <c r="B74" s="12" t="s">
        <v>111</v>
      </c>
      <c r="C74" s="14">
        <f>107+107</f>
        <v>214</v>
      </c>
    </row>
    <row r="76" spans="1:7" x14ac:dyDescent="0.25">
      <c r="A76" s="101" t="s">
        <v>61</v>
      </c>
      <c r="B76" s="80" t="s">
        <v>51</v>
      </c>
      <c r="C76" s="1">
        <f>SUM(C78:C79)</f>
        <v>20.079999999999998</v>
      </c>
      <c r="D76" s="80" t="s">
        <v>50</v>
      </c>
      <c r="E76" s="47"/>
    </row>
    <row r="77" spans="1:7" x14ac:dyDescent="0.25">
      <c r="B77" s="14" t="s">
        <v>62</v>
      </c>
    </row>
    <row r="78" spans="1:7" x14ac:dyDescent="0.25">
      <c r="B78" s="14" t="s">
        <v>110</v>
      </c>
      <c r="C78" s="14">
        <v>10.039999999999999</v>
      </c>
      <c r="D78" s="14" t="s">
        <v>50</v>
      </c>
    </row>
    <row r="79" spans="1:7" x14ac:dyDescent="0.25">
      <c r="B79" s="14" t="s">
        <v>109</v>
      </c>
      <c r="C79" s="14">
        <v>10.039999999999999</v>
      </c>
      <c r="D79" s="14" t="s">
        <v>50</v>
      </c>
    </row>
  </sheetData>
  <pageMargins left="0.25" right="0.25" top="0.75" bottom="0.75" header="0.3" footer="0.3"/>
  <pageSetup scale="7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1807-8AE8-4E42-BD21-EA23ABE8AB83}">
  <dimension ref="A1:N454"/>
  <sheetViews>
    <sheetView tabSelected="1" topLeftCell="A6" zoomScale="85" zoomScaleNormal="85" workbookViewId="0">
      <selection activeCell="F24" sqref="F24"/>
    </sheetView>
  </sheetViews>
  <sheetFormatPr defaultRowHeight="15" x14ac:dyDescent="0.25"/>
  <cols>
    <col min="1" max="1" width="8.7109375" style="6" bestFit="1" customWidth="1"/>
    <col min="2" max="2" width="11.5703125" style="6" customWidth="1"/>
    <col min="3" max="3" width="8.7109375" customWidth="1"/>
    <col min="4" max="4" width="6.7109375" bestFit="1" customWidth="1"/>
    <col min="5" max="5" width="115.5703125" customWidth="1"/>
    <col min="6" max="6" width="6.28515625" style="3" bestFit="1" customWidth="1"/>
    <col min="7" max="7" width="6.42578125" style="3" customWidth="1"/>
    <col min="8" max="8" width="7.140625" style="3" bestFit="1" customWidth="1"/>
    <col min="9" max="9" width="8.140625" style="3" bestFit="1" customWidth="1"/>
    <col min="10" max="10" width="10" bestFit="1" customWidth="1"/>
    <col min="11" max="11" width="9.140625" customWidth="1"/>
    <col min="12" max="12" width="10.28515625" bestFit="1" customWidth="1"/>
    <col min="13" max="13" width="11" customWidth="1"/>
    <col min="14" max="14" width="6.5703125" customWidth="1"/>
    <col min="15" max="15" width="8.42578125" customWidth="1"/>
    <col min="16" max="16" width="6.28515625" bestFit="1" customWidth="1"/>
    <col min="17" max="17" width="27.85546875" customWidth="1"/>
    <col min="18" max="18" width="5.85546875" bestFit="1" customWidth="1"/>
    <col min="19" max="19" width="7.140625" bestFit="1" customWidth="1"/>
    <col min="20" max="20" width="6" bestFit="1" customWidth="1"/>
  </cols>
  <sheetData>
    <row r="1" spans="1:14" ht="15.75" thickBot="1" x14ac:dyDescent="0.3">
      <c r="A1"/>
      <c r="B1"/>
      <c r="F1"/>
      <c r="G1"/>
      <c r="H1"/>
      <c r="I1"/>
    </row>
    <row r="2" spans="1:14" x14ac:dyDescent="0.25">
      <c r="A2" s="110" t="s">
        <v>188</v>
      </c>
      <c r="B2" s="111"/>
      <c r="C2" s="111"/>
      <c r="D2" s="111"/>
      <c r="E2" s="111"/>
      <c r="F2" s="111"/>
      <c r="G2" s="111"/>
      <c r="H2" s="111"/>
      <c r="I2" s="111"/>
      <c r="J2" s="112"/>
    </row>
    <row r="3" spans="1:14" x14ac:dyDescent="0.25">
      <c r="A3" s="4" t="s">
        <v>0</v>
      </c>
      <c r="B3" s="5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63" t="s">
        <v>78</v>
      </c>
    </row>
    <row r="4" spans="1:14" x14ac:dyDescent="0.25">
      <c r="A4" s="45" t="s">
        <v>34</v>
      </c>
      <c r="B4" s="46" t="s">
        <v>35</v>
      </c>
      <c r="C4" s="14" t="str">
        <f>IF(D4="LS","LS",IF(SUM(F4:I4)=0,"",(SUM(F4:I4))))</f>
        <v>LS</v>
      </c>
      <c r="D4" s="12" t="s">
        <v>12</v>
      </c>
      <c r="E4" s="12" t="s">
        <v>42</v>
      </c>
      <c r="F4" s="14" t="s">
        <v>54</v>
      </c>
      <c r="G4" s="14" t="s">
        <v>54</v>
      </c>
      <c r="H4" s="14" t="s">
        <v>54</v>
      </c>
      <c r="I4" s="14"/>
      <c r="J4" s="64"/>
      <c r="L4" t="s">
        <v>96</v>
      </c>
      <c r="N4" t="s">
        <v>12</v>
      </c>
    </row>
    <row r="5" spans="1:14" x14ac:dyDescent="0.25">
      <c r="A5" s="45">
        <v>202</v>
      </c>
      <c r="B5" s="46">
        <v>22900</v>
      </c>
      <c r="C5" s="14">
        <f>IF(D5="LS","LS",IF(SUM(F5:I5)=0,"",(SUM(F5:I5))))</f>
        <v>140</v>
      </c>
      <c r="D5" s="12" t="s">
        <v>11</v>
      </c>
      <c r="E5" s="12" t="s">
        <v>43</v>
      </c>
      <c r="F5" s="14"/>
      <c r="G5" s="1"/>
      <c r="H5" s="14"/>
      <c r="I5" s="14">
        <v>140</v>
      </c>
      <c r="J5" s="64"/>
      <c r="L5" t="s">
        <v>32</v>
      </c>
      <c r="N5">
        <v>223</v>
      </c>
    </row>
    <row r="6" spans="1:14" x14ac:dyDescent="0.25">
      <c r="A6" s="7"/>
      <c r="B6" s="9"/>
      <c r="C6" s="14"/>
      <c r="D6" s="12"/>
      <c r="E6" s="12"/>
      <c r="F6" s="14"/>
      <c r="G6" s="1"/>
      <c r="H6" s="14"/>
      <c r="I6" s="14"/>
      <c r="J6" s="64"/>
    </row>
    <row r="7" spans="1:14" x14ac:dyDescent="0.25">
      <c r="A7" s="45">
        <v>503</v>
      </c>
      <c r="B7" s="46">
        <v>11101</v>
      </c>
      <c r="C7" s="14" t="str">
        <f t="shared" ref="C7:C13" si="0">IF(D7="LS","LS",IF(SUM(F7:I7)=0,"",(SUM(F7:I7))))</f>
        <v>LS</v>
      </c>
      <c r="D7" s="12" t="s">
        <v>12</v>
      </c>
      <c r="E7" s="12" t="s">
        <v>108</v>
      </c>
      <c r="F7" s="14"/>
      <c r="G7" s="1"/>
      <c r="H7" s="1"/>
      <c r="I7" s="14" t="s">
        <v>54</v>
      </c>
      <c r="J7" s="64"/>
      <c r="L7" t="s">
        <v>192</v>
      </c>
      <c r="N7" t="s">
        <v>12</v>
      </c>
    </row>
    <row r="8" spans="1:14" x14ac:dyDescent="0.25">
      <c r="A8" s="45">
        <v>503</v>
      </c>
      <c r="B8" s="46">
        <v>21300</v>
      </c>
      <c r="C8" s="14" t="str">
        <f t="shared" si="0"/>
        <v>LS</v>
      </c>
      <c r="D8" s="12" t="s">
        <v>12</v>
      </c>
      <c r="E8" s="12" t="s">
        <v>66</v>
      </c>
      <c r="F8" s="14"/>
      <c r="G8" s="1"/>
      <c r="H8" s="1"/>
      <c r="I8" s="14" t="s">
        <v>54</v>
      </c>
      <c r="J8" s="64"/>
      <c r="L8" t="s">
        <v>98</v>
      </c>
      <c r="N8" t="s">
        <v>12</v>
      </c>
    </row>
    <row r="9" spans="1:14" x14ac:dyDescent="0.25">
      <c r="A9" s="45">
        <v>505</v>
      </c>
      <c r="B9" s="46">
        <v>11100</v>
      </c>
      <c r="C9" s="14" t="str">
        <f t="shared" si="0"/>
        <v>LS</v>
      </c>
      <c r="D9" s="12" t="s">
        <v>12</v>
      </c>
      <c r="E9" s="12" t="s">
        <v>150</v>
      </c>
      <c r="F9" s="14" t="s">
        <v>54</v>
      </c>
      <c r="G9" s="14" t="s">
        <v>54</v>
      </c>
      <c r="H9" s="1"/>
      <c r="I9" s="14"/>
      <c r="J9" s="64"/>
      <c r="L9" t="s">
        <v>149</v>
      </c>
      <c r="N9" t="s">
        <v>12</v>
      </c>
    </row>
    <row r="10" spans="1:14" x14ac:dyDescent="0.25">
      <c r="A10" s="45">
        <v>507</v>
      </c>
      <c r="B10" s="46">
        <v>602</v>
      </c>
      <c r="C10" s="14">
        <f t="shared" si="0"/>
        <v>560</v>
      </c>
      <c r="D10" s="12" t="s">
        <v>9</v>
      </c>
      <c r="E10" s="12" t="s">
        <v>153</v>
      </c>
      <c r="F10" s="14">
        <v>80</v>
      </c>
      <c r="G10" s="14">
        <v>480</v>
      </c>
      <c r="H10" s="1"/>
      <c r="I10" s="14"/>
      <c r="J10" s="64"/>
      <c r="L10" s="109" t="s">
        <v>154</v>
      </c>
      <c r="N10">
        <v>434</v>
      </c>
    </row>
    <row r="11" spans="1:14" x14ac:dyDescent="0.25">
      <c r="A11" s="45">
        <v>507</v>
      </c>
      <c r="B11" s="46">
        <v>650</v>
      </c>
      <c r="C11" s="14">
        <f t="shared" si="0"/>
        <v>630</v>
      </c>
      <c r="D11" s="12" t="s">
        <v>9</v>
      </c>
      <c r="E11" s="12" t="s">
        <v>151</v>
      </c>
      <c r="F11" s="14">
        <v>90</v>
      </c>
      <c r="G11" s="14">
        <v>540</v>
      </c>
      <c r="H11" s="1"/>
      <c r="I11" s="14"/>
      <c r="J11" s="64"/>
      <c r="L11" s="109" t="s">
        <v>152</v>
      </c>
      <c r="N11">
        <v>560</v>
      </c>
    </row>
    <row r="12" spans="1:14" x14ac:dyDescent="0.25">
      <c r="A12" s="45">
        <v>507</v>
      </c>
      <c r="B12" s="46">
        <v>93300</v>
      </c>
      <c r="C12" s="14">
        <f t="shared" ref="C12" si="1">IF(D12="LS","LS",IF(SUM(F12:I12)=0,"",(SUM(F12:I12))))</f>
        <v>14</v>
      </c>
      <c r="D12" s="12" t="s">
        <v>10</v>
      </c>
      <c r="E12" s="12" t="s">
        <v>197</v>
      </c>
      <c r="F12" s="14">
        <v>2</v>
      </c>
      <c r="G12" s="14">
        <v>12</v>
      </c>
      <c r="H12" s="1"/>
      <c r="I12" s="14"/>
      <c r="J12" s="64"/>
      <c r="L12" s="109"/>
    </row>
    <row r="13" spans="1:14" x14ac:dyDescent="0.25">
      <c r="A13" s="45">
        <v>523</v>
      </c>
      <c r="B13" s="46">
        <v>20000</v>
      </c>
      <c r="C13" s="14">
        <f t="shared" si="0"/>
        <v>4</v>
      </c>
      <c r="D13" s="12" t="s">
        <v>10</v>
      </c>
      <c r="E13" s="12" t="s">
        <v>196</v>
      </c>
      <c r="F13" s="14">
        <v>2</v>
      </c>
      <c r="G13" s="14">
        <v>2</v>
      </c>
      <c r="H13" s="1"/>
      <c r="I13" s="14"/>
      <c r="J13" s="64"/>
      <c r="L13" s="109"/>
    </row>
    <row r="14" spans="1:14" x14ac:dyDescent="0.25">
      <c r="A14" s="7"/>
      <c r="B14" s="9"/>
      <c r="C14" s="14"/>
      <c r="D14" s="12"/>
      <c r="E14" s="12"/>
      <c r="F14" s="14"/>
      <c r="G14" s="14"/>
      <c r="H14" s="14"/>
      <c r="I14" s="14"/>
      <c r="J14" s="64"/>
    </row>
    <row r="15" spans="1:14" x14ac:dyDescent="0.25">
      <c r="A15" s="45" t="s">
        <v>36</v>
      </c>
      <c r="B15" s="46">
        <v>26000</v>
      </c>
      <c r="C15" s="14">
        <f>IF(D15="LS","LS",IF(SUM(F15:I15)=0,"",(SUM(F15:I15))))</f>
        <v>35628</v>
      </c>
      <c r="D15" s="12" t="s">
        <v>29</v>
      </c>
      <c r="E15" s="12" t="s">
        <v>77</v>
      </c>
      <c r="F15" s="14">
        <v>4453</v>
      </c>
      <c r="G15" s="14">
        <v>3248</v>
      </c>
      <c r="H15" s="14">
        <v>27927</v>
      </c>
      <c r="I15" s="14"/>
      <c r="J15" s="65"/>
      <c r="L15" t="s">
        <v>99</v>
      </c>
      <c r="N15">
        <v>96261</v>
      </c>
    </row>
    <row r="16" spans="1:14" x14ac:dyDescent="0.25">
      <c r="A16" s="45">
        <v>510</v>
      </c>
      <c r="B16" s="46">
        <v>10001</v>
      </c>
      <c r="C16" s="14">
        <f t="shared" ref="C16:C18" si="2">IF(D16="LS","LS",IF(SUM(F16:I16)=0,"",(SUM(F16:I16))))</f>
        <v>264</v>
      </c>
      <c r="D16" s="12" t="s">
        <v>10</v>
      </c>
      <c r="E16" s="12" t="s">
        <v>88</v>
      </c>
      <c r="F16" s="14">
        <v>264</v>
      </c>
      <c r="G16" s="14"/>
      <c r="H16" s="14"/>
      <c r="I16" s="14"/>
      <c r="J16" s="65"/>
      <c r="L16" t="s">
        <v>53</v>
      </c>
      <c r="N16">
        <v>144</v>
      </c>
    </row>
    <row r="17" spans="1:14" x14ac:dyDescent="0.25">
      <c r="A17" s="45" t="s">
        <v>37</v>
      </c>
      <c r="B17" s="46">
        <v>33313</v>
      </c>
      <c r="C17" s="14">
        <f t="shared" si="2"/>
        <v>142</v>
      </c>
      <c r="D17" s="12" t="s">
        <v>30</v>
      </c>
      <c r="E17" s="12" t="s">
        <v>84</v>
      </c>
      <c r="F17" s="14"/>
      <c r="G17" s="14">
        <v>32</v>
      </c>
      <c r="H17" s="14">
        <v>110</v>
      </c>
      <c r="I17" s="14"/>
      <c r="J17" s="65"/>
      <c r="L17" t="s">
        <v>83</v>
      </c>
      <c r="N17">
        <v>142</v>
      </c>
    </row>
    <row r="18" spans="1:14" x14ac:dyDescent="0.25">
      <c r="A18" s="45">
        <v>511</v>
      </c>
      <c r="B18" s="46">
        <v>45712</v>
      </c>
      <c r="C18" s="14">
        <f t="shared" si="2"/>
        <v>18</v>
      </c>
      <c r="D18" s="12" t="s">
        <v>30</v>
      </c>
      <c r="E18" s="12" t="s">
        <v>82</v>
      </c>
      <c r="F18" s="14">
        <v>18</v>
      </c>
      <c r="G18" s="1"/>
      <c r="H18" s="14"/>
      <c r="I18" s="14"/>
      <c r="J18" s="65"/>
      <c r="L18" t="s">
        <v>81</v>
      </c>
      <c r="N18">
        <v>18</v>
      </c>
    </row>
    <row r="19" spans="1:14" ht="15" customHeight="1" x14ac:dyDescent="0.25">
      <c r="A19" s="45"/>
      <c r="B19" s="46"/>
      <c r="C19" s="14"/>
      <c r="D19" s="12"/>
      <c r="E19" s="12"/>
      <c r="F19"/>
      <c r="G19" s="1"/>
      <c r="H19" s="14"/>
      <c r="I19" s="14"/>
      <c r="J19" s="65"/>
    </row>
    <row r="20" spans="1:14" ht="15" customHeight="1" x14ac:dyDescent="0.25">
      <c r="A20" s="45" t="s">
        <v>38</v>
      </c>
      <c r="B20" s="46">
        <v>10100</v>
      </c>
      <c r="C20" s="14">
        <f>IF(D20="LS","LS",IF(SUM(F20:I20)=0,"",(SUM(F20:I20))))</f>
        <v>127</v>
      </c>
      <c r="D20" s="12" t="s">
        <v>11</v>
      </c>
      <c r="E20" s="12" t="s">
        <v>76</v>
      </c>
      <c r="F20" s="14">
        <v>32</v>
      </c>
      <c r="G20" s="14">
        <v>68</v>
      </c>
      <c r="H20" s="77">
        <v>27</v>
      </c>
      <c r="I20" s="14"/>
      <c r="J20" s="65"/>
      <c r="L20" t="s">
        <v>26</v>
      </c>
      <c r="N20">
        <v>127</v>
      </c>
    </row>
    <row r="21" spans="1:14" x14ac:dyDescent="0.25">
      <c r="A21" s="16">
        <v>512</v>
      </c>
      <c r="B21" s="9">
        <v>33000</v>
      </c>
      <c r="C21" s="14">
        <f>IF(D21="LS","LS",IF(SUM(F21:I21)=0,"",(SUM(F21:I21))))</f>
        <v>14</v>
      </c>
      <c r="D21" s="12" t="s">
        <v>11</v>
      </c>
      <c r="E21" s="12" t="s">
        <v>67</v>
      </c>
      <c r="F21" s="14">
        <v>14</v>
      </c>
      <c r="G21" s="14"/>
      <c r="H21" s="77"/>
      <c r="I21" s="14"/>
      <c r="J21" s="65"/>
      <c r="L21" t="s">
        <v>95</v>
      </c>
      <c r="N21">
        <v>14</v>
      </c>
    </row>
    <row r="22" spans="1:14" x14ac:dyDescent="0.25">
      <c r="A22" s="16"/>
      <c r="B22" s="9"/>
      <c r="C22" s="14"/>
      <c r="D22" s="12"/>
      <c r="E22" s="12"/>
      <c r="F22" s="14"/>
      <c r="G22" s="14"/>
      <c r="H22" s="77"/>
      <c r="I22" s="14"/>
      <c r="J22" s="65"/>
    </row>
    <row r="23" spans="1:14" x14ac:dyDescent="0.25">
      <c r="A23" s="56" t="s">
        <v>39</v>
      </c>
      <c r="B23" s="57" t="s">
        <v>40</v>
      </c>
      <c r="C23" s="58">
        <f>IF(D23="LS","LS",IF(SUM(F23:J23)=0,"",(SUM(F23:J23))))</f>
        <v>541</v>
      </c>
      <c r="D23" s="60" t="s">
        <v>13</v>
      </c>
      <c r="E23" s="59" t="s">
        <v>44</v>
      </c>
      <c r="F23" s="14">
        <v>15</v>
      </c>
      <c r="G23" s="14">
        <v>526</v>
      </c>
      <c r="H23" s="77"/>
      <c r="I23" s="14"/>
      <c r="J23" s="61"/>
      <c r="L23" t="s">
        <v>193</v>
      </c>
      <c r="N23">
        <v>103</v>
      </c>
    </row>
    <row r="24" spans="1:14" x14ac:dyDescent="0.25">
      <c r="A24" s="56" t="s">
        <v>39</v>
      </c>
      <c r="B24" s="57" t="s">
        <v>41</v>
      </c>
      <c r="C24" s="58">
        <f t="shared" ref="C24:C26" si="3">IF(D24="LS","LS",IF(SUM(F24:J24)=0,"",(SUM(F24:J24))))</f>
        <v>541</v>
      </c>
      <c r="D24" s="59" t="s">
        <v>13</v>
      </c>
      <c r="E24" s="59" t="s">
        <v>45</v>
      </c>
      <c r="F24" s="14">
        <v>15</v>
      </c>
      <c r="G24" s="14">
        <v>526</v>
      </c>
      <c r="H24" s="77"/>
      <c r="I24" s="14"/>
      <c r="J24" s="61"/>
      <c r="L24" t="s">
        <v>180</v>
      </c>
      <c r="N24">
        <v>541</v>
      </c>
    </row>
    <row r="25" spans="1:14" x14ac:dyDescent="0.25">
      <c r="A25" s="56">
        <v>514</v>
      </c>
      <c r="B25" s="108">
        <v>60</v>
      </c>
      <c r="C25" s="58">
        <f t="shared" si="3"/>
        <v>449</v>
      </c>
      <c r="D25" s="59" t="s">
        <v>13</v>
      </c>
      <c r="E25" s="59" t="s">
        <v>189</v>
      </c>
      <c r="F25" s="14"/>
      <c r="G25" s="14">
        <v>449</v>
      </c>
      <c r="H25" s="77"/>
      <c r="I25" s="14"/>
      <c r="J25" s="61"/>
      <c r="L25" s="6" t="s">
        <v>180</v>
      </c>
      <c r="N25">
        <v>449</v>
      </c>
    </row>
    <row r="26" spans="1:14" x14ac:dyDescent="0.25">
      <c r="A26" s="56">
        <v>514</v>
      </c>
      <c r="B26" s="108">
        <v>66</v>
      </c>
      <c r="C26" s="58">
        <f t="shared" si="3"/>
        <v>449</v>
      </c>
      <c r="D26" s="59" t="s">
        <v>13</v>
      </c>
      <c r="E26" s="59" t="s">
        <v>190</v>
      </c>
      <c r="F26" s="14"/>
      <c r="G26" s="14">
        <v>449</v>
      </c>
      <c r="H26" s="77"/>
      <c r="I26" s="14"/>
      <c r="J26" s="65"/>
      <c r="L26" s="6" t="s">
        <v>182</v>
      </c>
      <c r="N26">
        <v>449</v>
      </c>
    </row>
    <row r="27" spans="1:14" x14ac:dyDescent="0.25">
      <c r="A27" s="16"/>
      <c r="B27" s="9"/>
      <c r="C27" s="14"/>
      <c r="D27" s="12"/>
      <c r="E27" s="12"/>
      <c r="F27" s="14"/>
      <c r="G27" s="14"/>
      <c r="H27" s="77"/>
      <c r="I27" s="14"/>
      <c r="J27" s="65"/>
    </row>
    <row r="28" spans="1:14" x14ac:dyDescent="0.25">
      <c r="A28" s="7">
        <v>516</v>
      </c>
      <c r="B28" s="9">
        <v>13200</v>
      </c>
      <c r="C28" s="14">
        <f>IF(D28="LS","LS",IF(SUM(F28:I28)=0,"",(SUM(F28:I28))))</f>
        <v>172</v>
      </c>
      <c r="D28" s="12" t="s">
        <v>13</v>
      </c>
      <c r="E28" s="12" t="s">
        <v>68</v>
      </c>
      <c r="F28" s="14">
        <v>172</v>
      </c>
      <c r="G28" s="14"/>
      <c r="H28" s="14"/>
      <c r="I28" s="14"/>
      <c r="J28" s="65"/>
      <c r="L28" t="s">
        <v>90</v>
      </c>
      <c r="N28">
        <v>172</v>
      </c>
    </row>
    <row r="29" spans="1:14" x14ac:dyDescent="0.25">
      <c r="A29" s="7">
        <v>516</v>
      </c>
      <c r="B29" s="9">
        <v>13600</v>
      </c>
      <c r="C29" s="14">
        <f>IF(D29="LS","LS",IF(SUM(F29:I29)=0,"",(SUM(F29:I29))))</f>
        <v>108</v>
      </c>
      <c r="D29" s="12" t="s">
        <v>13</v>
      </c>
      <c r="E29" s="12" t="s">
        <v>49</v>
      </c>
      <c r="F29" s="14">
        <v>108</v>
      </c>
      <c r="G29" s="14"/>
      <c r="H29" s="14"/>
      <c r="I29" s="14"/>
      <c r="J29" s="65"/>
      <c r="L29" t="s">
        <v>91</v>
      </c>
      <c r="N29">
        <v>108</v>
      </c>
    </row>
    <row r="30" spans="1:14" x14ac:dyDescent="0.25">
      <c r="A30" s="7">
        <v>516</v>
      </c>
      <c r="B30" s="9">
        <v>14014</v>
      </c>
      <c r="C30" s="14">
        <f>IF(D30="LS","LS",IF(SUM(F30:I30)=0,"",(SUM(F30:I30))))</f>
        <v>84</v>
      </c>
      <c r="D30" s="12" t="s">
        <v>9</v>
      </c>
      <c r="E30" s="12" t="s">
        <v>69</v>
      </c>
      <c r="F30" s="14">
        <v>84</v>
      </c>
      <c r="G30" s="14"/>
      <c r="H30" s="14"/>
      <c r="I30" s="14"/>
      <c r="J30" s="65"/>
      <c r="L30" t="s">
        <v>85</v>
      </c>
      <c r="N30">
        <v>84</v>
      </c>
    </row>
    <row r="31" spans="1:14" x14ac:dyDescent="0.25">
      <c r="A31" s="7"/>
      <c r="B31" s="9"/>
      <c r="C31" s="14"/>
      <c r="D31" s="12"/>
      <c r="E31" s="12"/>
      <c r="F31" s="14"/>
      <c r="G31" s="14"/>
      <c r="H31" s="14"/>
      <c r="I31" s="14"/>
      <c r="J31" s="65"/>
    </row>
    <row r="32" spans="1:14" x14ac:dyDescent="0.25">
      <c r="A32" s="7">
        <v>517</v>
      </c>
      <c r="B32" s="9">
        <v>70100</v>
      </c>
      <c r="C32" s="24">
        <f>IF(D32="LS","LS",IF(SUM(F32:I32)=0,"",(SUM(F32:I32))))</f>
        <v>126.13</v>
      </c>
      <c r="D32" s="11" t="s">
        <v>9</v>
      </c>
      <c r="E32" s="12" t="s">
        <v>70</v>
      </c>
      <c r="F32" s="14"/>
      <c r="G32" s="14"/>
      <c r="H32" s="24">
        <v>126.13</v>
      </c>
      <c r="I32" s="14"/>
      <c r="J32" s="65"/>
      <c r="L32" t="s">
        <v>86</v>
      </c>
      <c r="N32">
        <v>126.13</v>
      </c>
    </row>
    <row r="33" spans="1:14" x14ac:dyDescent="0.25">
      <c r="A33" s="7"/>
      <c r="B33" s="9"/>
      <c r="C33" s="14"/>
      <c r="D33" s="12"/>
      <c r="E33" s="12"/>
      <c r="F33" s="14"/>
      <c r="G33" s="14"/>
      <c r="H33" s="14"/>
      <c r="I33" s="14"/>
      <c r="J33" s="65"/>
    </row>
    <row r="34" spans="1:14" x14ac:dyDescent="0.25">
      <c r="A34" s="7">
        <v>518</v>
      </c>
      <c r="B34" s="9">
        <v>21200</v>
      </c>
      <c r="C34" s="14">
        <f>IF(D34="LS","LS",IF(SUM(F34:I34)=0,"",(SUM(F34:I34))))</f>
        <v>55</v>
      </c>
      <c r="D34" s="12" t="s">
        <v>30</v>
      </c>
      <c r="E34" s="12" t="s">
        <v>73</v>
      </c>
      <c r="F34" s="14">
        <v>55</v>
      </c>
      <c r="G34" s="14"/>
      <c r="H34" s="14"/>
      <c r="I34" s="14"/>
      <c r="J34" s="65"/>
      <c r="L34" t="s">
        <v>87</v>
      </c>
      <c r="N34">
        <v>55</v>
      </c>
    </row>
    <row r="35" spans="1:14" x14ac:dyDescent="0.25">
      <c r="A35" s="52" t="s">
        <v>71</v>
      </c>
      <c r="B35" s="9">
        <v>51822300</v>
      </c>
      <c r="C35" s="62">
        <f>IF(D35="LS","LS",IF(SUM(F35:I35)=0,"",(SUM(F35:I35))))</f>
        <v>139</v>
      </c>
      <c r="D35" s="12" t="s">
        <v>9</v>
      </c>
      <c r="E35" s="12" t="s">
        <v>72</v>
      </c>
      <c r="F35" s="14"/>
      <c r="G35" s="14"/>
      <c r="H35" s="62">
        <v>139</v>
      </c>
      <c r="I35" s="14"/>
      <c r="J35" s="65"/>
      <c r="L35" s="109" t="s">
        <v>79</v>
      </c>
      <c r="N35">
        <v>139</v>
      </c>
    </row>
    <row r="36" spans="1:14" x14ac:dyDescent="0.25">
      <c r="A36" s="7">
        <v>518</v>
      </c>
      <c r="B36" s="9">
        <v>40000</v>
      </c>
      <c r="C36" s="14">
        <f>IF(D36="LS","LS",IF(SUM(F36:I36)=0,"",(SUM(F36:I36))))</f>
        <v>124</v>
      </c>
      <c r="D36" s="12" t="s">
        <v>9</v>
      </c>
      <c r="E36" s="12" t="s">
        <v>75</v>
      </c>
      <c r="F36" s="14">
        <v>124</v>
      </c>
      <c r="G36" s="14"/>
      <c r="H36" s="14"/>
      <c r="I36" s="14"/>
      <c r="J36" s="65"/>
      <c r="L36" t="s">
        <v>93</v>
      </c>
      <c r="N36">
        <v>124</v>
      </c>
    </row>
    <row r="37" spans="1:14" x14ac:dyDescent="0.25">
      <c r="A37" s="7">
        <v>518</v>
      </c>
      <c r="B37" s="9">
        <v>40010</v>
      </c>
      <c r="C37" s="14">
        <f>IF(D37="LS","LS",IF(SUM(F37:I37)=0,"",(SUM(F37:I37))))</f>
        <v>100</v>
      </c>
      <c r="D37" s="12" t="s">
        <v>9</v>
      </c>
      <c r="E37" s="12" t="s">
        <v>74</v>
      </c>
      <c r="F37" s="14">
        <v>100</v>
      </c>
      <c r="G37" s="14"/>
      <c r="H37" s="14"/>
      <c r="I37" s="14"/>
      <c r="J37" s="65"/>
      <c r="L37" t="s">
        <v>94</v>
      </c>
      <c r="N37">
        <v>100</v>
      </c>
    </row>
    <row r="38" spans="1:14" x14ac:dyDescent="0.25">
      <c r="A38" s="7"/>
      <c r="B38" s="9"/>
      <c r="C38" s="14"/>
      <c r="D38" s="11"/>
      <c r="E38" s="12"/>
      <c r="F38" s="14"/>
      <c r="G38" s="14"/>
      <c r="H38" s="77"/>
      <c r="I38" s="14"/>
      <c r="J38" s="65"/>
      <c r="N38" s="6"/>
    </row>
    <row r="39" spans="1:14" ht="15" customHeight="1" x14ac:dyDescent="0.25">
      <c r="A39" s="53">
        <v>526</v>
      </c>
      <c r="B39" s="54">
        <v>25001</v>
      </c>
      <c r="C39" s="14">
        <f>IF(D39="LS","LS",IF(SUM(F39:I39)=0,"",(SUM(F39:I39))))</f>
        <v>186</v>
      </c>
      <c r="D39" s="55" t="s">
        <v>11</v>
      </c>
      <c r="E39" s="47" t="s">
        <v>191</v>
      </c>
      <c r="F39" s="78"/>
      <c r="G39" s="78"/>
      <c r="H39" s="79"/>
      <c r="I39" s="78">
        <v>186</v>
      </c>
      <c r="J39" s="65"/>
      <c r="L39" t="s">
        <v>194</v>
      </c>
      <c r="N39">
        <v>186</v>
      </c>
    </row>
    <row r="40" spans="1:14" x14ac:dyDescent="0.25">
      <c r="A40" s="53">
        <v>526</v>
      </c>
      <c r="B40" s="54">
        <v>90011</v>
      </c>
      <c r="C40" s="14">
        <f>IF(D40="LS","LS",IF(SUM(F40:I40)=0,"",(SUM(F40:I40))))</f>
        <v>80</v>
      </c>
      <c r="D40" s="55" t="s">
        <v>9</v>
      </c>
      <c r="E40" s="47" t="s">
        <v>107</v>
      </c>
      <c r="F40" s="78"/>
      <c r="G40" s="78"/>
      <c r="H40" s="79"/>
      <c r="I40" s="78">
        <v>80</v>
      </c>
      <c r="J40" s="65"/>
      <c r="L40" t="s">
        <v>195</v>
      </c>
      <c r="N40">
        <v>80</v>
      </c>
    </row>
    <row r="41" spans="1:14" ht="15" customHeight="1" x14ac:dyDescent="0.25">
      <c r="A41" s="53"/>
      <c r="B41" s="54"/>
      <c r="C41" s="14"/>
      <c r="D41" s="55"/>
      <c r="E41" s="47"/>
      <c r="F41" s="78"/>
      <c r="G41" s="78"/>
      <c r="H41" s="79"/>
      <c r="I41" s="78"/>
      <c r="J41" s="66"/>
    </row>
    <row r="42" spans="1:14" x14ac:dyDescent="0.25">
      <c r="A42" s="53">
        <v>846</v>
      </c>
      <c r="B42" s="54">
        <v>110</v>
      </c>
      <c r="C42" s="14">
        <f>IF(D42="LS","LS",IF(SUM(F42:I42)=0,"",(SUM(F42:I42))))</f>
        <v>23.74</v>
      </c>
      <c r="D42" s="55" t="s">
        <v>50</v>
      </c>
      <c r="E42" s="47" t="s">
        <v>51</v>
      </c>
      <c r="F42" s="78"/>
      <c r="G42" s="78"/>
      <c r="H42" s="79"/>
      <c r="I42" s="78">
        <v>23.74</v>
      </c>
      <c r="J42" s="65"/>
      <c r="L42" s="6" t="s">
        <v>61</v>
      </c>
      <c r="N42">
        <v>23.74</v>
      </c>
    </row>
    <row r="43" spans="1:14" ht="7.5" customHeight="1" thickBot="1" x14ac:dyDescent="0.3">
      <c r="A43" s="8"/>
      <c r="B43" s="10"/>
      <c r="C43" s="2"/>
      <c r="D43" s="13"/>
      <c r="E43" s="13"/>
      <c r="F43" s="2"/>
      <c r="G43" s="2"/>
      <c r="H43" s="2"/>
      <c r="I43" s="2"/>
      <c r="J43" s="67"/>
      <c r="L43" s="6"/>
    </row>
    <row r="44" spans="1:14" x14ac:dyDescent="0.25">
      <c r="A44"/>
      <c r="B44"/>
      <c r="F44"/>
      <c r="G44"/>
      <c r="H44"/>
      <c r="I44"/>
    </row>
    <row r="45" spans="1:14" x14ac:dyDescent="0.25">
      <c r="A45"/>
      <c r="B45"/>
      <c r="F45"/>
      <c r="G45"/>
      <c r="H45"/>
      <c r="I45"/>
    </row>
    <row r="46" spans="1:14" x14ac:dyDescent="0.25">
      <c r="A46"/>
      <c r="B46"/>
      <c r="F46"/>
      <c r="G46"/>
      <c r="H46"/>
      <c r="I46"/>
    </row>
    <row r="47" spans="1:14" x14ac:dyDescent="0.25">
      <c r="A47"/>
      <c r="B47"/>
      <c r="F47"/>
      <c r="G47"/>
      <c r="H47"/>
      <c r="I47"/>
    </row>
    <row r="48" spans="1:14" x14ac:dyDescent="0.25">
      <c r="A48"/>
      <c r="B48"/>
      <c r="F48"/>
      <c r="G48"/>
      <c r="H48"/>
      <c r="I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ht="7.5" customHeigh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ht="7.5" customHeigh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ht="7.5" customHeigh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ht="7.5" customHeigh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ht="7.5" customHeigh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ht="7.5" customHeigh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ht="7.5" customHeigh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ht="7.5" customHeigh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ht="7.5" customHeigh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ht="7.5" customHeigh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ht="7.5" customHeigh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ht="7.5" customHeigh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ht="7.5" customHeigh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ht="7.5" customHeigh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ht="7.5" customHeigh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ht="7.5" customHeight="1" x14ac:dyDescent="0.25"/>
    <row r="313" customFormat="1" x14ac:dyDescent="0.25"/>
    <row r="314" customFormat="1" x14ac:dyDescent="0.25"/>
    <row r="315" customFormat="1" x14ac:dyDescent="0.25"/>
    <row r="316" customFormat="1" ht="7.5" customHeight="1" x14ac:dyDescent="0.25"/>
    <row r="317" customFormat="1" x14ac:dyDescent="0.25"/>
    <row r="318" customFormat="1" x14ac:dyDescent="0.25"/>
    <row r="319" customFormat="1" x14ac:dyDescent="0.25"/>
    <row r="320" customFormat="1" ht="7.5" customHeigh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ht="7.5" customHeigh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ht="7.5" customHeigh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ht="7.5" customHeigh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ht="7.5" customHeight="1" x14ac:dyDescent="0.25"/>
    <row r="347" customFormat="1" x14ac:dyDescent="0.25"/>
    <row r="348" customFormat="1" x14ac:dyDescent="0.25"/>
    <row r="349" customFormat="1" x14ac:dyDescent="0.25"/>
    <row r="350" customFormat="1" ht="7.5" customHeight="1" x14ac:dyDescent="0.25"/>
    <row r="351" customFormat="1" x14ac:dyDescent="0.25"/>
    <row r="352" customFormat="1" x14ac:dyDescent="0.25"/>
    <row r="353" customFormat="1" x14ac:dyDescent="0.25"/>
    <row r="354" customFormat="1" ht="7.5" customHeight="1" x14ac:dyDescent="0.25"/>
    <row r="355" customFormat="1" x14ac:dyDescent="0.25"/>
    <row r="356" customFormat="1" x14ac:dyDescent="0.25"/>
    <row r="357" customFormat="1" x14ac:dyDescent="0.25"/>
    <row r="358" customFormat="1" ht="7.5" customHeight="1" x14ac:dyDescent="0.25"/>
    <row r="359" customFormat="1" x14ac:dyDescent="0.25"/>
    <row r="360" customFormat="1" x14ac:dyDescent="0.25"/>
    <row r="361" customFormat="1" x14ac:dyDescent="0.25"/>
    <row r="362" customFormat="1" ht="7.5" customHeight="1" x14ac:dyDescent="0.25"/>
    <row r="363" customFormat="1" x14ac:dyDescent="0.25"/>
    <row r="364" customFormat="1" x14ac:dyDescent="0.25"/>
    <row r="365" customFormat="1" x14ac:dyDescent="0.25"/>
    <row r="366" customFormat="1" ht="7.5" customHeight="1" x14ac:dyDescent="0.25"/>
    <row r="367" customFormat="1" x14ac:dyDescent="0.25"/>
    <row r="368" customFormat="1" x14ac:dyDescent="0.25"/>
    <row r="369" customFormat="1" x14ac:dyDescent="0.25"/>
    <row r="370" customFormat="1" ht="7.5" customHeight="1" x14ac:dyDescent="0.25"/>
    <row r="371" customFormat="1" x14ac:dyDescent="0.25"/>
    <row r="372" customFormat="1" x14ac:dyDescent="0.25"/>
    <row r="373" customFormat="1" x14ac:dyDescent="0.25"/>
    <row r="374" customFormat="1" ht="7.5" customHeigh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ht="7.5" customHeight="1" x14ac:dyDescent="0.25"/>
    <row r="380" customFormat="1" x14ac:dyDescent="0.25"/>
    <row r="381" customFormat="1" x14ac:dyDescent="0.25"/>
    <row r="382" customFormat="1" x14ac:dyDescent="0.25"/>
    <row r="383" customFormat="1" ht="7.5" customHeigh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ht="7.5" customHeigh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ht="7.5" customHeight="1" x14ac:dyDescent="0.25"/>
    <row r="395" customFormat="1" x14ac:dyDescent="0.25"/>
    <row r="396" customFormat="1" x14ac:dyDescent="0.25"/>
    <row r="397" customFormat="1" x14ac:dyDescent="0.25"/>
    <row r="398" customFormat="1" ht="7.5" customHeigh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ht="7.5" customHeight="1" x14ac:dyDescent="0.25"/>
    <row r="404" customFormat="1" x14ac:dyDescent="0.25"/>
    <row r="405" customFormat="1" x14ac:dyDescent="0.25"/>
    <row r="406" customFormat="1" x14ac:dyDescent="0.25"/>
    <row r="407" customFormat="1" ht="7.5" customHeight="1" x14ac:dyDescent="0.25"/>
    <row r="408" customFormat="1" x14ac:dyDescent="0.25"/>
    <row r="409" customFormat="1" x14ac:dyDescent="0.25"/>
    <row r="410" customFormat="1" x14ac:dyDescent="0.25"/>
    <row r="411" customFormat="1" ht="7.5" customHeigh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ht="7.5" customHeigh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ht="7.5" customHeight="1" x14ac:dyDescent="0.25"/>
    <row r="423" customFormat="1" x14ac:dyDescent="0.25"/>
    <row r="424" customFormat="1" x14ac:dyDescent="0.25"/>
    <row r="425" customFormat="1" x14ac:dyDescent="0.25"/>
    <row r="426" customFormat="1" ht="7.5" customHeigh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ht="7.5" customHeigh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ht="7.5" customHeigh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ht="7.5" customHeigh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ht="7.5" customHeight="1" x14ac:dyDescent="0.25"/>
    <row r="453" customFormat="1" x14ac:dyDescent="0.25"/>
    <row r="454" customFormat="1" x14ac:dyDescent="0.25"/>
  </sheetData>
  <mergeCells count="1">
    <mergeCell ref="A2:J2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1192-4A17-4F0E-9368-255381346808}">
  <sheetPr>
    <pageSetUpPr fitToPage="1"/>
  </sheetPr>
  <dimension ref="A1:M128"/>
  <sheetViews>
    <sheetView topLeftCell="A88" workbookViewId="0">
      <selection activeCell="B101" sqref="B101"/>
    </sheetView>
  </sheetViews>
  <sheetFormatPr defaultRowHeight="15" x14ac:dyDescent="0.25"/>
  <cols>
    <col min="1" max="1" width="14" style="14" customWidth="1"/>
    <col min="2" max="2" width="107.5703125" style="14" bestFit="1" customWidth="1"/>
    <col min="3" max="3" width="8.42578125" style="14" bestFit="1" customWidth="1"/>
    <col min="4" max="4" width="9.140625" style="14" customWidth="1"/>
    <col min="5" max="5" width="9.7109375" bestFit="1" customWidth="1"/>
    <col min="6" max="6" width="25.140625" customWidth="1"/>
  </cols>
  <sheetData>
    <row r="1" spans="1:4" x14ac:dyDescent="0.25">
      <c r="A1" s="27"/>
      <c r="B1" s="28" t="s">
        <v>14</v>
      </c>
      <c r="C1" s="19"/>
      <c r="D1" s="19"/>
    </row>
    <row r="2" spans="1:4" x14ac:dyDescent="0.25">
      <c r="A2" s="15"/>
      <c r="B2" s="25" t="s">
        <v>16</v>
      </c>
      <c r="C2"/>
      <c r="D2"/>
    </row>
    <row r="3" spans="1:4" x14ac:dyDescent="0.25">
      <c r="A3" s="15"/>
      <c r="B3" s="25" t="s">
        <v>17</v>
      </c>
      <c r="C3"/>
      <c r="D3"/>
    </row>
    <row r="4" spans="1:4" x14ac:dyDescent="0.25">
      <c r="A4" s="15"/>
      <c r="B4" s="26" t="s">
        <v>21</v>
      </c>
      <c r="C4"/>
      <c r="D4"/>
    </row>
    <row r="5" spans="1:4" x14ac:dyDescent="0.25">
      <c r="A5" s="15"/>
      <c r="B5" s="25" t="s">
        <v>23</v>
      </c>
      <c r="C5" s="20"/>
      <c r="D5" s="20"/>
    </row>
    <row r="6" spans="1:4" x14ac:dyDescent="0.25">
      <c r="A6" s="15"/>
      <c r="B6" s="26" t="s">
        <v>24</v>
      </c>
      <c r="C6"/>
      <c r="D6"/>
    </row>
    <row r="7" spans="1:4" ht="15.75" thickBot="1" x14ac:dyDescent="0.3">
      <c r="A7" s="29"/>
      <c r="B7" s="30" t="s">
        <v>25</v>
      </c>
      <c r="C7" s="21"/>
      <c r="D7" s="21"/>
    </row>
    <row r="8" spans="1:4" x14ac:dyDescent="0.25">
      <c r="A8" s="31" t="s">
        <v>15</v>
      </c>
      <c r="B8" s="36"/>
      <c r="C8" s="32"/>
      <c r="D8" s="33"/>
    </row>
    <row r="9" spans="1:4" x14ac:dyDescent="0.25">
      <c r="A9" s="34" t="s">
        <v>18</v>
      </c>
      <c r="B9" s="37" t="s">
        <v>19</v>
      </c>
      <c r="C9" s="37" t="s">
        <v>20</v>
      </c>
      <c r="D9" s="22" t="s">
        <v>31</v>
      </c>
    </row>
    <row r="10" spans="1:4" ht="15.75" thickBot="1" x14ac:dyDescent="0.3">
      <c r="A10" s="35" t="s">
        <v>22</v>
      </c>
      <c r="B10" s="39"/>
      <c r="C10" s="38" t="s">
        <v>20</v>
      </c>
      <c r="D10" s="40" t="s">
        <v>31</v>
      </c>
    </row>
    <row r="11" spans="1:4" x14ac:dyDescent="0.25">
      <c r="A11" s="41"/>
      <c r="B11" s="42"/>
      <c r="C11" s="43"/>
      <c r="D11" s="44"/>
    </row>
    <row r="12" spans="1:4" ht="15" customHeight="1" x14ac:dyDescent="0.25">
      <c r="A12" s="49" t="s">
        <v>96</v>
      </c>
      <c r="B12" s="1" t="s">
        <v>42</v>
      </c>
      <c r="C12" s="72" t="s">
        <v>54</v>
      </c>
      <c r="D12" s="72" t="s">
        <v>12</v>
      </c>
    </row>
    <row r="14" spans="1:4" x14ac:dyDescent="0.25">
      <c r="A14" s="49" t="s">
        <v>32</v>
      </c>
      <c r="B14" s="1" t="s">
        <v>43</v>
      </c>
      <c r="C14" s="51">
        <f>ROUNDUP(SUM(C15:C17)/9,0)</f>
        <v>223</v>
      </c>
      <c r="D14" s="1" t="s">
        <v>11</v>
      </c>
    </row>
    <row r="15" spans="1:4" x14ac:dyDescent="0.25">
      <c r="B15" s="14" t="s">
        <v>52</v>
      </c>
    </row>
    <row r="16" spans="1:4" x14ac:dyDescent="0.25">
      <c r="B16" s="14" t="s">
        <v>89</v>
      </c>
      <c r="C16" s="14">
        <f>25*40</f>
        <v>1000</v>
      </c>
      <c r="D16" s="14" t="s">
        <v>13</v>
      </c>
    </row>
    <row r="17" spans="1:5" x14ac:dyDescent="0.25">
      <c r="B17" s="14" t="s">
        <v>89</v>
      </c>
      <c r="C17" s="14">
        <f>25*40</f>
        <v>1000</v>
      </c>
      <c r="D17" s="14" t="s">
        <v>13</v>
      </c>
    </row>
    <row r="19" spans="1:5" x14ac:dyDescent="0.25">
      <c r="A19" s="49" t="s">
        <v>97</v>
      </c>
      <c r="B19" s="1" t="s">
        <v>47</v>
      </c>
      <c r="C19" s="72" t="s">
        <v>54</v>
      </c>
      <c r="D19" s="72" t="s">
        <v>12</v>
      </c>
    </row>
    <row r="20" spans="1:5" x14ac:dyDescent="0.25">
      <c r="B20" s="1"/>
    </row>
    <row r="21" spans="1:5" x14ac:dyDescent="0.25">
      <c r="A21" s="49" t="s">
        <v>98</v>
      </c>
      <c r="B21" s="1" t="s">
        <v>66</v>
      </c>
      <c r="C21" s="72" t="s">
        <v>54</v>
      </c>
      <c r="D21" s="72" t="s">
        <v>12</v>
      </c>
    </row>
    <row r="22" spans="1:5" x14ac:dyDescent="0.25">
      <c r="B22" s="1"/>
    </row>
    <row r="23" spans="1:5" ht="15" customHeight="1" x14ac:dyDescent="0.25">
      <c r="A23" s="49" t="s">
        <v>149</v>
      </c>
      <c r="B23" s="1" t="s">
        <v>150</v>
      </c>
      <c r="C23" s="72" t="s">
        <v>54</v>
      </c>
      <c r="D23" s="72" t="s">
        <v>12</v>
      </c>
      <c r="E23" s="68"/>
    </row>
    <row r="24" spans="1:5" ht="15" customHeight="1" x14ac:dyDescent="0.25">
      <c r="D24" s="76"/>
      <c r="E24" s="71"/>
    </row>
    <row r="25" spans="1:5" ht="15" customHeight="1" x14ac:dyDescent="0.25">
      <c r="A25" s="49" t="s">
        <v>154</v>
      </c>
      <c r="B25" s="1" t="s">
        <v>153</v>
      </c>
      <c r="C25" s="86">
        <f>SUM(C26:C27)</f>
        <v>433.45600000000002</v>
      </c>
      <c r="D25" s="105" t="s">
        <v>9</v>
      </c>
      <c r="E25" s="104"/>
    </row>
    <row r="26" spans="1:5" ht="15" customHeight="1" x14ac:dyDescent="0.25">
      <c r="B26" s="14" t="s">
        <v>186</v>
      </c>
      <c r="C26" s="14">
        <f>6*(40-10.212)*2</f>
        <v>357.45600000000002</v>
      </c>
      <c r="D26" s="76" t="s">
        <v>9</v>
      </c>
      <c r="E26" s="71"/>
    </row>
    <row r="27" spans="1:5" ht="15" customHeight="1" x14ac:dyDescent="0.25">
      <c r="B27" s="14" t="s">
        <v>187</v>
      </c>
      <c r="C27" s="14">
        <f>1*(40-2)*2</f>
        <v>76</v>
      </c>
      <c r="D27" s="76" t="s">
        <v>9</v>
      </c>
      <c r="E27" s="71"/>
    </row>
    <row r="28" spans="1:5" ht="15" customHeight="1" x14ac:dyDescent="0.25">
      <c r="D28" s="76"/>
      <c r="E28" s="71"/>
    </row>
    <row r="29" spans="1:5" ht="15" customHeight="1" x14ac:dyDescent="0.25">
      <c r="A29" s="49" t="s">
        <v>152</v>
      </c>
      <c r="B29" s="1" t="s">
        <v>151</v>
      </c>
      <c r="C29" s="1">
        <f>SUM(C30:C31)</f>
        <v>560</v>
      </c>
      <c r="D29" s="105" t="s">
        <v>9</v>
      </c>
      <c r="E29" s="104"/>
    </row>
    <row r="30" spans="1:5" ht="15" customHeight="1" x14ac:dyDescent="0.25">
      <c r="B30" s="14" t="s">
        <v>155</v>
      </c>
      <c r="C30" s="14">
        <f>6*40*2</f>
        <v>480</v>
      </c>
      <c r="D30" s="76" t="s">
        <v>9</v>
      </c>
      <c r="E30" s="71"/>
    </row>
    <row r="31" spans="1:5" ht="15" customHeight="1" x14ac:dyDescent="0.25">
      <c r="B31" s="14" t="s">
        <v>178</v>
      </c>
      <c r="C31" s="14">
        <f>1*40*2</f>
        <v>80</v>
      </c>
      <c r="D31" s="76" t="s">
        <v>9</v>
      </c>
      <c r="E31" s="71"/>
    </row>
    <row r="33" spans="1:6" x14ac:dyDescent="0.25">
      <c r="A33" s="49" t="s">
        <v>99</v>
      </c>
      <c r="B33" s="1" t="s">
        <v>77</v>
      </c>
      <c r="C33" s="75">
        <v>35628</v>
      </c>
      <c r="D33" s="72" t="s">
        <v>29</v>
      </c>
    </row>
    <row r="34" spans="1:6" x14ac:dyDescent="0.25">
      <c r="A34" s="95"/>
      <c r="B34" s="14" t="s">
        <v>100</v>
      </c>
    </row>
    <row r="35" spans="1:6" x14ac:dyDescent="0.25">
      <c r="B35" s="1"/>
    </row>
    <row r="36" spans="1:6" x14ac:dyDescent="0.25">
      <c r="A36" s="49" t="s">
        <v>53</v>
      </c>
      <c r="B36" s="17" t="s">
        <v>48</v>
      </c>
      <c r="C36" s="1">
        <v>264</v>
      </c>
      <c r="D36" s="17" t="s">
        <v>10</v>
      </c>
    </row>
    <row r="37" spans="1:6" x14ac:dyDescent="0.25">
      <c r="B37" s="14" t="s">
        <v>198</v>
      </c>
    </row>
    <row r="38" spans="1:6" x14ac:dyDescent="0.25">
      <c r="B38" s="50"/>
    </row>
    <row r="39" spans="1:6" x14ac:dyDescent="0.25">
      <c r="A39" s="49" t="s">
        <v>83</v>
      </c>
      <c r="B39" s="17" t="s">
        <v>65</v>
      </c>
      <c r="C39" s="51">
        <f>ROUNDUP(SUM(C40:C45)/27,0)</f>
        <v>142</v>
      </c>
      <c r="D39" s="1" t="s">
        <v>30</v>
      </c>
    </row>
    <row r="40" spans="1:6" x14ac:dyDescent="0.25">
      <c r="B40" s="18" t="s">
        <v>56</v>
      </c>
      <c r="C40" s="23"/>
    </row>
    <row r="41" spans="1:6" x14ac:dyDescent="0.25">
      <c r="B41" s="12" t="s">
        <v>156</v>
      </c>
      <c r="C41" s="24">
        <f>55.182*46.025</f>
        <v>2539.75155</v>
      </c>
      <c r="D41" s="14" t="s">
        <v>50</v>
      </c>
      <c r="E41">
        <f>C41/27</f>
        <v>94.06487222222222</v>
      </c>
    </row>
    <row r="42" spans="1:6" x14ac:dyDescent="0.25">
      <c r="B42" s="18" t="s">
        <v>80</v>
      </c>
      <c r="C42" s="24"/>
    </row>
    <row r="43" spans="1:6" x14ac:dyDescent="0.25">
      <c r="B43" s="12" t="s">
        <v>157</v>
      </c>
      <c r="C43" s="24">
        <f>95.856*2.25*2</f>
        <v>431.35199999999998</v>
      </c>
      <c r="D43" s="14" t="s">
        <v>50</v>
      </c>
      <c r="E43">
        <f>C43/27</f>
        <v>15.975999999999999</v>
      </c>
    </row>
    <row r="44" spans="1:6" x14ac:dyDescent="0.25">
      <c r="B44" s="18" t="s">
        <v>60</v>
      </c>
      <c r="C44" s="24"/>
    </row>
    <row r="45" spans="1:6" x14ac:dyDescent="0.25">
      <c r="B45" s="12" t="s">
        <v>158</v>
      </c>
      <c r="C45" s="24">
        <f>142.459*3*2</f>
        <v>854.75400000000002</v>
      </c>
      <c r="D45" s="14" t="s">
        <v>50</v>
      </c>
      <c r="E45">
        <f>C45/27</f>
        <v>31.657555555555557</v>
      </c>
    </row>
    <row r="46" spans="1:6" x14ac:dyDescent="0.25">
      <c r="B46" s="12"/>
      <c r="C46" s="23"/>
    </row>
    <row r="47" spans="1:6" s="14" customFormat="1" x14ac:dyDescent="0.25">
      <c r="A47" s="49" t="s">
        <v>81</v>
      </c>
      <c r="B47" s="17" t="s">
        <v>82</v>
      </c>
      <c r="C47" s="51">
        <f>ROUNDUP(SUM(C48:C49)/27,0)</f>
        <v>18</v>
      </c>
      <c r="D47" s="1" t="s">
        <v>30</v>
      </c>
      <c r="E47"/>
      <c r="F47"/>
    </row>
    <row r="48" spans="1:6" s="14" customFormat="1" x14ac:dyDescent="0.25">
      <c r="B48" s="18" t="s">
        <v>160</v>
      </c>
      <c r="C48" s="23"/>
      <c r="E48"/>
      <c r="F48"/>
    </row>
    <row r="49" spans="1:6" s="14" customFormat="1" x14ac:dyDescent="0.25">
      <c r="B49" s="12" t="s">
        <v>159</v>
      </c>
      <c r="C49" s="24">
        <f>102.761*2.25*2</f>
        <v>462.42449999999997</v>
      </c>
      <c r="D49" s="14" t="s">
        <v>50</v>
      </c>
      <c r="E49"/>
      <c r="F49"/>
    </row>
    <row r="50" spans="1:6" s="14" customFormat="1" x14ac:dyDescent="0.25">
      <c r="B50" s="12"/>
      <c r="C50" s="24"/>
      <c r="E50"/>
      <c r="F50"/>
    </row>
    <row r="51" spans="1:6" s="14" customFormat="1" x14ac:dyDescent="0.25">
      <c r="A51" s="49" t="s">
        <v>26</v>
      </c>
      <c r="B51" s="17" t="s">
        <v>76</v>
      </c>
      <c r="C51" s="51">
        <f>ROUNDUP(SUM(C52:C60)/9,0)</f>
        <v>126</v>
      </c>
      <c r="D51" s="17" t="s">
        <v>11</v>
      </c>
      <c r="E51"/>
      <c r="F51"/>
    </row>
    <row r="52" spans="1:6" s="14" customFormat="1" x14ac:dyDescent="0.25">
      <c r="B52" s="18" t="s">
        <v>57</v>
      </c>
      <c r="C52" s="24"/>
      <c r="E52"/>
      <c r="F52"/>
    </row>
    <row r="53" spans="1:6" s="14" customFormat="1" x14ac:dyDescent="0.25">
      <c r="B53" s="12" t="s">
        <v>161</v>
      </c>
      <c r="C53" s="24">
        <f>102.761+14.292+24.244</f>
        <v>141.297</v>
      </c>
      <c r="D53" s="14" t="s">
        <v>13</v>
      </c>
      <c r="E53">
        <f>C53/9</f>
        <v>15.699666666666666</v>
      </c>
      <c r="F53"/>
    </row>
    <row r="54" spans="1:6" s="14" customFormat="1" x14ac:dyDescent="0.25">
      <c r="B54" s="18" t="s">
        <v>58</v>
      </c>
      <c r="C54" s="24"/>
      <c r="E54"/>
      <c r="F54"/>
    </row>
    <row r="55" spans="1:6" s="14" customFormat="1" x14ac:dyDescent="0.25">
      <c r="B55" s="12" t="s">
        <v>161</v>
      </c>
      <c r="C55" s="24">
        <f>102.761+14.292+24.244</f>
        <v>141.297</v>
      </c>
      <c r="D55" s="14" t="s">
        <v>13</v>
      </c>
      <c r="E55">
        <f>C55/9</f>
        <v>15.699666666666666</v>
      </c>
      <c r="F55"/>
    </row>
    <row r="56" spans="1:6" s="14" customFormat="1" x14ac:dyDescent="0.25">
      <c r="B56" s="18" t="s">
        <v>60</v>
      </c>
      <c r="C56" s="24"/>
      <c r="E56"/>
      <c r="F56"/>
    </row>
    <row r="57" spans="1:6" s="14" customFormat="1" x14ac:dyDescent="0.25">
      <c r="B57" s="12" t="s">
        <v>101</v>
      </c>
      <c r="C57" s="24"/>
      <c r="E57"/>
      <c r="F57"/>
    </row>
    <row r="58" spans="1:6" s="14" customFormat="1" x14ac:dyDescent="0.25">
      <c r="B58" s="12" t="s">
        <v>162</v>
      </c>
      <c r="C58" s="24">
        <f>85.332*3.589*2</f>
        <v>612.5130959999999</v>
      </c>
      <c r="D58" s="14" t="s">
        <v>13</v>
      </c>
      <c r="E58">
        <f>C58/9</f>
        <v>68.057010666666656</v>
      </c>
      <c r="F58"/>
    </row>
    <row r="59" spans="1:6" s="14" customFormat="1" x14ac:dyDescent="0.25">
      <c r="B59" s="18" t="s">
        <v>59</v>
      </c>
      <c r="C59" s="24"/>
      <c r="E59"/>
      <c r="F59"/>
    </row>
    <row r="60" spans="1:6" x14ac:dyDescent="0.25">
      <c r="B60" s="12" t="s">
        <v>163</v>
      </c>
      <c r="C60" s="24">
        <f>2.151*(55.072+55.303)</f>
        <v>237.41662499999998</v>
      </c>
      <c r="D60" s="14" t="s">
        <v>13</v>
      </c>
      <c r="E60">
        <f>C60/9</f>
        <v>26.379624999999997</v>
      </c>
    </row>
    <row r="61" spans="1:6" x14ac:dyDescent="0.25">
      <c r="B61" s="12"/>
      <c r="C61" s="24"/>
    </row>
    <row r="62" spans="1:6" s="14" customFormat="1" x14ac:dyDescent="0.25">
      <c r="A62" s="49" t="s">
        <v>95</v>
      </c>
      <c r="B62" s="1" t="s">
        <v>67</v>
      </c>
      <c r="C62" s="51">
        <f>ROUNDUP(SUM(C63:C63)/9,0)</f>
        <v>14</v>
      </c>
      <c r="D62" s="1" t="s">
        <v>11</v>
      </c>
      <c r="E62"/>
      <c r="F62"/>
    </row>
    <row r="63" spans="1:6" s="14" customFormat="1" x14ac:dyDescent="0.25">
      <c r="B63" s="14" t="s">
        <v>164</v>
      </c>
      <c r="C63" s="24">
        <f>(57.167+(2*2.25))*2</f>
        <v>123.334</v>
      </c>
      <c r="D63" s="14" t="s">
        <v>13</v>
      </c>
      <c r="E63"/>
      <c r="F63"/>
    </row>
    <row r="64" spans="1:6" s="14" customFormat="1" ht="15" customHeight="1" x14ac:dyDescent="0.25">
      <c r="B64" s="12"/>
      <c r="C64" s="24"/>
      <c r="E64"/>
      <c r="F64"/>
    </row>
    <row r="65" spans="1:13" s="14" customFormat="1" x14ac:dyDescent="0.25">
      <c r="A65" s="49" t="s">
        <v>90</v>
      </c>
      <c r="B65" s="1" t="s">
        <v>68</v>
      </c>
      <c r="C65" s="51">
        <f>SUM(C66:C67)</f>
        <v>171.501</v>
      </c>
      <c r="D65" s="1" t="s">
        <v>11</v>
      </c>
      <c r="E65"/>
      <c r="F65"/>
    </row>
    <row r="66" spans="1:13" s="14" customFormat="1" x14ac:dyDescent="0.25">
      <c r="A66" s="95"/>
      <c r="B66" s="14" t="s">
        <v>165</v>
      </c>
      <c r="C66" s="24">
        <f>0.75*57.167*2</f>
        <v>85.750500000000002</v>
      </c>
      <c r="D66" s="74" t="s">
        <v>13</v>
      </c>
      <c r="E66"/>
      <c r="F66"/>
    </row>
    <row r="67" spans="1:13" s="14" customFormat="1" x14ac:dyDescent="0.25">
      <c r="A67" s="95"/>
      <c r="B67" s="14" t="s">
        <v>165</v>
      </c>
      <c r="C67" s="24">
        <f>0.75*57.167*2</f>
        <v>85.750500000000002</v>
      </c>
      <c r="D67" s="74" t="s">
        <v>13</v>
      </c>
      <c r="E67"/>
      <c r="F67"/>
    </row>
    <row r="68" spans="1:13" s="70" customFormat="1" ht="15" customHeight="1" x14ac:dyDescent="0.25">
      <c r="A68" s="14"/>
      <c r="B68" s="12"/>
      <c r="C68" s="24"/>
      <c r="D68" s="14"/>
      <c r="E68"/>
      <c r="F68"/>
      <c r="G68"/>
      <c r="H68"/>
      <c r="I68"/>
      <c r="J68"/>
      <c r="K68"/>
      <c r="L68" s="69" t="s">
        <v>92</v>
      </c>
      <c r="M68" s="69"/>
    </row>
    <row r="69" spans="1:13" s="14" customFormat="1" x14ac:dyDescent="0.25">
      <c r="A69" s="49" t="s">
        <v>91</v>
      </c>
      <c r="B69" s="1" t="s">
        <v>49</v>
      </c>
      <c r="C69" s="51">
        <f>SUM(C70:C71)</f>
        <v>108.209878</v>
      </c>
      <c r="D69" s="1" t="s">
        <v>13</v>
      </c>
      <c r="E69"/>
      <c r="F69"/>
    </row>
    <row r="70" spans="1:13" s="14" customFormat="1" x14ac:dyDescent="0.25">
      <c r="B70" s="14" t="s">
        <v>166</v>
      </c>
      <c r="C70" s="24">
        <f>0.667*57.167*2</f>
        <v>76.260778000000002</v>
      </c>
      <c r="D70" s="14" t="s">
        <v>13</v>
      </c>
      <c r="E70"/>
      <c r="F70"/>
    </row>
    <row r="71" spans="1:13" s="14" customFormat="1" x14ac:dyDescent="0.25">
      <c r="B71" s="14" t="s">
        <v>168</v>
      </c>
      <c r="C71" s="24">
        <f>2.3666*2.25*3*2</f>
        <v>31.949099999999998</v>
      </c>
      <c r="D71" s="14" t="s">
        <v>13</v>
      </c>
      <c r="E71"/>
      <c r="F71"/>
    </row>
    <row r="72" spans="1:13" x14ac:dyDescent="0.25">
      <c r="B72" s="12"/>
      <c r="C72" s="24"/>
    </row>
    <row r="73" spans="1:13" x14ac:dyDescent="0.25">
      <c r="A73" s="49" t="s">
        <v>85</v>
      </c>
      <c r="B73" s="1" t="s">
        <v>69</v>
      </c>
      <c r="C73" s="1">
        <f>C74</f>
        <v>83.78</v>
      </c>
      <c r="D73" s="17" t="s">
        <v>9</v>
      </c>
    </row>
    <row r="74" spans="1:13" x14ac:dyDescent="0.25">
      <c r="A74" s="102"/>
      <c r="B74" s="12" t="s">
        <v>167</v>
      </c>
      <c r="C74" s="14">
        <f>41.89*2</f>
        <v>83.78</v>
      </c>
      <c r="D74" s="12" t="s">
        <v>9</v>
      </c>
    </row>
    <row r="75" spans="1:13" x14ac:dyDescent="0.25">
      <c r="A75" s="95"/>
      <c r="B75" s="1"/>
      <c r="D75" s="12"/>
    </row>
    <row r="76" spans="1:13" x14ac:dyDescent="0.25">
      <c r="A76" s="49" t="s">
        <v>86</v>
      </c>
      <c r="B76" s="1" t="s">
        <v>70</v>
      </c>
      <c r="C76" s="1">
        <f>C77</f>
        <v>126.125</v>
      </c>
      <c r="D76" s="1" t="s">
        <v>9</v>
      </c>
    </row>
    <row r="77" spans="1:13" x14ac:dyDescent="0.25">
      <c r="B77" s="14" t="s">
        <v>102</v>
      </c>
      <c r="C77" s="14">
        <f>(65-(2*0.96875))*2</f>
        <v>126.125</v>
      </c>
      <c r="D77" s="14" t="s">
        <v>9</v>
      </c>
    </row>
    <row r="79" spans="1:13" x14ac:dyDescent="0.25">
      <c r="A79" s="49" t="s">
        <v>87</v>
      </c>
      <c r="B79" s="1" t="s">
        <v>73</v>
      </c>
      <c r="C79" s="51" cm="1">
        <f t="array" ref="C79">SUM(C80:C80/27)</f>
        <v>54.964531111111107</v>
      </c>
      <c r="D79" s="1" t="s">
        <v>30</v>
      </c>
    </row>
    <row r="80" spans="1:13" x14ac:dyDescent="0.25">
      <c r="B80" s="14" t="s">
        <v>169</v>
      </c>
      <c r="C80" s="14">
        <f>114.333*6.49*2</f>
        <v>1484.04234</v>
      </c>
      <c r="D80" s="14" t="s">
        <v>50</v>
      </c>
    </row>
    <row r="82" spans="1:6" x14ac:dyDescent="0.25">
      <c r="A82" s="49" t="s">
        <v>79</v>
      </c>
      <c r="B82" s="1" t="s">
        <v>72</v>
      </c>
      <c r="C82" s="48">
        <f>C83</f>
        <v>138.375</v>
      </c>
      <c r="D82" s="1" t="s">
        <v>9</v>
      </c>
    </row>
    <row r="83" spans="1:6" x14ac:dyDescent="0.25">
      <c r="B83" s="12" t="s">
        <v>170</v>
      </c>
      <c r="C83" s="14">
        <f>(55.072+55.303)+(14*2)</f>
        <v>138.375</v>
      </c>
      <c r="D83" s="14" t="s">
        <v>9</v>
      </c>
    </row>
    <row r="84" spans="1:6" s="14" customFormat="1" ht="15" customHeight="1" x14ac:dyDescent="0.25">
      <c r="A84" s="102"/>
      <c r="B84" s="12"/>
      <c r="D84" s="12"/>
      <c r="E84"/>
      <c r="F84"/>
    </row>
    <row r="85" spans="1:6" s="14" customFormat="1" ht="15" customHeight="1" x14ac:dyDescent="0.25">
      <c r="A85" s="49" t="s">
        <v>93</v>
      </c>
      <c r="B85" s="1" t="s">
        <v>75</v>
      </c>
      <c r="C85" s="48">
        <f>SUM(C86:C87)</f>
        <v>124.00200000000001</v>
      </c>
      <c r="D85" s="1" t="s">
        <v>9</v>
      </c>
      <c r="E85"/>
    </row>
    <row r="86" spans="1:6" s="14" customFormat="1" ht="15" customHeight="1" x14ac:dyDescent="0.25">
      <c r="A86" s="95"/>
      <c r="B86" s="14" t="s">
        <v>171</v>
      </c>
      <c r="C86" s="73">
        <f>2.417+57.167+2.417</f>
        <v>62.001000000000005</v>
      </c>
      <c r="D86" s="14" t="s">
        <v>9</v>
      </c>
      <c r="E86"/>
      <c r="F86"/>
    </row>
    <row r="87" spans="1:6" s="14" customFormat="1" ht="15" customHeight="1" x14ac:dyDescent="0.25">
      <c r="A87" s="95"/>
      <c r="B87" s="14" t="s">
        <v>172</v>
      </c>
      <c r="C87" s="73">
        <f>2.417+57.167+2.417</f>
        <v>62.001000000000005</v>
      </c>
      <c r="D87" s="14" t="s">
        <v>9</v>
      </c>
      <c r="E87"/>
      <c r="F87"/>
    </row>
    <row r="88" spans="1:6" s="14" customFormat="1" ht="15" customHeight="1" x14ac:dyDescent="0.25">
      <c r="A88" s="103"/>
      <c r="B88" s="74"/>
      <c r="C88" s="73"/>
      <c r="D88" s="73"/>
      <c r="E88"/>
      <c r="F88"/>
    </row>
    <row r="89" spans="1:6" s="14" customFormat="1" ht="15" customHeight="1" x14ac:dyDescent="0.25">
      <c r="A89" s="49" t="s">
        <v>94</v>
      </c>
      <c r="B89" s="1" t="s">
        <v>74</v>
      </c>
      <c r="C89" s="51">
        <f>SUM(C90:C91)</f>
        <v>100</v>
      </c>
      <c r="D89" s="73" t="s">
        <v>9</v>
      </c>
      <c r="E89"/>
      <c r="F89" s="68"/>
    </row>
    <row r="90" spans="1:6" ht="15" customHeight="1" x14ac:dyDescent="0.25">
      <c r="A90" s="103"/>
      <c r="B90" s="74" t="s">
        <v>103</v>
      </c>
      <c r="C90" s="73">
        <v>50</v>
      </c>
      <c r="D90" s="14" t="s">
        <v>9</v>
      </c>
    </row>
    <row r="91" spans="1:6" x14ac:dyDescent="0.25">
      <c r="A91" s="103"/>
      <c r="B91" s="74" t="s">
        <v>104</v>
      </c>
      <c r="C91" s="73">
        <v>50</v>
      </c>
      <c r="D91" s="14" t="s">
        <v>9</v>
      </c>
    </row>
    <row r="92" spans="1:6" x14ac:dyDescent="0.25">
      <c r="B92" s="12"/>
      <c r="C92" s="24"/>
    </row>
    <row r="93" spans="1:6" x14ac:dyDescent="0.25">
      <c r="A93" s="49" t="s">
        <v>27</v>
      </c>
      <c r="B93" s="17" t="s">
        <v>28</v>
      </c>
      <c r="C93" s="51">
        <f>SUM(C94:C99)</f>
        <v>541.04384799999991</v>
      </c>
      <c r="D93" s="17" t="s">
        <v>13</v>
      </c>
    </row>
    <row r="94" spans="1:6" x14ac:dyDescent="0.25">
      <c r="A94"/>
      <c r="B94" s="18" t="s">
        <v>176</v>
      </c>
      <c r="C94" s="51"/>
      <c r="D94" s="17"/>
    </row>
    <row r="95" spans="1:6" x14ac:dyDescent="0.25">
      <c r="A95"/>
      <c r="B95" s="12" t="s">
        <v>185</v>
      </c>
      <c r="C95" s="24">
        <f>3.667*1.5*7*2</f>
        <v>77.006999999999991</v>
      </c>
      <c r="D95" s="12" t="s">
        <v>13</v>
      </c>
    </row>
    <row r="96" spans="1:6" x14ac:dyDescent="0.25">
      <c r="B96" s="12" t="s">
        <v>199</v>
      </c>
      <c r="C96" s="24">
        <f>3.667*10.212*6*2</f>
        <v>449.36884799999996</v>
      </c>
      <c r="D96" s="12" t="s">
        <v>13</v>
      </c>
    </row>
    <row r="97" spans="1:4" x14ac:dyDescent="0.25">
      <c r="B97" s="12"/>
      <c r="C97" s="24"/>
      <c r="D97" s="12"/>
    </row>
    <row r="98" spans="1:4" x14ac:dyDescent="0.25">
      <c r="B98" s="18" t="s">
        <v>177</v>
      </c>
      <c r="C98" s="24"/>
    </row>
    <row r="99" spans="1:4" x14ac:dyDescent="0.25">
      <c r="B99" s="12" t="s">
        <v>179</v>
      </c>
      <c r="C99" s="24">
        <f>3.667*2*1*2</f>
        <v>14.667999999999999</v>
      </c>
      <c r="D99" s="12" t="s">
        <v>13</v>
      </c>
    </row>
    <row r="100" spans="1:4" x14ac:dyDescent="0.25">
      <c r="B100" s="17"/>
      <c r="C100" s="48"/>
      <c r="D100" s="17"/>
    </row>
    <row r="101" spans="1:4" x14ac:dyDescent="0.25">
      <c r="A101" s="107" t="s">
        <v>180</v>
      </c>
      <c r="B101" s="17" t="s">
        <v>45</v>
      </c>
      <c r="C101" s="51">
        <f>SUM(C102:C107)</f>
        <v>541.04384799999991</v>
      </c>
      <c r="D101" s="17" t="s">
        <v>13</v>
      </c>
    </row>
    <row r="102" spans="1:4" x14ac:dyDescent="0.25">
      <c r="A102" s="106"/>
      <c r="B102" s="18" t="s">
        <v>176</v>
      </c>
      <c r="C102" s="51"/>
      <c r="D102" s="17"/>
    </row>
    <row r="103" spans="1:4" x14ac:dyDescent="0.25">
      <c r="A103" s="106"/>
      <c r="B103" s="12" t="s">
        <v>185</v>
      </c>
      <c r="C103" s="24">
        <f>3.667*1.5*7*2</f>
        <v>77.006999999999991</v>
      </c>
      <c r="D103" s="12" t="s">
        <v>13</v>
      </c>
    </row>
    <row r="104" spans="1:4" x14ac:dyDescent="0.25">
      <c r="A104" s="106"/>
      <c r="B104" s="12" t="s">
        <v>199</v>
      </c>
      <c r="C104" s="24">
        <f>3.667*10.212*6*2</f>
        <v>449.36884799999996</v>
      </c>
      <c r="D104" s="12" t="s">
        <v>13</v>
      </c>
    </row>
    <row r="105" spans="1:4" x14ac:dyDescent="0.25">
      <c r="A105" s="106"/>
      <c r="B105" s="12"/>
      <c r="C105" s="24"/>
      <c r="D105" s="17"/>
    </row>
    <row r="106" spans="1:4" x14ac:dyDescent="0.25">
      <c r="A106" s="106"/>
      <c r="B106" s="18" t="s">
        <v>177</v>
      </c>
      <c r="C106" s="24"/>
    </row>
    <row r="107" spans="1:4" x14ac:dyDescent="0.25">
      <c r="A107" s="106"/>
      <c r="B107" s="12" t="s">
        <v>179</v>
      </c>
      <c r="C107" s="24">
        <f>3.667*2*1*2</f>
        <v>14.667999999999999</v>
      </c>
      <c r="D107" s="12" t="s">
        <v>13</v>
      </c>
    </row>
    <row r="108" spans="1:4" x14ac:dyDescent="0.25">
      <c r="A108" s="106"/>
      <c r="B108" s="12"/>
      <c r="C108" s="24"/>
    </row>
    <row r="109" spans="1:4" x14ac:dyDescent="0.25">
      <c r="A109" s="107" t="s">
        <v>181</v>
      </c>
      <c r="B109" s="17" t="s">
        <v>184</v>
      </c>
      <c r="C109" s="51">
        <f>C111</f>
        <v>449.36884799999996</v>
      </c>
      <c r="D109" s="17" t="s">
        <v>13</v>
      </c>
    </row>
    <row r="110" spans="1:4" x14ac:dyDescent="0.25">
      <c r="A110" s="106"/>
      <c r="B110" s="18" t="s">
        <v>176</v>
      </c>
      <c r="C110" s="24"/>
    </row>
    <row r="111" spans="1:4" x14ac:dyDescent="0.25">
      <c r="A111" s="106"/>
      <c r="B111" s="12" t="s">
        <v>199</v>
      </c>
      <c r="C111" s="24">
        <f>3.667*10.212*6*2</f>
        <v>449.36884799999996</v>
      </c>
      <c r="D111" s="12" t="s">
        <v>13</v>
      </c>
    </row>
    <row r="112" spans="1:4" x14ac:dyDescent="0.25">
      <c r="A112" s="106"/>
      <c r="B112" s="12"/>
      <c r="C112" s="24"/>
    </row>
    <row r="113" spans="1:4" x14ac:dyDescent="0.25">
      <c r="A113" s="107" t="s">
        <v>182</v>
      </c>
      <c r="B113" s="17" t="s">
        <v>183</v>
      </c>
      <c r="C113" s="51">
        <f>C115</f>
        <v>449.36884799999996</v>
      </c>
      <c r="D113" s="17" t="s">
        <v>13</v>
      </c>
    </row>
    <row r="114" spans="1:4" x14ac:dyDescent="0.25">
      <c r="A114" s="106"/>
      <c r="B114" s="18" t="s">
        <v>176</v>
      </c>
      <c r="C114" s="24"/>
    </row>
    <row r="115" spans="1:4" x14ac:dyDescent="0.25">
      <c r="A115" s="106"/>
      <c r="B115" s="12" t="s">
        <v>199</v>
      </c>
      <c r="C115" s="24">
        <f>3.667*10.212*6*2</f>
        <v>449.36884799999996</v>
      </c>
      <c r="D115" s="12" t="s">
        <v>13</v>
      </c>
    </row>
    <row r="116" spans="1:4" x14ac:dyDescent="0.25">
      <c r="A116" s="106"/>
      <c r="B116" s="12"/>
      <c r="C116" s="24"/>
    </row>
    <row r="117" spans="1:4" x14ac:dyDescent="0.25">
      <c r="A117" s="49" t="s">
        <v>175</v>
      </c>
      <c r="B117" s="17" t="s">
        <v>174</v>
      </c>
      <c r="C117" s="51">
        <f>SUM(C119:C120)/9</f>
        <v>186.17777777777778</v>
      </c>
      <c r="D117" s="17" t="s">
        <v>11</v>
      </c>
    </row>
    <row r="118" spans="1:4" x14ac:dyDescent="0.25">
      <c r="A118" s="102"/>
      <c r="B118" s="14" t="s">
        <v>52</v>
      </c>
    </row>
    <row r="119" spans="1:4" x14ac:dyDescent="0.25">
      <c r="A119" s="102"/>
      <c r="B119" s="14" t="s">
        <v>173</v>
      </c>
      <c r="C119" s="14">
        <f>20*41.89</f>
        <v>837.8</v>
      </c>
      <c r="D119" s="14" t="s">
        <v>13</v>
      </c>
    </row>
    <row r="120" spans="1:4" x14ac:dyDescent="0.25">
      <c r="A120" s="102"/>
      <c r="B120" s="14" t="s">
        <v>173</v>
      </c>
      <c r="C120" s="14">
        <f>20*41.89</f>
        <v>837.8</v>
      </c>
      <c r="D120" s="14" t="s">
        <v>13</v>
      </c>
    </row>
    <row r="121" spans="1:4" x14ac:dyDescent="0.25">
      <c r="A121" s="102"/>
      <c r="B121" s="17"/>
      <c r="D121" s="12"/>
    </row>
    <row r="122" spans="1:4" x14ac:dyDescent="0.25">
      <c r="A122" s="49" t="s">
        <v>33</v>
      </c>
      <c r="B122" s="1" t="s">
        <v>46</v>
      </c>
      <c r="C122" s="1">
        <f>SUM(C123)</f>
        <v>83.78</v>
      </c>
      <c r="D122" s="17" t="s">
        <v>9</v>
      </c>
    </row>
    <row r="123" spans="1:4" x14ac:dyDescent="0.25">
      <c r="B123" s="12" t="s">
        <v>167</v>
      </c>
      <c r="C123" s="14">
        <f>41.89*2</f>
        <v>83.78</v>
      </c>
    </row>
    <row r="125" spans="1:4" x14ac:dyDescent="0.25">
      <c r="A125" s="49" t="s">
        <v>61</v>
      </c>
      <c r="B125" s="1" t="s">
        <v>51</v>
      </c>
      <c r="C125" s="1">
        <f>SUM(C127:C128)</f>
        <v>23.74</v>
      </c>
      <c r="D125" s="17" t="s">
        <v>50</v>
      </c>
    </row>
    <row r="126" spans="1:4" x14ac:dyDescent="0.25">
      <c r="B126" s="14" t="s">
        <v>62</v>
      </c>
    </row>
    <row r="127" spans="1:4" x14ac:dyDescent="0.25">
      <c r="B127" s="14" t="s">
        <v>105</v>
      </c>
      <c r="C127" s="14">
        <f>11.87</f>
        <v>11.87</v>
      </c>
      <c r="D127" s="14" t="s">
        <v>50</v>
      </c>
    </row>
    <row r="128" spans="1:4" x14ac:dyDescent="0.25">
      <c r="B128" s="14" t="s">
        <v>106</v>
      </c>
      <c r="C128" s="14">
        <f>11.87</f>
        <v>11.87</v>
      </c>
      <c r="D128" s="14" t="s">
        <v>50</v>
      </c>
    </row>
  </sheetData>
  <pageMargins left="0.25" right="0.25" top="0.75" bottom="0.75" header="0.3" footer="0.3"/>
  <pageSetup scale="70" fitToHeight="0" orientation="portrait" horizontalDpi="300" verticalDpi="300" r:id="rId1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StructureOfficeCalcs_1588</vt:lpstr>
      <vt:lpstr>Sheet1</vt:lpstr>
      <vt:lpstr>StructureOfficeCalcs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Freeman, Garret</cp:lastModifiedBy>
  <cp:lastPrinted>2019-08-19T16:48:10Z</cp:lastPrinted>
  <dcterms:created xsi:type="dcterms:W3CDTF">2018-12-10T15:26:38Z</dcterms:created>
  <dcterms:modified xsi:type="dcterms:W3CDTF">2026-02-09T15:38:11Z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