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freeman\d0451678\"/>
    </mc:Choice>
  </mc:AlternateContent>
  <xr:revisionPtr revIDLastSave="0" documentId="13_ncr:1_{87FCE28E-34E0-4686-8CAF-176D7B3B7283}" xr6:coauthVersionLast="47" xr6:coauthVersionMax="47" xr10:uidLastSave="{00000000-0000-0000-0000-000000000000}"/>
  <bookViews>
    <workbookView xWindow="-120" yWindow="-120" windowWidth="29040" windowHeight="15720" activeTab="3" xr2:uid="{7808E11C-5E9B-4739-BA7E-B5B363EBAC47}"/>
  </bookViews>
  <sheets>
    <sheet name="DeckDesign" sheetId="1" r:id="rId1"/>
    <sheet name="DeckSurfElev" sheetId="2" r:id="rId2"/>
    <sheet name="1588" sheetId="3" r:id="rId3"/>
    <sheet name="1329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4" l="1"/>
  <c r="E19" i="4" s="1"/>
  <c r="M6" i="4"/>
  <c r="N6" i="4" s="1"/>
  <c r="L6" i="4"/>
  <c r="I6" i="4"/>
  <c r="J6" i="4" s="1"/>
  <c r="H6" i="4"/>
  <c r="E6" i="4"/>
  <c r="F6" i="4" s="1"/>
  <c r="J18" i="2"/>
  <c r="J14" i="2"/>
  <c r="J8" i="2"/>
  <c r="J6" i="2"/>
  <c r="J2" i="2"/>
  <c r="J16" i="2"/>
  <c r="E17" i="4" l="1"/>
  <c r="D6" i="4"/>
  <c r="J10" i="2"/>
  <c r="J4" i="2"/>
  <c r="J12" i="2"/>
</calcChain>
</file>

<file path=xl/sharedStrings.xml><?xml version="1.0" encoding="utf-8"?>
<sst xmlns="http://schemas.openxmlformats.org/spreadsheetml/2006/main" count="66" uniqueCount="25">
  <si>
    <t>Minimum Deck Thickness</t>
  </si>
  <si>
    <t xml:space="preserve"> BDM '20 309.3.1</t>
  </si>
  <si>
    <t>Effective Span Length</t>
  </si>
  <si>
    <t>LRFD 9.7.3.2</t>
  </si>
  <si>
    <t>Tmin=(S+17)(12)/36 &gt;= 8.5-in</t>
  </si>
  <si>
    <t>RA</t>
  </si>
  <si>
    <t>PIER</t>
  </si>
  <si>
    <t>FA</t>
  </si>
  <si>
    <t>LT EDGE</t>
  </si>
  <si>
    <t>CL</t>
  </si>
  <si>
    <t>RT EDGE</t>
  </si>
  <si>
    <t>LEFT EDGE OF DECK</t>
  </si>
  <si>
    <t>RIGHT EDGE OF DECK</t>
  </si>
  <si>
    <t>CENTERLINE OF
CONSTRUCTION</t>
  </si>
  <si>
    <t>STATION</t>
  </si>
  <si>
    <t>1/4 POINT</t>
  </si>
  <si>
    <t>1/2 POINT</t>
  </si>
  <si>
    <t>3/4 POINT</t>
  </si>
  <si>
    <t>CENTERLINE OF BEARING FORWARD ABUTMENT</t>
  </si>
  <si>
    <t>CENTERLINE OF BEARING 
REAR ABUTMENT</t>
  </si>
  <si>
    <t>FINISHED DECK ELEVATION TABLE (FT)</t>
  </si>
  <si>
    <t>OFFSET (FT)</t>
  </si>
  <si>
    <t>FINAL DECK ELEVATION (FT)</t>
  </si>
  <si>
    <t xml:space="preserve">CENTERLINE OF BEARING PIER 1 </t>
  </si>
  <si>
    <t>CENTERLINE OF BEARING PIER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</si>
</sst>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+00.00"/>
    <numFmt numFmtId="165" formatCode="0.000"/>
  </numFmts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medium">
        <color auto="1"/>
      </right>
      <top/>
      <bottom style="thin">
        <color auto="1"/>
      </bottom>
      <diagonal/>
    </border>
    <border>
      <left style="dashed">
        <color auto="1"/>
      </left>
      <right style="dashed">
        <color auto="1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dashed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  <xf numFmtId="165" fontId="0" fillId="0" borderId="0" xfId="0" applyNumberFormat="1"/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3" xfId="0" applyNumberFormat="1" applyFont="1" applyBorder="1"/>
    <xf numFmtId="2" fontId="1" fillId="0" borderId="4" xfId="0" applyNumberFormat="1" applyFont="1" applyBorder="1"/>
    <xf numFmtId="164" fontId="0" fillId="0" borderId="3" xfId="0" applyNumberFormat="1" applyBorder="1"/>
    <xf numFmtId="2" fontId="0" fillId="0" borderId="3" xfId="0" applyNumberForma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164" fontId="0" fillId="0" borderId="4" xfId="0" applyNumberFormat="1" applyBorder="1"/>
    <xf numFmtId="2" fontId="1" fillId="0" borderId="20" xfId="0" applyNumberFormat="1" applyFont="1" applyBorder="1"/>
    <xf numFmtId="2" fontId="0" fillId="2" borderId="0" xfId="0" applyNumberFormat="1" applyFill="1"/>
    <xf numFmtId="164" fontId="1" fillId="0" borderId="4" xfId="0" applyNumberFormat="1" applyFont="1" applyBorder="1"/>
    <xf numFmtId="164" fontId="1" fillId="0" borderId="3" xfId="0" applyNumberFormat="1" applyFont="1" applyBorder="1"/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0" fillId="0" borderId="20" xfId="0" applyNumberFormat="1" applyBorder="1"/>
    <xf numFmtId="2" fontId="0" fillId="0" borderId="20" xfId="0" applyNumberFormat="1" applyBorder="1"/>
    <xf numFmtId="2" fontId="0" fillId="0" borderId="4" xfId="0" applyNumberFormat="1" applyBorder="1"/>
    <xf numFmtId="2" fontId="3" fillId="0" borderId="20" xfId="0" applyNumberFormat="1" applyFont="1" applyBorder="1"/>
    <xf numFmtId="2" fontId="3" fillId="0" borderId="3" xfId="0" applyNumberFormat="1" applyFont="1" applyBorder="1"/>
    <xf numFmtId="2" fontId="3" fillId="0" borderId="4" xfId="0" applyNumberFormat="1" applyFont="1" applyBorder="1"/>
    <xf numFmtId="2" fontId="3" fillId="0" borderId="23" xfId="0" applyNumberFormat="1" applyFont="1" applyBorder="1"/>
    <xf numFmtId="2" fontId="3" fillId="0" borderId="5" xfId="0" applyNumberFormat="1" applyFont="1" applyBorder="1"/>
    <xf numFmtId="2" fontId="3" fillId="0" borderId="24" xfId="0" applyNumberFormat="1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43162-DEFD-4F9C-B97C-317290F29B55}">
  <dimension ref="A1:B4"/>
  <sheetViews>
    <sheetView workbookViewId="0">
      <selection activeCell="I14" sqref="I14"/>
    </sheetView>
  </sheetViews>
  <sheetFormatPr defaultRowHeight="15" x14ac:dyDescent="0.25"/>
  <cols>
    <col min="1" max="1" width="25.140625" bestFit="1" customWidth="1"/>
  </cols>
  <sheetData>
    <row r="1" spans="1:2" x14ac:dyDescent="0.25">
      <c r="A1" s="2" t="s">
        <v>0</v>
      </c>
    </row>
    <row r="2" spans="1:2" ht="18" x14ac:dyDescent="0.35">
      <c r="A2" t="s">
        <v>4</v>
      </c>
      <c r="B2" t="s">
        <v>1</v>
      </c>
    </row>
    <row r="4" spans="1:2" x14ac:dyDescent="0.25">
      <c r="A4" s="1" t="s">
        <v>2</v>
      </c>
      <c r="B4" t="s">
        <v>3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AC0F7-98A7-452C-8B3B-23BE9BF7FFC8}">
  <dimension ref="A1:W40"/>
  <sheetViews>
    <sheetView workbookViewId="0">
      <selection activeCell="O14" sqref="O14:W14"/>
    </sheetView>
  </sheetViews>
  <sheetFormatPr defaultRowHeight="15" x14ac:dyDescent="0.25"/>
  <cols>
    <col min="2" max="2" width="9.140625" style="3"/>
  </cols>
  <sheetData>
    <row r="1" spans="1:23" x14ac:dyDescent="0.25">
      <c r="B1" s="3" t="s">
        <v>8</v>
      </c>
      <c r="C1" s="4" t="s">
        <v>9</v>
      </c>
      <c r="D1" t="s">
        <v>10</v>
      </c>
    </row>
    <row r="2" spans="1:23" x14ac:dyDescent="0.25">
      <c r="A2" t="s">
        <v>5</v>
      </c>
      <c r="B2" s="3">
        <v>1196.0529999999999</v>
      </c>
      <c r="C2" s="3">
        <v>1207.5999999999999</v>
      </c>
      <c r="D2" s="3">
        <v>1219.1469999999999</v>
      </c>
      <c r="E2" s="3"/>
      <c r="F2">
        <v>396.048</v>
      </c>
      <c r="G2" s="3"/>
      <c r="J2" s="6">
        <f>C2+11.547</f>
        <v>1219.1469999999999</v>
      </c>
      <c r="O2" s="3">
        <v>1207.5999999999999</v>
      </c>
      <c r="P2" s="3">
        <v>1221.1619999999998</v>
      </c>
      <c r="Q2" s="3">
        <v>1234.7239999999997</v>
      </c>
      <c r="R2" s="3">
        <v>1248.2859999999996</v>
      </c>
      <c r="S2" s="3">
        <v>1261.8479999999995</v>
      </c>
      <c r="T2" s="3">
        <v>1272.4099999999994</v>
      </c>
      <c r="U2" s="3">
        <v>1282.9719999999993</v>
      </c>
      <c r="V2" s="3">
        <v>1293.5339999999992</v>
      </c>
      <c r="W2" s="3">
        <v>1304.0959999999991</v>
      </c>
    </row>
    <row r="3" spans="1:23" x14ac:dyDescent="0.25">
      <c r="A3" t="s">
        <v>5</v>
      </c>
      <c r="B3" s="5">
        <v>1020.284</v>
      </c>
      <c r="C3" s="5">
        <v>1020.604</v>
      </c>
      <c r="D3" s="5">
        <v>1020.284</v>
      </c>
      <c r="E3" s="3"/>
      <c r="G3" s="3"/>
      <c r="I3">
        <v>20.603999999999999</v>
      </c>
    </row>
    <row r="4" spans="1:23" x14ac:dyDescent="0.25">
      <c r="A4">
        <v>0.25</v>
      </c>
      <c r="B4" s="3">
        <v>1209.6149999999998</v>
      </c>
      <c r="C4" s="3">
        <v>1221.1619999999998</v>
      </c>
      <c r="D4" s="3">
        <v>1232.7089999999998</v>
      </c>
      <c r="H4">
        <v>13.561999999999999</v>
      </c>
      <c r="J4" s="6">
        <f>C4+11.547</f>
        <v>1232.7089999999998</v>
      </c>
      <c r="O4" s="3">
        <v>1196.0529999999999</v>
      </c>
      <c r="P4" s="3">
        <v>1209.6149999999998</v>
      </c>
      <c r="Q4" s="3">
        <v>1223.1769999999997</v>
      </c>
      <c r="R4" s="3">
        <v>1236.7389999999996</v>
      </c>
      <c r="S4" s="3">
        <v>1250.3009999999995</v>
      </c>
      <c r="T4" s="3">
        <v>1260.8599999999994</v>
      </c>
      <c r="U4" s="3">
        <v>1271.4189999999994</v>
      </c>
      <c r="V4" s="3">
        <v>1281.9779999999994</v>
      </c>
      <c r="W4" s="3">
        <v>1292.5369999999994</v>
      </c>
    </row>
    <row r="5" spans="1:23" x14ac:dyDescent="0.25">
      <c r="A5">
        <v>0.25</v>
      </c>
      <c r="B5" s="5">
        <v>1020.341</v>
      </c>
      <c r="C5" s="5">
        <v>1020.6610000000001</v>
      </c>
      <c r="D5" s="5">
        <v>1020.341</v>
      </c>
      <c r="I5">
        <v>20.661000000000001</v>
      </c>
    </row>
    <row r="6" spans="1:23" x14ac:dyDescent="0.25">
      <c r="A6">
        <v>0.5</v>
      </c>
      <c r="B6" s="3">
        <v>1223.1769999999997</v>
      </c>
      <c r="C6" s="3">
        <v>1234.7239999999997</v>
      </c>
      <c r="D6" s="3">
        <v>1246.2709999999997</v>
      </c>
      <c r="H6">
        <v>13.561999999999999</v>
      </c>
      <c r="J6" s="6">
        <f>C6+11.547</f>
        <v>1246.2709999999997</v>
      </c>
      <c r="O6" s="3">
        <v>1219.1469999999999</v>
      </c>
      <c r="P6" s="3">
        <v>1232.7089999999998</v>
      </c>
      <c r="Q6" s="3">
        <v>1246.2709999999997</v>
      </c>
      <c r="R6" s="3">
        <v>1259.8329999999996</v>
      </c>
      <c r="S6" s="3">
        <v>1273.3949999999995</v>
      </c>
      <c r="T6" s="3">
        <v>1283.9579999999994</v>
      </c>
      <c r="U6" s="3">
        <v>1294.5199999999993</v>
      </c>
      <c r="V6" s="3">
        <v>1305.0819999999992</v>
      </c>
      <c r="W6" s="3">
        <v>1215.6420000000001</v>
      </c>
    </row>
    <row r="7" spans="1:23" x14ac:dyDescent="0.25">
      <c r="A7">
        <v>0.5</v>
      </c>
      <c r="B7" s="5">
        <v>1020.386</v>
      </c>
      <c r="C7" s="5">
        <v>1020.706</v>
      </c>
      <c r="D7" s="5">
        <v>1020.386</v>
      </c>
      <c r="I7">
        <v>20.706</v>
      </c>
    </row>
    <row r="8" spans="1:23" x14ac:dyDescent="0.25">
      <c r="A8">
        <v>0.75</v>
      </c>
      <c r="B8" s="3">
        <v>1236.7389999999996</v>
      </c>
      <c r="C8" s="3">
        <v>1248.2859999999996</v>
      </c>
      <c r="D8" s="3">
        <v>1259.8329999999996</v>
      </c>
      <c r="H8">
        <v>13.561999999999999</v>
      </c>
      <c r="J8" s="6">
        <f>C8+11.547</f>
        <v>1259.8329999999996</v>
      </c>
      <c r="O8" s="5">
        <v>1020.284</v>
      </c>
      <c r="P8" s="5">
        <v>1020.341</v>
      </c>
      <c r="Q8" s="5">
        <v>1020.386</v>
      </c>
      <c r="R8" s="5">
        <v>1020.419</v>
      </c>
      <c r="S8" s="5">
        <v>1020.4409999999999</v>
      </c>
      <c r="T8" s="5">
        <v>1020.4509999999999</v>
      </c>
      <c r="U8" s="5">
        <v>1020.453</v>
      </c>
      <c r="V8" s="5">
        <v>1020.449</v>
      </c>
    </row>
    <row r="9" spans="1:23" x14ac:dyDescent="0.25">
      <c r="A9">
        <v>0.75</v>
      </c>
      <c r="B9" s="5">
        <v>1020.419</v>
      </c>
      <c r="C9" s="5">
        <v>1020.739</v>
      </c>
      <c r="D9" s="5">
        <v>1020.419</v>
      </c>
      <c r="I9">
        <v>20.739000000000001</v>
      </c>
    </row>
    <row r="10" spans="1:23" x14ac:dyDescent="0.25">
      <c r="A10" t="s">
        <v>6</v>
      </c>
      <c r="B10" s="3">
        <v>1250.3009999999995</v>
      </c>
      <c r="C10" s="3">
        <v>1261.8479999999995</v>
      </c>
      <c r="D10" s="3">
        <v>1273.3949999999995</v>
      </c>
      <c r="H10">
        <v>13.561999999999999</v>
      </c>
      <c r="J10" s="6">
        <f>C10+11.547</f>
        <v>1273.3949999999995</v>
      </c>
      <c r="O10" s="5">
        <v>1020.284</v>
      </c>
      <c r="P10" s="5">
        <v>1020.341</v>
      </c>
      <c r="Q10" s="5">
        <v>1020.386</v>
      </c>
      <c r="R10" s="5">
        <v>1020.419</v>
      </c>
      <c r="S10" s="5">
        <v>1020.4409999999999</v>
      </c>
      <c r="T10" s="5">
        <v>1020.4509999999999</v>
      </c>
      <c r="U10" s="5">
        <v>1020.453</v>
      </c>
      <c r="V10" s="5">
        <v>1020.449</v>
      </c>
      <c r="W10" s="5">
        <v>1020.4369999999999</v>
      </c>
    </row>
    <row r="11" spans="1:23" x14ac:dyDescent="0.25">
      <c r="A11" t="s">
        <v>6</v>
      </c>
      <c r="B11" s="5">
        <v>1020.4409999999999</v>
      </c>
      <c r="C11" s="5">
        <v>1020.761</v>
      </c>
      <c r="D11" s="5">
        <v>1020.4409999999999</v>
      </c>
      <c r="I11">
        <v>20.760999999999999</v>
      </c>
    </row>
    <row r="12" spans="1:23" x14ac:dyDescent="0.25">
      <c r="A12">
        <v>0.25</v>
      </c>
      <c r="B12" s="3">
        <v>1260.8599999999994</v>
      </c>
      <c r="C12" s="3">
        <v>1272.4099999999994</v>
      </c>
      <c r="D12" s="3">
        <v>1283.9579999999994</v>
      </c>
      <c r="H12">
        <v>10.561999999999999</v>
      </c>
      <c r="J12" s="6">
        <f>C14+0.986</f>
        <v>1283.9579999999994</v>
      </c>
      <c r="O12" s="5">
        <v>1020.284</v>
      </c>
      <c r="P12" s="5">
        <v>1020.341</v>
      </c>
      <c r="Q12" s="5">
        <v>1020.386</v>
      </c>
      <c r="R12" s="5">
        <v>1020.419</v>
      </c>
      <c r="S12" s="5">
        <v>1020.4409999999999</v>
      </c>
      <c r="T12" s="5">
        <v>1020.4509999999999</v>
      </c>
      <c r="U12" s="5">
        <v>1020.453</v>
      </c>
      <c r="V12" s="5">
        <v>1020.449</v>
      </c>
      <c r="W12" s="5">
        <v>1020.4369999999999</v>
      </c>
    </row>
    <row r="13" spans="1:23" x14ac:dyDescent="0.25">
      <c r="A13">
        <v>0.25</v>
      </c>
      <c r="B13" s="5">
        <v>1020.4509999999999</v>
      </c>
      <c r="C13" s="5">
        <v>1020.771</v>
      </c>
      <c r="D13" s="5">
        <v>1020.4509999999999</v>
      </c>
      <c r="I13">
        <v>20.771000000000001</v>
      </c>
    </row>
    <row r="14" spans="1:23" x14ac:dyDescent="0.25">
      <c r="A14">
        <v>0.5</v>
      </c>
      <c r="B14" s="3">
        <v>1271.4189999999994</v>
      </c>
      <c r="C14" s="3">
        <v>1282.9719999999993</v>
      </c>
      <c r="D14" s="3">
        <v>1294.5199999999993</v>
      </c>
      <c r="H14">
        <v>10.561999999999999</v>
      </c>
      <c r="J14" s="6">
        <f>C16+0.986</f>
        <v>1294.5199999999993</v>
      </c>
      <c r="O14" s="5">
        <v>1020.604</v>
      </c>
      <c r="P14" s="5">
        <v>1020.6610000000001</v>
      </c>
      <c r="Q14" s="5">
        <v>1020.706</v>
      </c>
      <c r="R14" s="5">
        <v>1020.739</v>
      </c>
      <c r="S14" s="5">
        <v>1020.761</v>
      </c>
      <c r="T14" s="5">
        <v>1020.771</v>
      </c>
      <c r="U14" s="5">
        <v>1020.773</v>
      </c>
      <c r="V14" s="5">
        <v>1020.769</v>
      </c>
      <c r="W14" s="5">
        <v>1020.7569999999999</v>
      </c>
    </row>
    <row r="15" spans="1:23" x14ac:dyDescent="0.25">
      <c r="A15">
        <v>0.5</v>
      </c>
      <c r="B15" s="5">
        <v>1020.453</v>
      </c>
      <c r="C15" s="5">
        <v>1020.773</v>
      </c>
      <c r="D15" s="5">
        <v>1020.453</v>
      </c>
      <c r="I15">
        <v>20.773</v>
      </c>
    </row>
    <row r="16" spans="1:23" x14ac:dyDescent="0.25">
      <c r="A16">
        <v>0.75</v>
      </c>
      <c r="B16" s="3">
        <v>1281.9779999999994</v>
      </c>
      <c r="C16" s="3">
        <v>1293.5339999999992</v>
      </c>
      <c r="D16" s="3">
        <v>1305.0819999999992</v>
      </c>
      <c r="H16">
        <v>10.561999999999999</v>
      </c>
      <c r="J16" s="6">
        <f>C18+0.986</f>
        <v>1305.0819999999992</v>
      </c>
    </row>
    <row r="17" spans="1:10" x14ac:dyDescent="0.25">
      <c r="A17">
        <v>0.75</v>
      </c>
      <c r="B17" s="5">
        <v>1020.449</v>
      </c>
      <c r="C17" s="5">
        <v>1020.769</v>
      </c>
      <c r="D17" s="5">
        <v>1020.449</v>
      </c>
      <c r="I17">
        <v>20.768999999999998</v>
      </c>
    </row>
    <row r="18" spans="1:10" x14ac:dyDescent="0.25">
      <c r="A18" t="s">
        <v>7</v>
      </c>
      <c r="B18" s="3">
        <v>1292.5369999999994</v>
      </c>
      <c r="C18" s="3">
        <v>1304.0959999999991</v>
      </c>
      <c r="D18" s="3">
        <v>1215.6420000000001</v>
      </c>
      <c r="H18">
        <v>10.561999999999999</v>
      </c>
      <c r="J18" s="6">
        <f>700+515.642</f>
        <v>1215.6420000000001</v>
      </c>
    </row>
    <row r="19" spans="1:10" x14ac:dyDescent="0.25">
      <c r="A19" t="s">
        <v>7</v>
      </c>
      <c r="B19" s="5">
        <v>1020.4369999999999</v>
      </c>
      <c r="C19" s="5">
        <v>1020.7569999999999</v>
      </c>
      <c r="D19" s="5">
        <v>1020.4369999999999</v>
      </c>
      <c r="I19">
        <v>20.757000000000001</v>
      </c>
    </row>
    <row r="20" spans="1:10" x14ac:dyDescent="0.25">
      <c r="C20" s="3"/>
    </row>
    <row r="21" spans="1:10" x14ac:dyDescent="0.25">
      <c r="C21" s="3"/>
    </row>
    <row r="22" spans="1:10" x14ac:dyDescent="0.25">
      <c r="C22" s="3"/>
    </row>
    <row r="23" spans="1:10" x14ac:dyDescent="0.25">
      <c r="C23" s="3"/>
    </row>
    <row r="24" spans="1:10" x14ac:dyDescent="0.25">
      <c r="C24" s="3"/>
    </row>
    <row r="25" spans="1:10" x14ac:dyDescent="0.25">
      <c r="C25" s="3"/>
    </row>
    <row r="26" spans="1:10" x14ac:dyDescent="0.25">
      <c r="C26" s="3"/>
    </row>
    <row r="27" spans="1:10" x14ac:dyDescent="0.25">
      <c r="C27" s="3"/>
    </row>
    <row r="28" spans="1:10" x14ac:dyDescent="0.25">
      <c r="C28" s="3"/>
    </row>
    <row r="29" spans="1:10" x14ac:dyDescent="0.25">
      <c r="C29" s="3"/>
    </row>
    <row r="30" spans="1:10" x14ac:dyDescent="0.25">
      <c r="C30" s="3"/>
    </row>
    <row r="31" spans="1:10" x14ac:dyDescent="0.25">
      <c r="C31" s="3"/>
    </row>
    <row r="32" spans="1:10" x14ac:dyDescent="0.25">
      <c r="C32" s="3"/>
    </row>
    <row r="33" spans="3:3" x14ac:dyDescent="0.25">
      <c r="C33" s="3"/>
    </row>
    <row r="34" spans="3:3" x14ac:dyDescent="0.25">
      <c r="C34" s="3"/>
    </row>
    <row r="35" spans="3:3" x14ac:dyDescent="0.25">
      <c r="C35" s="3"/>
    </row>
    <row r="36" spans="3:3" x14ac:dyDescent="0.25">
      <c r="C36" s="3"/>
    </row>
    <row r="37" spans="3:3" x14ac:dyDescent="0.25">
      <c r="C37" s="3"/>
    </row>
    <row r="38" spans="3:3" x14ac:dyDescent="0.25">
      <c r="C38" s="3"/>
    </row>
    <row r="39" spans="3:3" x14ac:dyDescent="0.25">
      <c r="C39" s="3"/>
    </row>
    <row r="40" spans="3:3" x14ac:dyDescent="0.25">
      <c r="C40" s="3"/>
    </row>
  </sheetData>
  <pageMargins left="0.7" right="0.7" top="0.75" bottom="0.75" header="0.3" footer="0.3"/>
  <pageSetup paperSize="256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BEC3E-5BFC-4D54-9FC9-A74E8563DA9E}">
  <dimension ref="A1:XFD43"/>
  <sheetViews>
    <sheetView workbookViewId="0">
      <selection sqref="A1:O11"/>
    </sheetView>
  </sheetViews>
  <sheetFormatPr defaultRowHeight="15" x14ac:dyDescent="0.25"/>
  <cols>
    <col min="1" max="1" width="19.42578125" bestFit="1" customWidth="1"/>
    <col min="2" max="2" width="31.7109375" customWidth="1"/>
    <col min="3" max="15" width="14.5703125" customWidth="1"/>
  </cols>
  <sheetData>
    <row r="1" spans="1:15 16384:16384" ht="33" customHeight="1" thickBot="1" x14ac:dyDescent="0.3">
      <c r="A1" s="7"/>
      <c r="B1" s="1"/>
      <c r="C1" s="38" t="s">
        <v>20</v>
      </c>
      <c r="D1" s="39"/>
      <c r="E1" s="39"/>
      <c r="F1" s="39"/>
      <c r="G1" s="39"/>
      <c r="H1" s="39"/>
      <c r="I1" s="39"/>
      <c r="J1" s="39"/>
      <c r="K1" s="40"/>
      <c r="L1" s="40"/>
      <c r="M1" s="40"/>
      <c r="N1" s="40"/>
      <c r="O1" s="41"/>
    </row>
    <row r="2" spans="1:15 16384:16384" ht="60.2" thickBot="1" x14ac:dyDescent="0.3">
      <c r="A2" s="7"/>
      <c r="B2" s="1"/>
      <c r="C2" s="8" t="s">
        <v>19</v>
      </c>
      <c r="D2" s="9" t="s">
        <v>15</v>
      </c>
      <c r="E2" s="9" t="s">
        <v>16</v>
      </c>
      <c r="F2" s="9" t="s">
        <v>17</v>
      </c>
      <c r="G2" s="9" t="s">
        <v>23</v>
      </c>
      <c r="H2" s="9" t="s">
        <v>15</v>
      </c>
      <c r="I2" s="9" t="s">
        <v>16</v>
      </c>
      <c r="J2" s="9" t="s">
        <v>17</v>
      </c>
      <c r="K2" s="9" t="s">
        <v>24</v>
      </c>
      <c r="L2" s="9" t="s">
        <v>15</v>
      </c>
      <c r="M2" s="9" t="s">
        <v>16</v>
      </c>
      <c r="N2" s="9" t="s">
        <v>17</v>
      </c>
      <c r="O2" s="10" t="s">
        <v>18</v>
      </c>
    </row>
    <row r="3" spans="1:15 16384:16384" ht="14.65" customHeight="1" x14ac:dyDescent="0.25">
      <c r="A3" s="42" t="s">
        <v>11</v>
      </c>
      <c r="B3" s="15" t="s">
        <v>14</v>
      </c>
      <c r="C3" s="22">
        <v>83827.45</v>
      </c>
      <c r="D3" s="22">
        <v>83835.637499999997</v>
      </c>
      <c r="E3" s="22">
        <v>83843.824999999997</v>
      </c>
      <c r="F3" s="22">
        <v>83852.012499999997</v>
      </c>
      <c r="G3" s="22">
        <v>83860.2</v>
      </c>
      <c r="H3" s="22">
        <v>83870.2</v>
      </c>
      <c r="I3" s="22">
        <v>83880.2</v>
      </c>
      <c r="J3" s="22">
        <v>83890.2</v>
      </c>
      <c r="K3" s="22">
        <v>83900.2</v>
      </c>
      <c r="L3" s="22">
        <v>83908.387499999997</v>
      </c>
      <c r="M3" s="22">
        <v>83916.574999999997</v>
      </c>
      <c r="N3" s="22">
        <v>83924.762499999997</v>
      </c>
      <c r="O3" s="21">
        <v>83932.95</v>
      </c>
    </row>
    <row r="4" spans="1:15 16384:16384" ht="14.65" customHeight="1" x14ac:dyDescent="0.25">
      <c r="A4" s="43"/>
      <c r="B4" s="16" t="s">
        <v>21</v>
      </c>
      <c r="C4" s="11">
        <v>18</v>
      </c>
      <c r="D4" s="11">
        <v>18</v>
      </c>
      <c r="E4" s="11">
        <v>18</v>
      </c>
      <c r="F4" s="11">
        <v>18</v>
      </c>
      <c r="G4" s="11">
        <v>18</v>
      </c>
      <c r="H4" s="11">
        <v>18</v>
      </c>
      <c r="I4" s="11">
        <v>18</v>
      </c>
      <c r="J4" s="11">
        <v>18</v>
      </c>
      <c r="K4" s="11">
        <v>18</v>
      </c>
      <c r="L4" s="11">
        <v>18</v>
      </c>
      <c r="M4" s="11">
        <v>18</v>
      </c>
      <c r="N4" s="11">
        <v>18</v>
      </c>
      <c r="O4" s="12">
        <v>18</v>
      </c>
    </row>
    <row r="5" spans="1:15 16384:16384" ht="14.65" customHeight="1" x14ac:dyDescent="0.25">
      <c r="A5" s="44"/>
      <c r="B5" s="16" t="s">
        <v>22</v>
      </c>
      <c r="C5" s="11">
        <v>1029.0269900000001</v>
      </c>
      <c r="D5" s="11">
        <v>1029.0286275000001</v>
      </c>
      <c r="E5" s="11">
        <v>1029.0302650000001</v>
      </c>
      <c r="F5" s="11">
        <v>1029.0319025000001</v>
      </c>
      <c r="G5" s="11">
        <v>1029.0335400000001</v>
      </c>
      <c r="H5" s="11">
        <v>1029.0355400000001</v>
      </c>
      <c r="I5" s="11">
        <v>1029.03754</v>
      </c>
      <c r="J5" s="11">
        <v>1029.0395400000002</v>
      </c>
      <c r="K5" s="11">
        <v>1029.0415400000002</v>
      </c>
      <c r="L5" s="11">
        <v>1029.0431775000002</v>
      </c>
      <c r="M5" s="11">
        <v>1029.0448150000002</v>
      </c>
      <c r="N5" s="11">
        <v>1029.0464525000002</v>
      </c>
      <c r="O5" s="12">
        <v>1029.0480900000002</v>
      </c>
      <c r="XFD5" s="14"/>
    </row>
    <row r="6" spans="1:15 16384:16384" ht="14.65" customHeight="1" x14ac:dyDescent="0.25">
      <c r="A6" s="35" t="s">
        <v>13</v>
      </c>
      <c r="B6" s="16" t="s">
        <v>14</v>
      </c>
      <c r="C6" s="22">
        <v>83827.45</v>
      </c>
      <c r="D6" s="22">
        <v>83835.637499999997</v>
      </c>
      <c r="E6" s="22">
        <v>83843.824999999997</v>
      </c>
      <c r="F6" s="22">
        <v>83852.012499999997</v>
      </c>
      <c r="G6" s="22">
        <v>83860.2</v>
      </c>
      <c r="H6" s="22">
        <v>83870.2</v>
      </c>
      <c r="I6" s="22">
        <v>83880.2</v>
      </c>
      <c r="J6" s="22">
        <v>83890.2</v>
      </c>
      <c r="K6" s="22">
        <v>83900.2</v>
      </c>
      <c r="L6" s="22">
        <v>83908.387499999997</v>
      </c>
      <c r="M6" s="22">
        <v>83916.574999999997</v>
      </c>
      <c r="N6" s="22">
        <v>83924.762499999997</v>
      </c>
      <c r="O6" s="21">
        <v>83932.95</v>
      </c>
    </row>
    <row r="7" spans="1:15 16384:16384" ht="14.65" customHeight="1" x14ac:dyDescent="0.25">
      <c r="A7" s="36"/>
      <c r="B7" s="16" t="s">
        <v>21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2">
        <v>0</v>
      </c>
    </row>
    <row r="8" spans="1:15 16384:16384" ht="14.65" customHeight="1" x14ac:dyDescent="0.25">
      <c r="A8" s="45"/>
      <c r="B8" s="16" t="s">
        <v>22</v>
      </c>
      <c r="C8" s="11">
        <v>1028.43299</v>
      </c>
      <c r="D8" s="11">
        <v>1028.4346275</v>
      </c>
      <c r="E8" s="11">
        <v>1028.436265</v>
      </c>
      <c r="F8" s="11">
        <v>1028.4379025000001</v>
      </c>
      <c r="G8" s="11">
        <v>1028.4395400000001</v>
      </c>
      <c r="H8" s="11">
        <v>1028.44154</v>
      </c>
      <c r="I8" s="11">
        <v>1028.44354</v>
      </c>
      <c r="J8" s="11">
        <v>1028.4455400000002</v>
      </c>
      <c r="K8" s="11">
        <v>1028.4475400000001</v>
      </c>
      <c r="L8" s="11">
        <v>1028.4491775000001</v>
      </c>
      <c r="M8" s="11">
        <v>1028.4508150000001</v>
      </c>
      <c r="N8" s="11">
        <v>1028.4524525000002</v>
      </c>
      <c r="O8" s="12">
        <v>1028.4540900000002</v>
      </c>
    </row>
    <row r="9" spans="1:15 16384:16384" ht="14.65" customHeight="1" x14ac:dyDescent="0.25">
      <c r="A9" s="35" t="s">
        <v>12</v>
      </c>
      <c r="B9" s="16" t="s">
        <v>14</v>
      </c>
      <c r="C9" s="22">
        <v>83827.45</v>
      </c>
      <c r="D9" s="22">
        <v>83835.637499999997</v>
      </c>
      <c r="E9" s="22">
        <v>83843.824999999997</v>
      </c>
      <c r="F9" s="22">
        <v>83852.012499999997</v>
      </c>
      <c r="G9" s="22">
        <v>83860.2</v>
      </c>
      <c r="H9" s="22">
        <v>83870.2</v>
      </c>
      <c r="I9" s="22">
        <v>83880.2</v>
      </c>
      <c r="J9" s="22">
        <v>83890.2</v>
      </c>
      <c r="K9" s="22">
        <v>83900.2</v>
      </c>
      <c r="L9" s="22">
        <v>83908.387499999997</v>
      </c>
      <c r="M9" s="22">
        <v>83916.574999999997</v>
      </c>
      <c r="N9" s="22">
        <v>83924.762499999997</v>
      </c>
      <c r="O9" s="21">
        <v>83932.95</v>
      </c>
    </row>
    <row r="10" spans="1:15 16384:16384" ht="14.65" customHeight="1" x14ac:dyDescent="0.25">
      <c r="A10" s="36"/>
      <c r="B10" s="16" t="s">
        <v>21</v>
      </c>
      <c r="C10" s="11">
        <v>18</v>
      </c>
      <c r="D10" s="11">
        <v>18</v>
      </c>
      <c r="E10" s="11">
        <v>18</v>
      </c>
      <c r="F10" s="11">
        <v>18</v>
      </c>
      <c r="G10" s="11">
        <v>18</v>
      </c>
      <c r="H10" s="11">
        <v>18</v>
      </c>
      <c r="I10" s="11">
        <v>18</v>
      </c>
      <c r="J10" s="11">
        <v>18</v>
      </c>
      <c r="K10" s="11">
        <v>18</v>
      </c>
      <c r="L10" s="11">
        <v>18</v>
      </c>
      <c r="M10" s="11">
        <v>18</v>
      </c>
      <c r="N10" s="11">
        <v>18</v>
      </c>
      <c r="O10" s="12">
        <v>18</v>
      </c>
    </row>
    <row r="11" spans="1:15 16384:16384" ht="14.65" customHeight="1" thickBot="1" x14ac:dyDescent="0.3">
      <c r="A11" s="37"/>
      <c r="B11" s="17" t="s">
        <v>22</v>
      </c>
      <c r="C11" s="11">
        <v>1027.83899</v>
      </c>
      <c r="D11" s="11">
        <v>1027.8406275</v>
      </c>
      <c r="E11" s="11">
        <v>1027.842265</v>
      </c>
      <c r="F11" s="11">
        <v>1027.8439025</v>
      </c>
      <c r="G11" s="11">
        <v>1027.84554</v>
      </c>
      <c r="H11" s="11">
        <v>1027.84754</v>
      </c>
      <c r="I11" s="11">
        <v>1027.8495399999999</v>
      </c>
      <c r="J11" s="11">
        <v>1027.8515400000001</v>
      </c>
      <c r="K11" s="11">
        <v>1027.8535400000001</v>
      </c>
      <c r="L11" s="11">
        <v>1027.8551775000001</v>
      </c>
      <c r="M11" s="11">
        <v>1027.8568150000001</v>
      </c>
      <c r="N11" s="11">
        <v>1027.8584525000001</v>
      </c>
      <c r="O11" s="12">
        <v>1027.8600900000001</v>
      </c>
    </row>
    <row r="12" spans="1:15 16384:16384" ht="14.65" customHeight="1" x14ac:dyDescent="0.25"/>
    <row r="19" spans="3:22" ht="14.85" x14ac:dyDescent="0.25">
      <c r="C19" s="20">
        <v>1029.0269900000001</v>
      </c>
      <c r="D19" s="20">
        <v>1029.0269900000001</v>
      </c>
      <c r="E19" s="20">
        <v>1029.0286275000001</v>
      </c>
      <c r="F19" s="20">
        <v>1029.0302650000001</v>
      </c>
      <c r="G19" s="20">
        <v>1029.0319025000001</v>
      </c>
      <c r="H19" s="20">
        <v>1029.0335400000001</v>
      </c>
      <c r="I19" s="20">
        <v>1029.0355400000001</v>
      </c>
      <c r="J19" s="20">
        <v>1029.03754</v>
      </c>
      <c r="K19" s="20">
        <v>1029.0395400000002</v>
      </c>
      <c r="L19" s="20">
        <v>1029.0415400000002</v>
      </c>
      <c r="M19" s="20">
        <v>1029.0431775000002</v>
      </c>
      <c r="N19" s="20">
        <v>1029.0448150000002</v>
      </c>
      <c r="O19" s="20">
        <v>1029.0464525000002</v>
      </c>
      <c r="P19" s="20">
        <v>1029.0480900000002</v>
      </c>
    </row>
    <row r="20" spans="3:22" x14ac:dyDescent="0.25">
      <c r="C20" s="20">
        <v>1029.0286275000001</v>
      </c>
    </row>
    <row r="21" spans="3:22" x14ac:dyDescent="0.25">
      <c r="C21" s="20">
        <v>1029.0302650000001</v>
      </c>
    </row>
    <row r="22" spans="3:22" x14ac:dyDescent="0.25">
      <c r="C22" s="20">
        <v>1029.0319025000001</v>
      </c>
    </row>
    <row r="23" spans="3:22" x14ac:dyDescent="0.25">
      <c r="C23" s="20">
        <v>1029.0335400000001</v>
      </c>
      <c r="E23" s="20">
        <v>1028.43299</v>
      </c>
      <c r="F23" s="20">
        <v>1028.43299</v>
      </c>
      <c r="G23" s="20">
        <v>1028.4346275</v>
      </c>
      <c r="H23" s="20">
        <v>1028.436265</v>
      </c>
      <c r="I23" s="20">
        <v>1028.4379025000001</v>
      </c>
      <c r="J23" s="20">
        <v>1028.4395400000001</v>
      </c>
      <c r="K23" s="20">
        <v>1028.44154</v>
      </c>
      <c r="L23" s="20">
        <v>1028.44354</v>
      </c>
      <c r="M23" s="20">
        <v>1028.4455400000002</v>
      </c>
      <c r="N23" s="20">
        <v>1028.4475400000001</v>
      </c>
      <c r="O23" s="20">
        <v>1028.4491775000001</v>
      </c>
      <c r="P23" s="20">
        <v>1028.4508150000001</v>
      </c>
      <c r="Q23" s="20">
        <v>1028.4524525000002</v>
      </c>
      <c r="R23" s="20">
        <v>1028.4540900000002</v>
      </c>
    </row>
    <row r="24" spans="3:22" x14ac:dyDescent="0.25">
      <c r="C24" s="20">
        <v>1029.0355400000001</v>
      </c>
      <c r="E24" s="20">
        <v>1028.4346275</v>
      </c>
    </row>
    <row r="25" spans="3:22" x14ac:dyDescent="0.25">
      <c r="C25" s="20">
        <v>1029.03754</v>
      </c>
      <c r="E25" s="20">
        <v>1028.436265</v>
      </c>
    </row>
    <row r="26" spans="3:22" x14ac:dyDescent="0.25">
      <c r="C26" s="20">
        <v>1029.0395400000002</v>
      </c>
      <c r="E26" s="20">
        <v>1028.4379025000001</v>
      </c>
    </row>
    <row r="27" spans="3:22" x14ac:dyDescent="0.25">
      <c r="C27" s="20">
        <v>1029.0415400000002</v>
      </c>
      <c r="E27" s="20">
        <v>1028.4395400000001</v>
      </c>
      <c r="G27" s="20">
        <v>1027.83899</v>
      </c>
      <c r="H27" s="20">
        <v>1027.83899</v>
      </c>
      <c r="I27" s="20">
        <v>1027.8406275</v>
      </c>
      <c r="J27" s="20">
        <v>1027.842265</v>
      </c>
      <c r="K27" s="20">
        <v>1027.8439025</v>
      </c>
      <c r="L27" s="20">
        <v>1027.84554</v>
      </c>
      <c r="M27" s="20">
        <v>1027.84754</v>
      </c>
      <c r="N27" s="20">
        <v>1027.8495399999999</v>
      </c>
      <c r="O27" s="20">
        <v>1027.8515400000001</v>
      </c>
      <c r="P27" s="20">
        <v>1027.8535400000001</v>
      </c>
      <c r="Q27" s="20">
        <v>1027.8551775000001</v>
      </c>
      <c r="R27" s="20">
        <v>1027.8568150000001</v>
      </c>
      <c r="S27" s="20">
        <v>1027.8584525000001</v>
      </c>
      <c r="T27" s="20">
        <v>1027.8600900000001</v>
      </c>
    </row>
    <row r="28" spans="3:22" x14ac:dyDescent="0.25">
      <c r="C28" s="20">
        <v>1029.0431775000002</v>
      </c>
      <c r="E28" s="20">
        <v>1028.44154</v>
      </c>
      <c r="G28" s="20">
        <v>1027.8406275</v>
      </c>
    </row>
    <row r="29" spans="3:22" x14ac:dyDescent="0.25">
      <c r="C29" s="20">
        <v>1029.0448150000002</v>
      </c>
      <c r="E29" s="20">
        <v>1028.44354</v>
      </c>
      <c r="G29" s="20">
        <v>1027.842265</v>
      </c>
    </row>
    <row r="30" spans="3:22" x14ac:dyDescent="0.25">
      <c r="C30" s="20">
        <v>1029.0464525000002</v>
      </c>
      <c r="E30" s="20">
        <v>1028.4455400000002</v>
      </c>
      <c r="G30" s="20">
        <v>1027.8439025</v>
      </c>
    </row>
    <row r="31" spans="3:22" x14ac:dyDescent="0.25">
      <c r="C31" s="20">
        <v>1029.0480900000002</v>
      </c>
      <c r="E31" s="20">
        <v>1028.4475400000001</v>
      </c>
      <c r="G31" s="20">
        <v>1027.84554</v>
      </c>
      <c r="I31" s="13">
        <v>83827.45</v>
      </c>
      <c r="J31" s="13">
        <v>83827.45</v>
      </c>
      <c r="K31" s="13">
        <v>83835.637499999997</v>
      </c>
      <c r="L31" s="13">
        <v>83843.824999999997</v>
      </c>
      <c r="M31" s="13">
        <v>83852.012499999997</v>
      </c>
      <c r="N31" s="13">
        <v>83860.2</v>
      </c>
      <c r="O31" s="13">
        <v>83870.2</v>
      </c>
      <c r="P31" s="13">
        <v>83880.2</v>
      </c>
      <c r="Q31" s="13">
        <v>83890.2</v>
      </c>
      <c r="R31" s="13">
        <v>83900.2</v>
      </c>
      <c r="S31" s="13">
        <v>83908.387499999997</v>
      </c>
      <c r="T31" s="13">
        <v>83916.574999999997</v>
      </c>
      <c r="U31" s="13">
        <v>83924.762499999997</v>
      </c>
      <c r="V31" s="13">
        <v>83932.95</v>
      </c>
    </row>
    <row r="32" spans="3:22" x14ac:dyDescent="0.25">
      <c r="E32" s="20">
        <v>1028.4491775000001</v>
      </c>
      <c r="G32" s="20">
        <v>1027.84754</v>
      </c>
      <c r="I32" s="13">
        <v>83835.637499999997</v>
      </c>
    </row>
    <row r="33" spans="5:9" x14ac:dyDescent="0.25">
      <c r="E33" s="20">
        <v>1028.4508150000001</v>
      </c>
      <c r="G33" s="20">
        <v>1027.8495399999999</v>
      </c>
      <c r="I33" s="13">
        <v>83843.824999999997</v>
      </c>
    </row>
    <row r="34" spans="5:9" x14ac:dyDescent="0.25">
      <c r="E34" s="20">
        <v>1028.4524525000002</v>
      </c>
      <c r="G34" s="20">
        <v>1027.8515400000001</v>
      </c>
      <c r="I34" s="13">
        <v>83852.012499999997</v>
      </c>
    </row>
    <row r="35" spans="5:9" x14ac:dyDescent="0.25">
      <c r="E35" s="20">
        <v>1028.4540900000002</v>
      </c>
      <c r="G35" s="20">
        <v>1027.8535400000001</v>
      </c>
      <c r="I35" s="13">
        <v>83860.2</v>
      </c>
    </row>
    <row r="36" spans="5:9" x14ac:dyDescent="0.25">
      <c r="G36" s="20">
        <v>1027.8551775000001</v>
      </c>
      <c r="I36" s="13">
        <v>83870.2</v>
      </c>
    </row>
    <row r="37" spans="5:9" x14ac:dyDescent="0.25">
      <c r="G37" s="20">
        <v>1027.8568150000001</v>
      </c>
      <c r="I37" s="13">
        <v>83880.2</v>
      </c>
    </row>
    <row r="38" spans="5:9" x14ac:dyDescent="0.25">
      <c r="G38" s="20">
        <v>1027.8584525000001</v>
      </c>
      <c r="I38" s="13">
        <v>83890.2</v>
      </c>
    </row>
    <row r="39" spans="5:9" x14ac:dyDescent="0.25">
      <c r="G39" s="20">
        <v>1027.8600900000001</v>
      </c>
      <c r="I39" s="13">
        <v>83900.2</v>
      </c>
    </row>
    <row r="40" spans="5:9" x14ac:dyDescent="0.25">
      <c r="I40" s="13">
        <v>83908.387499999997</v>
      </c>
    </row>
    <row r="41" spans="5:9" x14ac:dyDescent="0.25">
      <c r="I41" s="13">
        <v>83916.574999999997</v>
      </c>
    </row>
    <row r="42" spans="5:9" x14ac:dyDescent="0.25">
      <c r="I42" s="13">
        <v>83924.762499999997</v>
      </c>
    </row>
    <row r="43" spans="5:9" x14ac:dyDescent="0.25">
      <c r="I43" s="13">
        <v>83932.95</v>
      </c>
    </row>
  </sheetData>
  <mergeCells count="4">
    <mergeCell ref="A9:A11"/>
    <mergeCell ref="C1:O1"/>
    <mergeCell ref="A3:A5"/>
    <mergeCell ref="A6:A8"/>
  </mergeCells>
  <pageMargins left="0.7" right="0.7" top="0.75" bottom="0.75" header="0.3" footer="0.3"/>
  <pageSetup paperSize="256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0B797-CAF6-473A-9B53-9EE3C546A950}">
  <dimension ref="A1:O22"/>
  <sheetViews>
    <sheetView tabSelected="1" workbookViewId="0">
      <selection activeCell="K22" sqref="K22"/>
    </sheetView>
  </sheetViews>
  <sheetFormatPr defaultRowHeight="15" x14ac:dyDescent="0.25"/>
  <cols>
    <col min="1" max="1" width="19.42578125" bestFit="1" customWidth="1"/>
    <col min="2" max="2" width="31.7109375" customWidth="1"/>
    <col min="3" max="15" width="14.5703125" customWidth="1"/>
  </cols>
  <sheetData>
    <row r="1" spans="1:15" x14ac:dyDescent="0.25">
      <c r="A1" s="7"/>
      <c r="B1" s="1"/>
      <c r="C1" s="46" t="s">
        <v>20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</row>
    <row r="2" spans="1:15" ht="60.75" thickBot="1" x14ac:dyDescent="0.3">
      <c r="A2" s="7"/>
      <c r="B2" s="1"/>
      <c r="C2" s="23" t="s">
        <v>19</v>
      </c>
      <c r="D2" s="24" t="s">
        <v>15</v>
      </c>
      <c r="E2" s="24" t="s">
        <v>16</v>
      </c>
      <c r="F2" s="24" t="s">
        <v>17</v>
      </c>
      <c r="G2" s="24" t="s">
        <v>23</v>
      </c>
      <c r="H2" s="24" t="s">
        <v>15</v>
      </c>
      <c r="I2" s="24" t="s">
        <v>16</v>
      </c>
      <c r="J2" s="24" t="s">
        <v>17</v>
      </c>
      <c r="K2" s="24" t="s">
        <v>24</v>
      </c>
      <c r="L2" s="24" t="s">
        <v>15</v>
      </c>
      <c r="M2" s="24" t="s">
        <v>16</v>
      </c>
      <c r="N2" s="24" t="s">
        <v>17</v>
      </c>
      <c r="O2" s="25" t="s">
        <v>18</v>
      </c>
    </row>
    <row r="3" spans="1:15" x14ac:dyDescent="0.25">
      <c r="A3" s="42" t="s">
        <v>11</v>
      </c>
      <c r="B3" s="15" t="s">
        <v>14</v>
      </c>
      <c r="C3" s="26">
        <v>11155.92</v>
      </c>
      <c r="D3" s="13">
        <v>11160.09</v>
      </c>
      <c r="E3" s="13">
        <v>11164.26</v>
      </c>
      <c r="F3" s="13">
        <v>11168.43</v>
      </c>
      <c r="G3" s="13">
        <v>11172.17</v>
      </c>
      <c r="H3" s="13">
        <v>11177.17</v>
      </c>
      <c r="I3" s="13">
        <v>11182.17</v>
      </c>
      <c r="J3" s="13">
        <v>11187.17</v>
      </c>
      <c r="K3" s="13">
        <v>11191.68</v>
      </c>
      <c r="L3" s="13">
        <v>11195.54</v>
      </c>
      <c r="M3" s="13">
        <v>11199.77</v>
      </c>
      <c r="N3" s="13">
        <v>11204</v>
      </c>
      <c r="O3" s="18">
        <v>11208.23</v>
      </c>
    </row>
    <row r="4" spans="1:15" x14ac:dyDescent="0.25">
      <c r="A4" s="43"/>
      <c r="B4" s="16" t="s">
        <v>21</v>
      </c>
      <c r="C4" s="19">
        <v>20</v>
      </c>
      <c r="D4" s="11">
        <v>20</v>
      </c>
      <c r="E4" s="11">
        <v>20</v>
      </c>
      <c r="F4" s="11">
        <v>20</v>
      </c>
      <c r="G4" s="11">
        <v>20</v>
      </c>
      <c r="H4" s="11">
        <v>20</v>
      </c>
      <c r="I4" s="11">
        <v>20</v>
      </c>
      <c r="J4" s="11">
        <v>20</v>
      </c>
      <c r="K4" s="11">
        <v>20</v>
      </c>
      <c r="L4" s="11">
        <v>20</v>
      </c>
      <c r="M4" s="11">
        <v>20</v>
      </c>
      <c r="N4" s="11">
        <v>20</v>
      </c>
      <c r="O4" s="12">
        <v>20</v>
      </c>
    </row>
    <row r="5" spans="1:15" x14ac:dyDescent="0.25">
      <c r="A5" s="44"/>
      <c r="B5" s="16" t="s">
        <v>22</v>
      </c>
      <c r="C5" s="27">
        <v>940.27694983181811</v>
      </c>
      <c r="D5" s="14">
        <v>940.2969498318181</v>
      </c>
      <c r="E5" s="14">
        <v>940.31694983181808</v>
      </c>
      <c r="F5" s="14">
        <v>940.34394983181812</v>
      </c>
      <c r="G5" s="14">
        <v>940.36694983181815</v>
      </c>
      <c r="H5" s="14">
        <v>940.40694983181811</v>
      </c>
      <c r="I5" s="14">
        <v>940.44694983181807</v>
      </c>
      <c r="J5" s="14">
        <v>940.48694983181815</v>
      </c>
      <c r="K5" s="14">
        <v>940.52694983181811</v>
      </c>
      <c r="L5" s="14">
        <v>940.56694983181808</v>
      </c>
      <c r="M5" s="14">
        <v>940.60694983181816</v>
      </c>
      <c r="N5" s="14">
        <v>940.65694983181811</v>
      </c>
      <c r="O5" s="28">
        <v>940.70294983181816</v>
      </c>
    </row>
    <row r="6" spans="1:15" x14ac:dyDescent="0.25">
      <c r="A6" s="35" t="s">
        <v>13</v>
      </c>
      <c r="B6" s="16" t="s">
        <v>14</v>
      </c>
      <c r="C6" s="26">
        <v>11162.02</v>
      </c>
      <c r="D6" s="13">
        <f>AVERAGE(C6,E6)</f>
        <v>11166.1875</v>
      </c>
      <c r="E6" s="13">
        <f>AVERAGE(C6,G6)</f>
        <v>11170.355</v>
      </c>
      <c r="F6" s="13">
        <f>AVERAGE(E6,G6)</f>
        <v>11174.522499999999</v>
      </c>
      <c r="G6" s="13">
        <v>11178.69</v>
      </c>
      <c r="H6" s="13">
        <f>AVERAGE(G6,I6)</f>
        <v>11183.69</v>
      </c>
      <c r="I6" s="13">
        <f>AVERAGE(G6,K6)</f>
        <v>11188.69</v>
      </c>
      <c r="J6" s="13">
        <f>AVERAGE(I6,K6)</f>
        <v>11193.69</v>
      </c>
      <c r="K6" s="13">
        <v>11198.69</v>
      </c>
      <c r="L6" s="13">
        <f>AVERAGE(K6,M6)</f>
        <v>11202.920000000002</v>
      </c>
      <c r="M6" s="13">
        <f>AVERAGE(K6,O6)</f>
        <v>11207.150000000001</v>
      </c>
      <c r="N6" s="13">
        <f>AVERAGE(M6,O6)</f>
        <v>11211.380000000001</v>
      </c>
      <c r="O6" s="18">
        <v>11215.61</v>
      </c>
    </row>
    <row r="7" spans="1:15" x14ac:dyDescent="0.25">
      <c r="A7" s="36"/>
      <c r="B7" s="16" t="s">
        <v>21</v>
      </c>
      <c r="C7" s="19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2">
        <v>0</v>
      </c>
    </row>
    <row r="8" spans="1:15" x14ac:dyDescent="0.25">
      <c r="A8" s="45"/>
      <c r="B8" s="16" t="s">
        <v>22</v>
      </c>
      <c r="C8" s="29">
        <v>939.54</v>
      </c>
      <c r="D8" s="30">
        <v>939.56</v>
      </c>
      <c r="E8" s="30">
        <v>939.59</v>
      </c>
      <c r="F8" s="30">
        <v>939.62</v>
      </c>
      <c r="G8" s="30">
        <v>939.65</v>
      </c>
      <c r="H8" s="30">
        <v>939.69</v>
      </c>
      <c r="I8" s="30">
        <v>939.73</v>
      </c>
      <c r="J8" s="30">
        <v>939.78</v>
      </c>
      <c r="K8" s="30">
        <v>939.83</v>
      </c>
      <c r="L8" s="30">
        <v>939.87599999999998</v>
      </c>
      <c r="M8" s="30">
        <v>939.92</v>
      </c>
      <c r="N8" s="30">
        <v>939.97</v>
      </c>
      <c r="O8" s="31">
        <v>940.02</v>
      </c>
    </row>
    <row r="9" spans="1:15" x14ac:dyDescent="0.25">
      <c r="A9" s="35" t="s">
        <v>12</v>
      </c>
      <c r="B9" s="16" t="s">
        <v>14</v>
      </c>
      <c r="C9" s="26">
        <v>11168.41</v>
      </c>
      <c r="D9" s="13">
        <v>11172.58</v>
      </c>
      <c r="E9" s="13">
        <v>11176.75</v>
      </c>
      <c r="F9" s="13">
        <v>11180.91</v>
      </c>
      <c r="G9" s="13">
        <v>11185.54</v>
      </c>
      <c r="H9" s="13">
        <v>11190.54</v>
      </c>
      <c r="I9" s="13">
        <v>11195.54</v>
      </c>
      <c r="J9" s="13">
        <v>11200.54</v>
      </c>
      <c r="K9" s="13">
        <v>11206.06</v>
      </c>
      <c r="L9" s="13">
        <v>11210.68</v>
      </c>
      <c r="M9" s="13">
        <v>11214.91</v>
      </c>
      <c r="N9" s="13">
        <v>11219.14</v>
      </c>
      <c r="O9" s="18">
        <v>11224.19</v>
      </c>
    </row>
    <row r="10" spans="1:15" x14ac:dyDescent="0.25">
      <c r="A10" s="36"/>
      <c r="B10" s="16" t="s">
        <v>21</v>
      </c>
      <c r="C10" s="19">
        <v>20</v>
      </c>
      <c r="D10" s="11">
        <v>20</v>
      </c>
      <c r="E10" s="11">
        <v>20</v>
      </c>
      <c r="F10" s="11">
        <v>20</v>
      </c>
      <c r="G10" s="11">
        <v>20</v>
      </c>
      <c r="H10" s="11">
        <v>20</v>
      </c>
      <c r="I10" s="11">
        <v>20</v>
      </c>
      <c r="J10" s="11">
        <v>20</v>
      </c>
      <c r="K10" s="11">
        <v>20</v>
      </c>
      <c r="L10" s="11">
        <v>20</v>
      </c>
      <c r="M10" s="11">
        <v>20</v>
      </c>
      <c r="N10" s="11">
        <v>20</v>
      </c>
      <c r="O10" s="12">
        <v>20</v>
      </c>
    </row>
    <row r="11" spans="1:15" ht="15.75" thickBot="1" x14ac:dyDescent="0.3">
      <c r="A11" s="37"/>
      <c r="B11" s="17" t="s">
        <v>22</v>
      </c>
      <c r="C11" s="32">
        <v>938.31700000000001</v>
      </c>
      <c r="D11" s="33">
        <v>938.34500000000003</v>
      </c>
      <c r="E11" s="33">
        <v>938.38</v>
      </c>
      <c r="F11" s="33">
        <v>938.41</v>
      </c>
      <c r="G11" s="33">
        <v>938.45</v>
      </c>
      <c r="H11" s="33">
        <v>938.49</v>
      </c>
      <c r="I11" s="33">
        <v>938.54</v>
      </c>
      <c r="J11" s="33">
        <v>938.59</v>
      </c>
      <c r="K11" s="33">
        <v>938.65</v>
      </c>
      <c r="L11" s="33">
        <v>938.7</v>
      </c>
      <c r="M11" s="33">
        <v>938.75</v>
      </c>
      <c r="N11" s="33">
        <v>938.80899999999997</v>
      </c>
      <c r="O11" s="34">
        <v>938.88</v>
      </c>
    </row>
    <row r="17" spans="3:7" x14ac:dyDescent="0.25">
      <c r="C17" s="13">
        <v>11204</v>
      </c>
      <c r="E17" s="13">
        <f>AVERAGE(E16,E18)</f>
        <v>11215.61</v>
      </c>
      <c r="G17" s="13">
        <v>11200.54</v>
      </c>
    </row>
    <row r="18" spans="3:7" x14ac:dyDescent="0.25">
      <c r="C18" s="18">
        <v>11208.23</v>
      </c>
      <c r="E18" s="13">
        <f>AVERAGE(E16,E20)</f>
        <v>11215.61</v>
      </c>
      <c r="G18" s="13">
        <v>11206.06</v>
      </c>
    </row>
    <row r="19" spans="3:7" x14ac:dyDescent="0.25">
      <c r="E19" s="13">
        <f>AVERAGE(E18,E20)</f>
        <v>11215.61</v>
      </c>
      <c r="G19" s="13">
        <v>11210.68</v>
      </c>
    </row>
    <row r="20" spans="3:7" x14ac:dyDescent="0.25">
      <c r="E20" s="18">
        <v>11215.61</v>
      </c>
      <c r="G20" s="13">
        <v>11214.91</v>
      </c>
    </row>
    <row r="21" spans="3:7" x14ac:dyDescent="0.25">
      <c r="G21" s="13">
        <v>11219.14</v>
      </c>
    </row>
    <row r="22" spans="3:7" x14ac:dyDescent="0.25">
      <c r="G22" s="18">
        <v>11224.19</v>
      </c>
    </row>
  </sheetData>
  <mergeCells count="4">
    <mergeCell ref="C1:O1"/>
    <mergeCell ref="A3:A5"/>
    <mergeCell ref="A6:A8"/>
    <mergeCell ref="A9:A11"/>
  </mergeCells>
  <pageMargins left="0.7" right="0.7" top="0.75" bottom="0.75" header="0.3" footer="0.3"/>
  <pageSetup paperSize="256"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DeckDesign</vt:lpstr>
      <vt:lpstr>DeckSurfElev</vt:lpstr>
      <vt:lpstr>1588</vt:lpstr>
      <vt:lpstr>1329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 Freeman</dc:creator>
  <cp:lastModifiedBy>Freeman, Garret</cp:lastModifiedBy>
  <dcterms:created xsi:type="dcterms:W3CDTF">2020-09-03T18:23:10Z</dcterms:created>
  <dcterms:modified xsi:type="dcterms:W3CDTF">2025-10-27T12:20:47Z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