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N10" i="1" l="1"/>
  <c r="O10" i="1"/>
  <c r="P10" i="1"/>
  <c r="Q10" i="1"/>
  <c r="R10" i="1"/>
  <c r="S10" i="1"/>
  <c r="N11" i="1"/>
  <c r="O11" i="1"/>
  <c r="P11" i="1"/>
  <c r="Q11" i="1"/>
  <c r="R11" i="1"/>
  <c r="S11" i="1"/>
  <c r="N23" i="1"/>
  <c r="O23" i="1"/>
  <c r="P23" i="1"/>
  <c r="Q23" i="1"/>
  <c r="R23" i="1"/>
  <c r="S23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D244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D165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D86" i="1"/>
  <c r="AE84" i="1"/>
  <c r="AD84" i="1"/>
  <c r="AC84" i="1"/>
  <c r="AB84" i="1"/>
  <c r="AA84" i="1"/>
  <c r="Z84" i="1"/>
  <c r="Y84" i="1"/>
  <c r="X84" i="1"/>
  <c r="W84" i="1"/>
  <c r="V84" i="1"/>
  <c r="U84" i="1"/>
  <c r="T84" i="1"/>
  <c r="O84" i="1"/>
  <c r="AE23" i="1"/>
  <c r="AD23" i="1"/>
  <c r="AC23" i="1"/>
  <c r="AB23" i="1"/>
  <c r="AA23" i="1"/>
  <c r="Z23" i="1"/>
  <c r="Y23" i="1"/>
  <c r="X23" i="1"/>
  <c r="W23" i="1"/>
  <c r="V23" i="1"/>
  <c r="U23" i="1"/>
  <c r="T23" i="1"/>
  <c r="S84" i="1"/>
  <c r="R84" i="1"/>
  <c r="Q84" i="1"/>
  <c r="P84" i="1"/>
  <c r="N84" i="1"/>
  <c r="M23" i="1"/>
  <c r="M84" i="1" s="1"/>
  <c r="L23" i="1"/>
  <c r="L84" i="1" s="1"/>
  <c r="K23" i="1"/>
  <c r="K84" i="1" s="1"/>
  <c r="AE11" i="1"/>
  <c r="AD11" i="1"/>
  <c r="AC11" i="1"/>
  <c r="AB11" i="1"/>
  <c r="AA11" i="1"/>
  <c r="Z11" i="1"/>
  <c r="Y11" i="1"/>
  <c r="X11" i="1"/>
  <c r="W11" i="1"/>
  <c r="V11" i="1"/>
  <c r="U11" i="1"/>
  <c r="T11" i="1"/>
  <c r="M11" i="1"/>
  <c r="L11" i="1"/>
  <c r="K11" i="1"/>
  <c r="AE10" i="1"/>
  <c r="AD10" i="1"/>
  <c r="AC10" i="1"/>
  <c r="AB10" i="1"/>
  <c r="AA10" i="1"/>
  <c r="Z10" i="1"/>
  <c r="Y10" i="1"/>
  <c r="X10" i="1"/>
  <c r="W10" i="1"/>
  <c r="V10" i="1"/>
  <c r="U10" i="1"/>
  <c r="T10" i="1"/>
  <c r="M10" i="1"/>
  <c r="L10" i="1"/>
  <c r="K10" i="1"/>
  <c r="D7" i="1"/>
</calcChain>
</file>

<file path=xl/sharedStrings.xml><?xml version="1.0" encoding="utf-8"?>
<sst xmlns="http://schemas.openxmlformats.org/spreadsheetml/2006/main" count="56" uniqueCount="26">
  <si>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</si>
  <si>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</si>
  <si>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</si>
  <si>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</si>
  <si>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</si>
  <si>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</si>
  <si>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</si>
  <si>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</si>
  <si>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</si>
  <si>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</si>
  <si>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</si>
  <si>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</si>
  <si>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</si>
  <si>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</si>
  <si>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</si>
  <si>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</si>
  <si>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</si>
  <si>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</si>
  <si>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</si>
  <si>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</si>
  <si>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</si>
  <si>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BEGIN</t>
  </si>
  <si>
    <t>END</t>
  </si>
  <si>
    <t>605e11110</t>
  </si>
  <si>
    <t>605e13300</t>
  </si>
  <si>
    <t>611e01500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</si>
</sst>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Youngstown\lib\OHDOT%20Cadig%20and%20GenSum\GenSum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C70" zoomScale="130" zoomScaleNormal="130" workbookViewId="0">
      <selection activeCell="C25" sqref="A25:XFD8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63">
        <f>AG7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/>
      <c r="D8" s="64" t="s">
        <v>9</v>
      </c>
      <c r="E8" s="64"/>
      <c r="F8" s="64"/>
      <c r="G8" s="64"/>
      <c r="H8" s="64"/>
      <c r="I8" s="64"/>
      <c r="J8" s="64"/>
      <c r="K8" s="31" t="s">
        <v>23</v>
      </c>
      <c r="L8" s="31" t="s">
        <v>24</v>
      </c>
      <c r="M8" s="31" t="s">
        <v>25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50" t="s">
        <v>10</v>
      </c>
      <c r="E9" s="50"/>
      <c r="F9" s="50"/>
      <c r="G9" s="50"/>
      <c r="H9" s="50"/>
      <c r="I9" s="50"/>
      <c r="J9" s="50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38" t="s">
        <v>12</v>
      </c>
      <c r="D10" s="51" t="s">
        <v>0</v>
      </c>
      <c r="E10" s="51" t="s">
        <v>1</v>
      </c>
      <c r="F10" s="54" t="s">
        <v>2</v>
      </c>
      <c r="G10" s="55"/>
      <c r="H10" s="55"/>
      <c r="I10" s="55"/>
      <c r="J10" s="56"/>
      <c r="K10" s="8" t="str">
        <f t="shared" ref="K10:AE10" si="0">IF(OR(TRIM(K8)=0,TRIM(K8)=""),"",IF(IFERROR(TRIM(INDEX(QryItemNamed,MATCH(TRIM(K8),ITEM,0),2)),"")="Y","SPECIAL",LEFT(IFERROR(TRIM(INDEX(ITEM,MATCH(TRIM(K8),ITEM,0))),""),3)))</f>
        <v>605</v>
      </c>
      <c r="L10" s="9" t="str">
        <f t="shared" si="0"/>
        <v>605</v>
      </c>
      <c r="M10" s="9" t="str">
        <f t="shared" si="0"/>
        <v>611</v>
      </c>
      <c r="N10" s="9" t="str">
        <f t="shared" si="0"/>
        <v/>
      </c>
      <c r="O10" s="9" t="str">
        <f t="shared" si="0"/>
        <v/>
      </c>
      <c r="P10" s="9" t="str">
        <f t="shared" si="0"/>
        <v/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39"/>
      <c r="D11" s="52"/>
      <c r="E11" s="52"/>
      <c r="F11" s="57"/>
      <c r="G11" s="58"/>
      <c r="H11" s="58"/>
      <c r="I11" s="58"/>
      <c r="J11" s="59"/>
      <c r="K11" s="4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6" SHALLOW PIPE UNDERDRAINS WITH GEOTEXTILE FABRIC</v>
      </c>
      <c r="L11" s="49" t="str">
        <f t="shared" si="1"/>
        <v>6" UNCLASSIFIED PIPE UNDERDRAINS</v>
      </c>
      <c r="M11" s="49" t="str">
        <f t="shared" si="1"/>
        <v>6" CONDUIT, TYPE F</v>
      </c>
      <c r="N11" s="49" t="str">
        <f t="shared" si="1"/>
        <v/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39"/>
      <c r="D12" s="52"/>
      <c r="E12" s="52"/>
      <c r="F12" s="57"/>
      <c r="G12" s="58"/>
      <c r="H12" s="58"/>
      <c r="I12" s="58"/>
      <c r="J12" s="59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7"/>
      <c r="G13" s="58"/>
      <c r="H13" s="58"/>
      <c r="I13" s="58"/>
      <c r="J13" s="59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7"/>
      <c r="G14" s="58"/>
      <c r="H14" s="58"/>
      <c r="I14" s="58"/>
      <c r="J14" s="59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7"/>
      <c r="G15" s="58"/>
      <c r="H15" s="58"/>
      <c r="I15" s="58"/>
      <c r="J15" s="59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7"/>
      <c r="G16" s="58"/>
      <c r="H16" s="58"/>
      <c r="I16" s="58"/>
      <c r="J16" s="59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39"/>
      <c r="D17" s="52"/>
      <c r="E17" s="52"/>
      <c r="F17" s="57"/>
      <c r="G17" s="58"/>
      <c r="H17" s="58"/>
      <c r="I17" s="58"/>
      <c r="J17" s="5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39"/>
      <c r="D18" s="52"/>
      <c r="E18" s="52"/>
      <c r="F18" s="57"/>
      <c r="G18" s="58"/>
      <c r="H18" s="58"/>
      <c r="I18" s="58"/>
      <c r="J18" s="59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39"/>
      <c r="D19" s="52"/>
      <c r="E19" s="52"/>
      <c r="F19" s="57"/>
      <c r="G19" s="58"/>
      <c r="H19" s="58"/>
      <c r="I19" s="58"/>
      <c r="J19" s="59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39"/>
      <c r="D20" s="52"/>
      <c r="E20" s="52"/>
      <c r="F20" s="57"/>
      <c r="G20" s="58"/>
      <c r="H20" s="58"/>
      <c r="I20" s="58"/>
      <c r="J20" s="59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39"/>
      <c r="D21" s="52"/>
      <c r="E21" s="52"/>
      <c r="F21" s="57"/>
      <c r="G21" s="58"/>
      <c r="H21" s="58"/>
      <c r="I21" s="58"/>
      <c r="J21" s="59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39"/>
      <c r="D22" s="52"/>
      <c r="E22" s="52"/>
      <c r="F22" s="57"/>
      <c r="G22" s="58"/>
      <c r="H22" s="58"/>
      <c r="I22" s="58"/>
      <c r="J22" s="59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40"/>
      <c r="D23" s="53"/>
      <c r="E23" s="53"/>
      <c r="F23" s="60"/>
      <c r="G23" s="61"/>
      <c r="H23" s="61"/>
      <c r="I23" s="61"/>
      <c r="J23" s="62"/>
      <c r="K23" s="10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1" t="str">
        <f t="shared" si="2"/>
        <v>FT</v>
      </c>
      <c r="M23" s="11" t="str">
        <f t="shared" si="2"/>
        <v>FT</v>
      </c>
      <c r="N23" s="11" t="str">
        <f t="shared" si="2"/>
        <v/>
      </c>
      <c r="O23" s="11" t="str">
        <f t="shared" si="2"/>
        <v/>
      </c>
      <c r="P23" s="11" t="str">
        <f t="shared" si="2"/>
        <v/>
      </c>
      <c r="Q23" s="11" t="str">
        <f t="shared" si="2"/>
        <v/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 t="s">
        <v>21</v>
      </c>
      <c r="G24" s="14"/>
      <c r="H24" s="15" t="s">
        <v>3</v>
      </c>
      <c r="I24" s="13" t="s">
        <v>22</v>
      </c>
      <c r="J24" s="16"/>
      <c r="K24" s="14">
        <v>924</v>
      </c>
      <c r="L24" s="15">
        <v>75</v>
      </c>
      <c r="M24" s="15">
        <v>75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/>
      <c r="F25" s="18"/>
      <c r="G25" s="19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/>
      <c r="G27" s="19"/>
      <c r="H27" s="20"/>
      <c r="I27" s="18"/>
      <c r="J27" s="21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18"/>
      <c r="G28" s="19"/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41" t="s">
        <v>4</v>
      </c>
      <c r="E84" s="42"/>
      <c r="F84" s="42"/>
      <c r="G84" s="42"/>
      <c r="H84" s="42"/>
      <c r="I84" s="42"/>
      <c r="J84" s="43"/>
      <c r="K84" s="22">
        <f>IF(K8="","",IF(K23="",IF(SUM(COUNTIF(K24:K83,"LS")+COUNTIF(K24:K83,"LUMP"))&gt;0,"LS",""),IF(SUM(K24:K83)&gt;0,ROUNDUP(SUM(K24:K83),0),"")))</f>
        <v>924</v>
      </c>
      <c r="L84" s="22">
        <f t="shared" ref="L84:AE84" si="3">IF(L8="","",IF(L23="",IF(SUM(COUNTIF(L24:L83,"LS")+COUNTIF(L24:L83,"LUMP"))&gt;0,"LS",""),IF(SUM(L24:L83)&gt;0,ROUNDUP(SUM(L24:L83),0),"")))</f>
        <v>75</v>
      </c>
      <c r="M84" s="22">
        <f t="shared" si="3"/>
        <v>75</v>
      </c>
      <c r="N84" s="22" t="str">
        <f t="shared" si="3"/>
        <v/>
      </c>
      <c r="O84" s="22" t="str">
        <f t="shared" si="3"/>
        <v/>
      </c>
      <c r="P84" s="22" t="str">
        <f t="shared" si="3"/>
        <v/>
      </c>
      <c r="Q84" s="22" t="str">
        <f t="shared" si="3"/>
        <v/>
      </c>
      <c r="R84" s="22" t="str">
        <f t="shared" si="3"/>
        <v/>
      </c>
      <c r="S84" s="22" t="str">
        <f t="shared" si="3"/>
        <v/>
      </c>
      <c r="T84" s="22" t="str">
        <f t="shared" si="3"/>
        <v/>
      </c>
      <c r="U84" s="22" t="str">
        <f t="shared" si="3"/>
        <v/>
      </c>
      <c r="V84" s="22" t="str">
        <f t="shared" si="3"/>
        <v/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63">
        <f>D7+1</f>
        <v>2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36"/>
      <c r="D87" s="64" t="s">
        <v>9</v>
      </c>
      <c r="E87" s="64"/>
      <c r="F87" s="64"/>
      <c r="G87" s="64"/>
      <c r="H87" s="64"/>
      <c r="I87" s="64"/>
      <c r="J87" s="64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50" t="s">
        <v>10</v>
      </c>
      <c r="E88" s="50"/>
      <c r="F88" s="50"/>
      <c r="G88" s="50"/>
      <c r="H88" s="50"/>
      <c r="I88" s="50"/>
      <c r="J88" s="5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38" t="s">
        <v>12</v>
      </c>
      <c r="D89" s="51" t="s">
        <v>0</v>
      </c>
      <c r="E89" s="51" t="s">
        <v>1</v>
      </c>
      <c r="F89" s="54" t="s">
        <v>2</v>
      </c>
      <c r="G89" s="55"/>
      <c r="H89" s="55"/>
      <c r="I89" s="55"/>
      <c r="J89" s="56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39"/>
      <c r="D90" s="52"/>
      <c r="E90" s="52"/>
      <c r="F90" s="57"/>
      <c r="G90" s="58"/>
      <c r="H90" s="58"/>
      <c r="I90" s="58"/>
      <c r="J90" s="59"/>
      <c r="K90" s="48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47" t="str">
        <f t="shared" si="5"/>
        <v/>
      </c>
      <c r="P90" s="47" t="str">
        <f t="shared" si="5"/>
        <v/>
      </c>
      <c r="Q90" s="47" t="str">
        <f t="shared" si="5"/>
        <v/>
      </c>
      <c r="R90" s="47" t="str">
        <f t="shared" si="5"/>
        <v/>
      </c>
      <c r="S90" s="47" t="str">
        <f t="shared" si="5"/>
        <v/>
      </c>
      <c r="T90" s="47" t="str">
        <f t="shared" si="5"/>
        <v/>
      </c>
      <c r="U90" s="47" t="str">
        <f t="shared" si="5"/>
        <v/>
      </c>
      <c r="V90" s="47" t="str">
        <f t="shared" si="5"/>
        <v/>
      </c>
      <c r="W90" s="47" t="str">
        <f t="shared" si="5"/>
        <v/>
      </c>
      <c r="X90" s="47" t="str">
        <f t="shared" si="5"/>
        <v/>
      </c>
      <c r="Y90" s="47" t="str">
        <f t="shared" si="5"/>
        <v/>
      </c>
      <c r="Z90" s="47" t="str">
        <f t="shared" si="5"/>
        <v/>
      </c>
      <c r="AA90" s="44" t="str">
        <f t="shared" si="5"/>
        <v/>
      </c>
      <c r="AB90" s="47" t="str">
        <f t="shared" si="5"/>
        <v/>
      </c>
      <c r="AC90" s="47" t="str">
        <f t="shared" si="5"/>
        <v/>
      </c>
      <c r="AD90" s="47" t="str">
        <f t="shared" si="5"/>
        <v/>
      </c>
      <c r="AE90" s="47" t="str">
        <f t="shared" si="5"/>
        <v/>
      </c>
    </row>
    <row r="91" spans="2:31" ht="12.75" customHeight="1" x14ac:dyDescent="0.2">
      <c r="B91" s="39"/>
      <c r="D91" s="52"/>
      <c r="E91" s="52"/>
      <c r="F91" s="57"/>
      <c r="G91" s="58"/>
      <c r="H91" s="58"/>
      <c r="I91" s="58"/>
      <c r="J91" s="59"/>
      <c r="K91" s="48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5"/>
      <c r="AB91" s="47"/>
      <c r="AC91" s="47"/>
      <c r="AD91" s="47"/>
      <c r="AE91" s="47"/>
    </row>
    <row r="92" spans="2:31" ht="12.75" customHeight="1" x14ac:dyDescent="0.2">
      <c r="B92" s="39"/>
      <c r="D92" s="52"/>
      <c r="E92" s="52"/>
      <c r="F92" s="57"/>
      <c r="G92" s="58"/>
      <c r="H92" s="58"/>
      <c r="I92" s="58"/>
      <c r="J92" s="59"/>
      <c r="K92" s="48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5"/>
      <c r="AB92" s="47"/>
      <c r="AC92" s="47"/>
      <c r="AD92" s="47"/>
      <c r="AE92" s="47"/>
    </row>
    <row r="93" spans="2:31" ht="12.75" customHeight="1" x14ac:dyDescent="0.2">
      <c r="B93" s="39"/>
      <c r="D93" s="52"/>
      <c r="E93" s="52"/>
      <c r="F93" s="57"/>
      <c r="G93" s="58"/>
      <c r="H93" s="58"/>
      <c r="I93" s="58"/>
      <c r="J93" s="59"/>
      <c r="K93" s="48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5"/>
      <c r="AB93" s="47"/>
      <c r="AC93" s="47"/>
      <c r="AD93" s="47"/>
      <c r="AE93" s="47"/>
    </row>
    <row r="94" spans="2:31" ht="12.75" customHeight="1" x14ac:dyDescent="0.2">
      <c r="B94" s="39"/>
      <c r="D94" s="52"/>
      <c r="E94" s="52"/>
      <c r="F94" s="57"/>
      <c r="G94" s="58"/>
      <c r="H94" s="58"/>
      <c r="I94" s="58"/>
      <c r="J94" s="59"/>
      <c r="K94" s="48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5"/>
      <c r="AB94" s="47"/>
      <c r="AC94" s="47"/>
      <c r="AD94" s="47"/>
      <c r="AE94" s="47"/>
    </row>
    <row r="95" spans="2:31" ht="12.75" customHeight="1" x14ac:dyDescent="0.2">
      <c r="B95" s="39"/>
      <c r="D95" s="52"/>
      <c r="E95" s="52"/>
      <c r="F95" s="57"/>
      <c r="G95" s="58"/>
      <c r="H95" s="58"/>
      <c r="I95" s="58"/>
      <c r="J95" s="59"/>
      <c r="K95" s="48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5"/>
      <c r="AB95" s="47"/>
      <c r="AC95" s="47"/>
      <c r="AD95" s="47"/>
      <c r="AE95" s="47"/>
    </row>
    <row r="96" spans="2:31" ht="12.75" customHeight="1" x14ac:dyDescent="0.2">
      <c r="B96" s="39"/>
      <c r="D96" s="52"/>
      <c r="E96" s="52"/>
      <c r="F96" s="57"/>
      <c r="G96" s="58"/>
      <c r="H96" s="58"/>
      <c r="I96" s="58"/>
      <c r="J96" s="59"/>
      <c r="K96" s="48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5"/>
      <c r="AB96" s="47"/>
      <c r="AC96" s="47"/>
      <c r="AD96" s="47"/>
      <c r="AE96" s="47"/>
    </row>
    <row r="97" spans="2:31" ht="12.75" customHeight="1" x14ac:dyDescent="0.2">
      <c r="B97" s="39"/>
      <c r="D97" s="52"/>
      <c r="E97" s="52"/>
      <c r="F97" s="57"/>
      <c r="G97" s="58"/>
      <c r="H97" s="58"/>
      <c r="I97" s="58"/>
      <c r="J97" s="59"/>
      <c r="K97" s="48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5"/>
      <c r="AB97" s="47"/>
      <c r="AC97" s="47"/>
      <c r="AD97" s="47"/>
      <c r="AE97" s="47"/>
    </row>
    <row r="98" spans="2:31" ht="12.75" customHeight="1" x14ac:dyDescent="0.2">
      <c r="B98" s="39"/>
      <c r="D98" s="52"/>
      <c r="E98" s="52"/>
      <c r="F98" s="57"/>
      <c r="G98" s="58"/>
      <c r="H98" s="58"/>
      <c r="I98" s="58"/>
      <c r="J98" s="59"/>
      <c r="K98" s="48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5"/>
      <c r="AB98" s="47"/>
      <c r="AC98" s="47"/>
      <c r="AD98" s="47"/>
      <c r="AE98" s="47"/>
    </row>
    <row r="99" spans="2:31" ht="12.75" customHeight="1" x14ac:dyDescent="0.2">
      <c r="B99" s="39"/>
      <c r="D99" s="52"/>
      <c r="E99" s="52"/>
      <c r="F99" s="57"/>
      <c r="G99" s="58"/>
      <c r="H99" s="58"/>
      <c r="I99" s="58"/>
      <c r="J99" s="59"/>
      <c r="K99" s="48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5"/>
      <c r="AB99" s="47"/>
      <c r="AC99" s="47"/>
      <c r="AD99" s="47"/>
      <c r="AE99" s="47"/>
    </row>
    <row r="100" spans="2:31" ht="12.75" customHeight="1" x14ac:dyDescent="0.2">
      <c r="B100" s="39"/>
      <c r="D100" s="52"/>
      <c r="E100" s="52"/>
      <c r="F100" s="57"/>
      <c r="G100" s="58"/>
      <c r="H100" s="58"/>
      <c r="I100" s="58"/>
      <c r="J100" s="59"/>
      <c r="K100" s="48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5"/>
      <c r="AB100" s="47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57"/>
      <c r="G101" s="58"/>
      <c r="H101" s="58"/>
      <c r="I101" s="58"/>
      <c r="J101" s="59"/>
      <c r="K101" s="48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6"/>
      <c r="AB101" s="47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60"/>
      <c r="G102" s="61"/>
      <c r="H102" s="61"/>
      <c r="I102" s="61"/>
      <c r="J102" s="62"/>
      <c r="K102" s="10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41" t="s">
        <v>4</v>
      </c>
      <c r="E163" s="42"/>
      <c r="F163" s="42"/>
      <c r="G163" s="42"/>
      <c r="H163" s="42"/>
      <c r="I163" s="42"/>
      <c r="J163" s="43"/>
      <c r="K163" s="22" t="str">
        <f t="shared" ref="K163:AE163" si="7">IF(K87="","",IF(K102="",IF(SUM(COUNTIF(K103:K162,"LS")+COUNTIF(K103:K162,"LUMP"))&gt;0,"LS",""),IF(SUM(K103:K162)&gt;0,ROUNDUP(SUM(K103:K162),0),"")))</f>
        <v/>
      </c>
      <c r="L163" s="22" t="str">
        <f t="shared" si="7"/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63">
        <f>D86+1</f>
        <v>3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36"/>
      <c r="D166" s="64" t="s">
        <v>9</v>
      </c>
      <c r="E166" s="64"/>
      <c r="F166" s="64"/>
      <c r="G166" s="64"/>
      <c r="H166" s="64"/>
      <c r="I166" s="64"/>
      <c r="J166" s="64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50" t="s">
        <v>10</v>
      </c>
      <c r="E167" s="50"/>
      <c r="F167" s="50"/>
      <c r="G167" s="50"/>
      <c r="H167" s="50"/>
      <c r="I167" s="50"/>
      <c r="J167" s="5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38" t="s">
        <v>12</v>
      </c>
      <c r="D168" s="51" t="s">
        <v>0</v>
      </c>
      <c r="E168" s="51" t="s">
        <v>1</v>
      </c>
      <c r="F168" s="54" t="s">
        <v>2</v>
      </c>
      <c r="G168" s="55"/>
      <c r="H168" s="55"/>
      <c r="I168" s="55"/>
      <c r="J168" s="56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39"/>
      <c r="D169" s="52"/>
      <c r="E169" s="52"/>
      <c r="F169" s="57"/>
      <c r="G169" s="58"/>
      <c r="H169" s="58"/>
      <c r="I169" s="58"/>
      <c r="J169" s="59"/>
      <c r="K169" s="48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47" t="str">
        <f t="shared" si="9"/>
        <v/>
      </c>
      <c r="P169" s="47" t="str">
        <f t="shared" si="9"/>
        <v/>
      </c>
      <c r="Q169" s="47" t="str">
        <f t="shared" si="9"/>
        <v/>
      </c>
      <c r="R169" s="47" t="str">
        <f t="shared" si="9"/>
        <v/>
      </c>
      <c r="S169" s="47" t="str">
        <f t="shared" si="9"/>
        <v/>
      </c>
      <c r="T169" s="47" t="str">
        <f t="shared" si="9"/>
        <v/>
      </c>
      <c r="U169" s="47" t="str">
        <f t="shared" si="9"/>
        <v/>
      </c>
      <c r="V169" s="47" t="str">
        <f t="shared" si="9"/>
        <v/>
      </c>
      <c r="W169" s="47" t="str">
        <f t="shared" si="9"/>
        <v/>
      </c>
      <c r="X169" s="47" t="str">
        <f t="shared" si="9"/>
        <v/>
      </c>
      <c r="Y169" s="47" t="str">
        <f t="shared" si="9"/>
        <v/>
      </c>
      <c r="Z169" s="47" t="str">
        <f t="shared" si="9"/>
        <v/>
      </c>
      <c r="AA169" s="44" t="str">
        <f t="shared" si="9"/>
        <v/>
      </c>
      <c r="AB169" s="47" t="str">
        <f t="shared" si="9"/>
        <v/>
      </c>
      <c r="AC169" s="47" t="str">
        <f t="shared" si="9"/>
        <v/>
      </c>
      <c r="AD169" s="47" t="str">
        <f t="shared" si="9"/>
        <v/>
      </c>
      <c r="AE169" s="47" t="str">
        <f t="shared" si="9"/>
        <v/>
      </c>
    </row>
    <row r="170" spans="2:31" ht="12.75" customHeight="1" x14ac:dyDescent="0.2">
      <c r="B170" s="39"/>
      <c r="D170" s="52"/>
      <c r="E170" s="52"/>
      <c r="F170" s="57"/>
      <c r="G170" s="58"/>
      <c r="H170" s="58"/>
      <c r="I170" s="58"/>
      <c r="J170" s="59"/>
      <c r="K170" s="48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5"/>
      <c r="AB170" s="47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57"/>
      <c r="G171" s="58"/>
      <c r="H171" s="58"/>
      <c r="I171" s="58"/>
      <c r="J171" s="59"/>
      <c r="K171" s="48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5"/>
      <c r="AB171" s="47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57"/>
      <c r="G172" s="58"/>
      <c r="H172" s="58"/>
      <c r="I172" s="58"/>
      <c r="J172" s="59"/>
      <c r="K172" s="48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5"/>
      <c r="AB172" s="47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57"/>
      <c r="G173" s="58"/>
      <c r="H173" s="58"/>
      <c r="I173" s="58"/>
      <c r="J173" s="59"/>
      <c r="K173" s="48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5"/>
      <c r="AB173" s="47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57"/>
      <c r="G174" s="58"/>
      <c r="H174" s="58"/>
      <c r="I174" s="58"/>
      <c r="J174" s="59"/>
      <c r="K174" s="48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5"/>
      <c r="AB174" s="47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57"/>
      <c r="G175" s="58"/>
      <c r="H175" s="58"/>
      <c r="I175" s="58"/>
      <c r="J175" s="59"/>
      <c r="K175" s="48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5"/>
      <c r="AB175" s="47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57"/>
      <c r="G176" s="58"/>
      <c r="H176" s="58"/>
      <c r="I176" s="58"/>
      <c r="J176" s="59"/>
      <c r="K176" s="48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5"/>
      <c r="AB176" s="47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57"/>
      <c r="G177" s="58"/>
      <c r="H177" s="58"/>
      <c r="I177" s="58"/>
      <c r="J177" s="59"/>
      <c r="K177" s="48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5"/>
      <c r="AB177" s="47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57"/>
      <c r="G178" s="58"/>
      <c r="H178" s="58"/>
      <c r="I178" s="58"/>
      <c r="J178" s="59"/>
      <c r="K178" s="48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5"/>
      <c r="AB178" s="47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57"/>
      <c r="G179" s="58"/>
      <c r="H179" s="58"/>
      <c r="I179" s="58"/>
      <c r="J179" s="59"/>
      <c r="K179" s="48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5"/>
      <c r="AB179" s="47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57"/>
      <c r="G180" s="58"/>
      <c r="H180" s="58"/>
      <c r="I180" s="58"/>
      <c r="J180" s="59"/>
      <c r="K180" s="48"/>
      <c r="L180" s="49"/>
      <c r="M180" s="49"/>
      <c r="N180" s="49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6"/>
      <c r="AB180" s="47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60"/>
      <c r="G181" s="61"/>
      <c r="H181" s="61"/>
      <c r="I181" s="61"/>
      <c r="J181" s="62"/>
      <c r="K181" s="10" t="str">
        <f t="shared" ref="K181:AE181" si="10">IF(OR(TRIM(K166)=0,TRIM(K166)=""),"",IF(IFERROR(TRIM(INDEX(QryItemNamed,MATCH(TRIM(K166),ITEM,0),3)),"")="LS","",IFERROR(TRIM(INDEX(QryItemNamed,MATCH(TRIM(K166),ITEM,0),3)),"")))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41" t="s">
        <v>4</v>
      </c>
      <c r="E242" s="42"/>
      <c r="F242" s="42"/>
      <c r="G242" s="42"/>
      <c r="H242" s="42"/>
      <c r="I242" s="42"/>
      <c r="J242" s="43"/>
      <c r="K242" s="22" t="str">
        <f t="shared" ref="K242:AE242" si="11">IF(K166="","",IF(K181="",IF(SUM(COUNTIF(K182:K241,"LS")+COUNTIF(K182:K241,"LUMP"))&gt;0,"LS",""),IF(SUM(K182:K241)&gt;0,ROUNDUP(SUM(K182:K241),0),"")))</f>
        <v/>
      </c>
      <c r="L242" s="22" t="str">
        <f t="shared" si="11"/>
        <v/>
      </c>
      <c r="M242" s="22" t="str">
        <f t="shared" si="11"/>
        <v/>
      </c>
      <c r="N242" s="22" t="str">
        <f t="shared" si="11"/>
        <v/>
      </c>
      <c r="O242" s="22" t="str">
        <f t="shared" si="11"/>
        <v/>
      </c>
      <c r="P242" s="22" t="str">
        <f t="shared" si="11"/>
        <v/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 t="str">
        <f t="shared" si="11"/>
        <v/>
      </c>
      <c r="U242" s="22" t="str">
        <f t="shared" si="11"/>
        <v/>
      </c>
      <c r="V242" s="22" t="str">
        <f t="shared" si="11"/>
        <v/>
      </c>
      <c r="W242" s="22" t="str">
        <f t="shared" si="11"/>
        <v/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63">
        <f>D165+1</f>
        <v>4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36"/>
      <c r="D245" s="64" t="s">
        <v>9</v>
      </c>
      <c r="E245" s="64"/>
      <c r="F245" s="64"/>
      <c r="G245" s="64"/>
      <c r="H245" s="64"/>
      <c r="I245" s="64"/>
      <c r="J245" s="64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50" t="s">
        <v>10</v>
      </c>
      <c r="E246" s="50"/>
      <c r="F246" s="50"/>
      <c r="G246" s="50"/>
      <c r="H246" s="50"/>
      <c r="I246" s="50"/>
      <c r="J246" s="5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38" t="s">
        <v>12</v>
      </c>
      <c r="D247" s="51" t="s">
        <v>0</v>
      </c>
      <c r="E247" s="51" t="s">
        <v>1</v>
      </c>
      <c r="F247" s="54" t="s">
        <v>2</v>
      </c>
      <c r="G247" s="55"/>
      <c r="H247" s="55"/>
      <c r="I247" s="55"/>
      <c r="J247" s="56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39"/>
      <c r="D248" s="52"/>
      <c r="E248" s="52"/>
      <c r="F248" s="57"/>
      <c r="G248" s="58"/>
      <c r="H248" s="58"/>
      <c r="I248" s="58"/>
      <c r="J248" s="59"/>
      <c r="K248" s="48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47" t="str">
        <f t="shared" si="13"/>
        <v/>
      </c>
      <c r="P248" s="47" t="str">
        <f t="shared" si="13"/>
        <v/>
      </c>
      <c r="Q248" s="47" t="str">
        <f t="shared" si="13"/>
        <v/>
      </c>
      <c r="R248" s="47" t="str">
        <f t="shared" si="13"/>
        <v/>
      </c>
      <c r="S248" s="47" t="str">
        <f t="shared" si="13"/>
        <v/>
      </c>
      <c r="T248" s="47" t="str">
        <f t="shared" si="13"/>
        <v/>
      </c>
      <c r="U248" s="47" t="str">
        <f t="shared" si="13"/>
        <v/>
      </c>
      <c r="V248" s="47" t="str">
        <f t="shared" si="13"/>
        <v/>
      </c>
      <c r="W248" s="47" t="str">
        <f t="shared" si="13"/>
        <v/>
      </c>
      <c r="X248" s="47" t="str">
        <f t="shared" si="13"/>
        <v/>
      </c>
      <c r="Y248" s="47" t="str">
        <f t="shared" si="13"/>
        <v/>
      </c>
      <c r="Z248" s="47" t="str">
        <f t="shared" si="13"/>
        <v/>
      </c>
      <c r="AA248" s="44" t="str">
        <f t="shared" si="13"/>
        <v/>
      </c>
      <c r="AB248" s="47" t="str">
        <f t="shared" si="13"/>
        <v/>
      </c>
      <c r="AC248" s="47" t="str">
        <f t="shared" si="13"/>
        <v/>
      </c>
      <c r="AD248" s="47" t="str">
        <f t="shared" si="13"/>
        <v/>
      </c>
      <c r="AE248" s="47" t="str">
        <f t="shared" si="13"/>
        <v/>
      </c>
    </row>
    <row r="249" spans="2:31" ht="12.75" customHeight="1" x14ac:dyDescent="0.2">
      <c r="B249" s="39"/>
      <c r="D249" s="52"/>
      <c r="E249" s="52"/>
      <c r="F249" s="57"/>
      <c r="G249" s="58"/>
      <c r="H249" s="58"/>
      <c r="I249" s="58"/>
      <c r="J249" s="59"/>
      <c r="K249" s="48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5"/>
      <c r="AB249" s="47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57"/>
      <c r="G250" s="58"/>
      <c r="H250" s="58"/>
      <c r="I250" s="58"/>
      <c r="J250" s="59"/>
      <c r="K250" s="48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5"/>
      <c r="AB250" s="47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57"/>
      <c r="G251" s="58"/>
      <c r="H251" s="58"/>
      <c r="I251" s="58"/>
      <c r="J251" s="59"/>
      <c r="K251" s="48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5"/>
      <c r="AB251" s="47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57"/>
      <c r="G252" s="58"/>
      <c r="H252" s="58"/>
      <c r="I252" s="58"/>
      <c r="J252" s="59"/>
      <c r="K252" s="48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5"/>
      <c r="AB252" s="47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57"/>
      <c r="G253" s="58"/>
      <c r="H253" s="58"/>
      <c r="I253" s="58"/>
      <c r="J253" s="59"/>
      <c r="K253" s="48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5"/>
      <c r="AB253" s="47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57"/>
      <c r="G254" s="58"/>
      <c r="H254" s="58"/>
      <c r="I254" s="58"/>
      <c r="J254" s="59"/>
      <c r="K254" s="48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5"/>
      <c r="AB254" s="47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57"/>
      <c r="G255" s="58"/>
      <c r="H255" s="58"/>
      <c r="I255" s="58"/>
      <c r="J255" s="59"/>
      <c r="K255" s="48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5"/>
      <c r="AB255" s="47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57"/>
      <c r="G256" s="58"/>
      <c r="H256" s="58"/>
      <c r="I256" s="58"/>
      <c r="J256" s="59"/>
      <c r="K256" s="48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5"/>
      <c r="AB256" s="47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57"/>
      <c r="G257" s="58"/>
      <c r="H257" s="58"/>
      <c r="I257" s="58"/>
      <c r="J257" s="59"/>
      <c r="K257" s="48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5"/>
      <c r="AB257" s="47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57"/>
      <c r="G258" s="58"/>
      <c r="H258" s="58"/>
      <c r="I258" s="58"/>
      <c r="J258" s="59"/>
      <c r="K258" s="48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5"/>
      <c r="AB258" s="47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57"/>
      <c r="G259" s="58"/>
      <c r="H259" s="58"/>
      <c r="I259" s="58"/>
      <c r="J259" s="59"/>
      <c r="K259" s="48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6"/>
      <c r="AB259" s="47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60"/>
      <c r="G260" s="61"/>
      <c r="H260" s="61"/>
      <c r="I260" s="61"/>
      <c r="J260" s="62"/>
      <c r="K260" s="10" t="str">
        <f t="shared" ref="K260:AE260" si="14">IF(OR(TRIM(K245)=0,TRIM(K245)=""),"",IF(IFERROR(TRIM(INDEX(QryItemNamed,MATCH(TRIM(K245),ITEM,0),3)),"")="LS","",IFERROR(TRIM(INDEX(QryItemNamed,MATCH(TRIM(K245),ITEM,0),3)),"")))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41" t="s">
        <v>4</v>
      </c>
      <c r="E321" s="42"/>
      <c r="F321" s="42"/>
      <c r="G321" s="42"/>
      <c r="H321" s="42"/>
      <c r="I321" s="42"/>
      <c r="J321" s="43"/>
      <c r="K321" s="22" t="str">
        <f t="shared" ref="K321:AE321" si="15">IF(K245="","",IF(K260="",IF(SUM(COUNTIF(K261:K320,"LS")+COUNTIF(K261:K320,"LUMP"))&gt;0,"LS",""),IF(SUM(K261:K320)&gt;0,ROUNDUP(SUM(K261:K320),0),"")))</f>
        <v/>
      </c>
      <c r="L321" s="22" t="str">
        <f t="shared" si="15"/>
        <v/>
      </c>
      <c r="M321" s="22" t="str">
        <f t="shared" si="15"/>
        <v/>
      </c>
      <c r="N321" s="22" t="str">
        <f t="shared" si="15"/>
        <v/>
      </c>
      <c r="O321" s="22" t="str">
        <f t="shared" si="15"/>
        <v/>
      </c>
      <c r="P321" s="22" t="str">
        <f t="shared" si="15"/>
        <v/>
      </c>
      <c r="Q321" s="22" t="str">
        <f t="shared" si="15"/>
        <v/>
      </c>
      <c r="R321" s="22" t="str">
        <f t="shared" si="15"/>
        <v/>
      </c>
      <c r="S321" s="22" t="str">
        <f t="shared" si="15"/>
        <v/>
      </c>
      <c r="T321" s="22" t="str">
        <f t="shared" si="15"/>
        <v/>
      </c>
      <c r="U321" s="22" t="str">
        <f t="shared" si="15"/>
        <v/>
      </c>
      <c r="V321" s="22" t="str">
        <f t="shared" si="15"/>
        <v/>
      </c>
      <c r="W321" s="22" t="str">
        <f t="shared" si="15"/>
        <v/>
      </c>
      <c r="X321" s="22" t="str">
        <f t="shared" si="15"/>
        <v/>
      </c>
      <c r="Y321" s="22" t="str">
        <f t="shared" si="15"/>
        <v/>
      </c>
      <c r="Z321" s="22" t="str">
        <f t="shared" si="15"/>
        <v/>
      </c>
      <c r="AA321" s="22" t="str">
        <f t="shared" si="15"/>
        <v/>
      </c>
      <c r="AB321" s="22" t="str">
        <f t="shared" si="15"/>
        <v/>
      </c>
      <c r="AC321" s="22" t="str">
        <f t="shared" si="15"/>
        <v/>
      </c>
      <c r="AD321" s="22" t="str">
        <f t="shared" si="15"/>
        <v/>
      </c>
      <c r="AE321" s="22" t="str">
        <f t="shared" si="15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Whirrett, Macen</cp:lastModifiedBy>
  <cp:lastPrinted>2022-11-13T20:26:53Z</cp:lastPrinted>
  <dcterms:created xsi:type="dcterms:W3CDTF">2005-09-27T11:52:28Z</dcterms:created>
  <dcterms:modified xsi:type="dcterms:W3CDTF">2023-08-22T18:42:43Z</dcterms:modified>
</cp:coreProperties>
</file>