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Subsummary\"/>
    </mc:Choice>
  </mc:AlternateContent>
  <xr:revisionPtr revIDLastSave="0" documentId="13_ncr:1_{ABE13A8E-DC97-47E2-B79F-BB7DA1A073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8" i="1" l="1"/>
  <c r="W88" i="1"/>
  <c r="I39" i="1"/>
  <c r="AC13" i="1"/>
  <c r="AD13" i="1"/>
  <c r="J62" i="1" l="1"/>
  <c r="J57" i="1"/>
  <c r="L40" i="1"/>
  <c r="J29" i="1"/>
  <c r="I59" i="1" l="1"/>
  <c r="I56" i="1"/>
  <c r="I46" i="1"/>
  <c r="I41" i="1"/>
  <c r="I64" i="1"/>
  <c r="K64" i="1" s="1"/>
  <c r="V64" i="1" s="1"/>
  <c r="I63" i="1"/>
  <c r="K63" i="1" s="1"/>
  <c r="I62" i="1"/>
  <c r="L61" i="1"/>
  <c r="I61" i="1"/>
  <c r="I58" i="1"/>
  <c r="L58" i="1"/>
  <c r="I57" i="1"/>
  <c r="K57" i="1" s="1"/>
  <c r="I55" i="1"/>
  <c r="K55" i="1" s="1"/>
  <c r="I54" i="1"/>
  <c r="K54" i="1" s="1"/>
  <c r="V54" i="1" s="1"/>
  <c r="I50" i="1"/>
  <c r="K50" i="1" s="1"/>
  <c r="V50" i="1" s="1"/>
  <c r="I49" i="1"/>
  <c r="I48" i="1"/>
  <c r="J45" i="1"/>
  <c r="I45" i="1"/>
  <c r="L44" i="1"/>
  <c r="Y44" i="1" s="1"/>
  <c r="I44" i="1"/>
  <c r="J43" i="1"/>
  <c r="L42" i="1"/>
  <c r="I43" i="1"/>
  <c r="I42" i="1"/>
  <c r="I40" i="1"/>
  <c r="I38" i="1"/>
  <c r="I35" i="1"/>
  <c r="I36" i="1"/>
  <c r="L36" i="1"/>
  <c r="L35" i="1"/>
  <c r="I34" i="1"/>
  <c r="J33" i="1"/>
  <c r="I33" i="1"/>
  <c r="Z35" i="1" l="1"/>
  <c r="Y35" i="1"/>
  <c r="K62" i="1"/>
  <c r="K45" i="1"/>
  <c r="Z50" i="1"/>
  <c r="AA50" i="1"/>
  <c r="K43" i="1"/>
  <c r="AC58" i="1"/>
  <c r="AD64" i="1"/>
  <c r="K49" i="1"/>
  <c r="Z44" i="1"/>
  <c r="AD63" i="1"/>
  <c r="Z64" i="1"/>
  <c r="AA64" i="1"/>
  <c r="AD54" i="1"/>
  <c r="AA54" i="1"/>
  <c r="Z54" i="1"/>
  <c r="AD36" i="1"/>
  <c r="K48" i="1"/>
  <c r="K33" i="1"/>
  <c r="K34" i="1"/>
  <c r="X13" i="1"/>
  <c r="W13" i="1"/>
  <c r="W44" i="1" s="1"/>
  <c r="I32" i="1"/>
  <c r="I30" i="1"/>
  <c r="K30" i="1" s="1"/>
  <c r="V30" i="1" s="1"/>
  <c r="I29" i="1"/>
  <c r="AD35" i="1"/>
  <c r="AC62" i="1"/>
  <c r="P13" i="1"/>
  <c r="P49" i="1" s="1"/>
  <c r="O13" i="1"/>
  <c r="O61" i="1" s="1"/>
  <c r="Y61" i="1" s="1"/>
  <c r="N13" i="1"/>
  <c r="N57" i="1" s="1"/>
  <c r="M13" i="1"/>
  <c r="M61" i="1" s="1"/>
  <c r="X57" i="1" l="1"/>
  <c r="AC35" i="1"/>
  <c r="N45" i="1"/>
  <c r="X45" i="1" s="1"/>
  <c r="AD61" i="1"/>
  <c r="M57" i="1"/>
  <c r="Z57" i="1" s="1"/>
  <c r="N61" i="1"/>
  <c r="X61" i="1" s="1"/>
  <c r="M49" i="1"/>
  <c r="W49" i="1" s="1"/>
  <c r="M55" i="1"/>
  <c r="Z55" i="1" s="1"/>
  <c r="N62" i="1"/>
  <c r="X62" i="1" s="1"/>
  <c r="AC54" i="1"/>
  <c r="N34" i="1"/>
  <c r="X34" i="1" s="1"/>
  <c r="M62" i="1"/>
  <c r="Z62" i="1" s="1"/>
  <c r="Z61" i="1"/>
  <c r="W61" i="1"/>
  <c r="O49" i="1"/>
  <c r="Y49" i="1" s="1"/>
  <c r="W35" i="1"/>
  <c r="AC63" i="1"/>
  <c r="O57" i="1"/>
  <c r="Y57" i="1" s="1"/>
  <c r="P61" i="1"/>
  <c r="AD45" i="1"/>
  <c r="AD58" i="1"/>
  <c r="AC57" i="1"/>
  <c r="W57" i="1"/>
  <c r="AC43" i="1"/>
  <c r="O43" i="1"/>
  <c r="Y43" i="1" s="1"/>
  <c r="O62" i="1"/>
  <c r="Y62" i="1" s="1"/>
  <c r="O63" i="1"/>
  <c r="Y63" i="1" s="1"/>
  <c r="O58" i="1"/>
  <c r="Y58" i="1" s="1"/>
  <c r="AD49" i="1"/>
  <c r="AC49" i="1"/>
  <c r="P45" i="1"/>
  <c r="P63" i="1"/>
  <c r="P58" i="1"/>
  <c r="P62" i="1"/>
  <c r="P57" i="1"/>
  <c r="M48" i="1"/>
  <c r="W48" i="1" s="1"/>
  <c r="M58" i="1"/>
  <c r="M63" i="1"/>
  <c r="K29" i="1"/>
  <c r="Z29" i="1" s="1"/>
  <c r="M40" i="1"/>
  <c r="Z40" i="1" s="1"/>
  <c r="AC36" i="1"/>
  <c r="O55" i="1"/>
  <c r="Y55" i="1" s="1"/>
  <c r="AC64" i="1"/>
  <c r="AD55" i="1"/>
  <c r="AD57" i="1"/>
  <c r="P55" i="1"/>
  <c r="AC45" i="1"/>
  <c r="AC61" i="1"/>
  <c r="AC50" i="1"/>
  <c r="AC55" i="1"/>
  <c r="N58" i="1"/>
  <c r="X58" i="1" s="1"/>
  <c r="N63" i="1"/>
  <c r="X63" i="1" s="1"/>
  <c r="N55" i="1"/>
  <c r="X55" i="1" s="1"/>
  <c r="N49" i="1"/>
  <c r="X49" i="1" s="1"/>
  <c r="AD50" i="1"/>
  <c r="AD62" i="1"/>
  <c r="Z30" i="1"/>
  <c r="AD30" i="1"/>
  <c r="AA30" i="1"/>
  <c r="AC30" i="1"/>
  <c r="N48" i="1"/>
  <c r="X48" i="1" s="1"/>
  <c r="N36" i="1"/>
  <c r="X36" i="1" s="1"/>
  <c r="N33" i="1"/>
  <c r="X33" i="1" s="1"/>
  <c r="M43" i="1"/>
  <c r="P33" i="1"/>
  <c r="O45" i="1"/>
  <c r="Y45" i="1" s="1"/>
  <c r="AD43" i="1"/>
  <c r="M33" i="1"/>
  <c r="Z33" i="1" s="1"/>
  <c r="M34" i="1"/>
  <c r="W34" i="1" s="1"/>
  <c r="AD48" i="1"/>
  <c r="AC48" i="1"/>
  <c r="P40" i="1"/>
  <c r="M36" i="1"/>
  <c r="M45" i="1"/>
  <c r="N40" i="1"/>
  <c r="X40" i="1" s="1"/>
  <c r="N43" i="1"/>
  <c r="X43" i="1" s="1"/>
  <c r="O48" i="1"/>
  <c r="Y48" i="1" s="1"/>
  <c r="O33" i="1"/>
  <c r="Y33" i="1" s="1"/>
  <c r="O36" i="1"/>
  <c r="Y36" i="1" s="1"/>
  <c r="P48" i="1"/>
  <c r="P43" i="1"/>
  <c r="P36" i="1"/>
  <c r="O34" i="1"/>
  <c r="Y34" i="1" s="1"/>
  <c r="P34" i="1"/>
  <c r="AC40" i="1"/>
  <c r="AC44" i="1"/>
  <c r="AD44" i="1"/>
  <c r="AD40" i="1"/>
  <c r="X35" i="1"/>
  <c r="X44" i="1"/>
  <c r="O40" i="1"/>
  <c r="Y40" i="1" s="1"/>
  <c r="W40" i="1"/>
  <c r="K32" i="1"/>
  <c r="P32" i="1"/>
  <c r="O32" i="1"/>
  <c r="N32" i="1"/>
  <c r="M32" i="1"/>
  <c r="AC33" i="1"/>
  <c r="AD33" i="1"/>
  <c r="AC34" i="1"/>
  <c r="AD34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B88" i="1"/>
  <c r="P88" i="1"/>
  <c r="AB87" i="1"/>
  <c r="P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R87" i="1" s="1"/>
  <c r="R88" i="1" s="1"/>
  <c r="Q27" i="1"/>
  <c r="Q87" i="1" s="1"/>
  <c r="M87" i="1"/>
  <c r="M88" i="1" s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D9" i="1"/>
  <c r="D90" i="1" s="1"/>
  <c r="D171" i="1" s="1"/>
  <c r="D252" i="1" s="1"/>
  <c r="Y32" i="1" l="1"/>
  <c r="Y87" i="1"/>
  <c r="Y88" i="1" s="1"/>
  <c r="AA29" i="1"/>
  <c r="AC29" i="1"/>
  <c r="V29" i="1"/>
  <c r="V87" i="1"/>
  <c r="V88" i="1" s="1"/>
  <c r="U87" i="1"/>
  <c r="U88" i="1" s="1"/>
  <c r="AA87" i="1"/>
  <c r="Z49" i="1"/>
  <c r="W62" i="1"/>
  <c r="W55" i="1"/>
  <c r="W45" i="1"/>
  <c r="Z45" i="1"/>
  <c r="Z48" i="1"/>
  <c r="W43" i="1"/>
  <c r="Z43" i="1"/>
  <c r="Z34" i="1"/>
  <c r="W33" i="1"/>
  <c r="AC32" i="1"/>
  <c r="AC87" i="1" s="1"/>
  <c r="AC88" i="1" s="1"/>
  <c r="Z32" i="1"/>
  <c r="AD29" i="1"/>
  <c r="Z63" i="1"/>
  <c r="W63" i="1"/>
  <c r="Z58" i="1"/>
  <c r="W58" i="1"/>
  <c r="S87" i="1"/>
  <c r="S88" i="1" s="1"/>
  <c r="X32" i="1"/>
  <c r="X87" i="1" s="1"/>
  <c r="W32" i="1"/>
  <c r="Z36" i="1"/>
  <c r="W36" i="1"/>
  <c r="AD32" i="1"/>
  <c r="T87" i="1"/>
  <c r="T88" i="1" s="1"/>
  <c r="N87" i="1"/>
  <c r="N88" i="1" s="1"/>
  <c r="Q88" i="1"/>
  <c r="O87" i="1"/>
  <c r="O88" i="1" s="1"/>
  <c r="AD87" i="1" l="1"/>
  <c r="AD88" i="1" s="1"/>
  <c r="Z87" i="1"/>
  <c r="W87" i="1"/>
</calcChain>
</file>

<file path=xl/sharedStrings.xml><?xml version="1.0" encoding="utf-8"?>
<sst xmlns="http://schemas.openxmlformats.org/spreadsheetml/2006/main" count="178" uniqueCount="59">
  <si>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</si>
  <si>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</si>
  <si>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</si>
  <si>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</si>
  <si>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</si>
  <si>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</si>
  <si>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</si>
  <si>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</si>
  <si>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</si>
  <si>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</si>
  <si>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</si>
  <si>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</si>
  <si>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</si>
  <si>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</si>
  <si>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</si>
  <si>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</si>
  <si>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</si>
  <si>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</si>
  <si>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</si>
  <si>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</si>
  <si>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</si>
  <si>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</si>
  <si>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</si>
  <si>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</si>
  <si>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</si>
  <si>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</si>
  <si>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</si>
  <si>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</si>
  <si>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</si>
  <si>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</si>
  <si>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</si>
  <si>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202E23000</t>
  </si>
  <si>
    <t>304E20000</t>
  </si>
  <si>
    <t>254E01000</t>
  </si>
  <si>
    <t>407E20000</t>
  </si>
  <si>
    <t>204E10000</t>
  </si>
  <si>
    <t>4" STEP</t>
  </si>
  <si>
    <t>10" STEP</t>
  </si>
  <si>
    <t>16" STEP</t>
  </si>
  <si>
    <t>18" STEP</t>
  </si>
  <si>
    <t>RAMP E-S</t>
  </si>
  <si>
    <t>FULL</t>
  </si>
  <si>
    <t xml:space="preserve">
(LIFT 1)</t>
  </si>
  <si>
    <t xml:space="preserve">
(LIFT 2)</t>
  </si>
  <si>
    <t>LTSH</t>
  </si>
  <si>
    <t>LNRT</t>
  </si>
  <si>
    <t>LT</t>
  </si>
  <si>
    <t>RT</t>
  </si>
  <si>
    <t>LT/RT</t>
  </si>
  <si>
    <t>RAMP W-N</t>
  </si>
  <si>
    <t>609e24510</t>
  </si>
  <si>
    <t>LTLN</t>
  </si>
  <si>
    <t>CURB</t>
  </si>
  <si>
    <t>442E22300</t>
  </si>
  <si>
    <t>442E22101</t>
  </si>
  <si>
    <t>, PG76-22M</t>
  </si>
  <si>
    <t>302e56000</t>
  </si>
  <si>
    <t>609e24000</t>
  </si>
  <si>
    <t xml:space="preserve"> (3" DEPTH)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</si>
</sst>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4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2" xfId="0" applyFont="1" applyBorder="1" applyAlignment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 wrapText="1" shrinkToFit="1"/>
      <protection locked="0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vertical="center"/>
    </xf>
    <xf numFmtId="1" fontId="7" fillId="0" borderId="8" xfId="0" applyNumberFormat="1" applyFont="1" applyBorder="1" applyAlignment="1">
      <alignment horizontal="center" vertical="center" textRotation="90"/>
    </xf>
    <xf numFmtId="1" fontId="7" fillId="0" borderId="2" xfId="0" applyNumberFormat="1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9" fontId="6" fillId="4" borderId="0" xfId="0" applyNumberFormat="1" applyFont="1" applyFill="1" applyAlignment="1">
      <alignment horizontal="center" vertical="center"/>
    </xf>
    <xf numFmtId="167" fontId="7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Youngstown\lib\OHDOT%20Cadig%20and%20GenSum\GenSum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36" zoomScale="75" zoomScaleNormal="75" workbookViewId="0">
      <selection activeCell="D14" sqref="D14:AD88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14</v>
      </c>
      <c r="G1" s="4" t="s">
        <v>22</v>
      </c>
      <c r="H1" s="3" t="s">
        <v>23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12</v>
      </c>
      <c r="G2" s="4" t="s">
        <v>24</v>
      </c>
      <c r="H2" s="3" t="s">
        <v>26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25</v>
      </c>
      <c r="H3" s="3" t="s">
        <v>28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27</v>
      </c>
      <c r="H4" s="3" t="s">
        <v>29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13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19</v>
      </c>
      <c r="D9" s="72">
        <f>AF9</f>
        <v>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F9" s="43">
        <v>1</v>
      </c>
      <c r="AG9" s="44" t="s">
        <v>15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24</v>
      </c>
      <c r="D10" s="11"/>
      <c r="E10" s="11"/>
      <c r="F10" s="11"/>
      <c r="G10" s="11"/>
      <c r="H10" s="11"/>
      <c r="I10" s="12"/>
      <c r="J10" s="12"/>
      <c r="K10" s="12"/>
      <c r="L10" s="13" t="s">
        <v>17</v>
      </c>
      <c r="M10" s="45"/>
      <c r="N10" s="45"/>
      <c r="O10" s="45"/>
      <c r="P10" s="45"/>
      <c r="Q10" s="45" t="s">
        <v>57</v>
      </c>
      <c r="R10" s="45" t="s">
        <v>50</v>
      </c>
      <c r="S10" s="45" t="s">
        <v>31</v>
      </c>
      <c r="T10" s="45" t="s">
        <v>35</v>
      </c>
      <c r="U10" s="45"/>
      <c r="V10" s="45" t="s">
        <v>33</v>
      </c>
      <c r="W10" s="45" t="s">
        <v>56</v>
      </c>
      <c r="X10" s="45" t="s">
        <v>56</v>
      </c>
      <c r="Y10" s="45" t="s">
        <v>32</v>
      </c>
      <c r="Z10" s="45" t="s">
        <v>34</v>
      </c>
      <c r="AA10" s="45" t="s">
        <v>34</v>
      </c>
      <c r="AB10" s="45"/>
      <c r="AC10" s="45" t="s">
        <v>54</v>
      </c>
      <c r="AD10" s="45" t="s">
        <v>53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18</v>
      </c>
      <c r="M11" s="15" t="s">
        <v>36</v>
      </c>
      <c r="N11" s="15" t="s">
        <v>37</v>
      </c>
      <c r="O11" s="15" t="s">
        <v>38</v>
      </c>
      <c r="P11" s="15" t="s">
        <v>39</v>
      </c>
      <c r="Q11" s="15"/>
      <c r="R11" s="15"/>
      <c r="S11" s="15"/>
      <c r="T11" s="15"/>
      <c r="U11" s="15"/>
      <c r="V11" s="15" t="s">
        <v>58</v>
      </c>
      <c r="W11" s="51" t="s">
        <v>43</v>
      </c>
      <c r="X11" s="51" t="s">
        <v>42</v>
      </c>
      <c r="Y11" s="15"/>
      <c r="Z11" s="15"/>
      <c r="AA11" s="15"/>
      <c r="AB11" s="15"/>
      <c r="AC11" s="15" t="s">
        <v>55</v>
      </c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f>4/12</f>
        <v>0.33333333333333331</v>
      </c>
      <c r="N13" s="17">
        <f>10/12</f>
        <v>0.83333333333333337</v>
      </c>
      <c r="O13" s="17">
        <f>16/12</f>
        <v>1.3333333333333333</v>
      </c>
      <c r="P13" s="17">
        <f>18/12</f>
        <v>1.5</v>
      </c>
      <c r="Q13" s="17"/>
      <c r="R13" s="17"/>
      <c r="S13" s="17"/>
      <c r="T13" s="17"/>
      <c r="U13" s="17"/>
      <c r="V13" s="17"/>
      <c r="W13" s="17">
        <f>5.5/12</f>
        <v>0.45833333333333331</v>
      </c>
      <c r="X13" s="17">
        <f>5.5/12</f>
        <v>0.45833333333333331</v>
      </c>
      <c r="Y13" s="17">
        <v>0.5</v>
      </c>
      <c r="Z13" s="17">
        <v>0.06</v>
      </c>
      <c r="AA13" s="17">
        <v>0.09</v>
      </c>
      <c r="AB13" s="17"/>
      <c r="AC13" s="17">
        <f>1.5/12</f>
        <v>0.125</v>
      </c>
      <c r="AD13" s="17">
        <f>1.5/12</f>
        <v>0.125</v>
      </c>
    </row>
    <row r="14" spans="1:38" ht="12.75" customHeight="1" x14ac:dyDescent="0.2">
      <c r="B14" s="76" t="s">
        <v>20</v>
      </c>
      <c r="D14" s="62" t="s">
        <v>2</v>
      </c>
      <c r="E14" s="63"/>
      <c r="F14" s="64"/>
      <c r="G14" s="68" t="s">
        <v>9</v>
      </c>
      <c r="H14" s="70" t="s">
        <v>0</v>
      </c>
      <c r="I14" s="70" t="s">
        <v>10</v>
      </c>
      <c r="J14" s="70" t="s">
        <v>11</v>
      </c>
      <c r="K14" s="70" t="s">
        <v>16</v>
      </c>
      <c r="L14" s="70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/>
      </c>
      <c r="O14" s="18" t="str">
        <f t="shared" si="0"/>
        <v/>
      </c>
      <c r="P14" s="18" t="str">
        <f t="shared" si="0"/>
        <v/>
      </c>
      <c r="Q14" s="18" t="str">
        <f t="shared" si="0"/>
        <v>609</v>
      </c>
      <c r="R14" s="18" t="str">
        <f t="shared" si="0"/>
        <v>609</v>
      </c>
      <c r="S14" s="18" t="str">
        <f t="shared" si="0"/>
        <v>202</v>
      </c>
      <c r="T14" s="18" t="str">
        <f t="shared" si="0"/>
        <v>204</v>
      </c>
      <c r="U14" s="18" t="str">
        <f t="shared" si="0"/>
        <v/>
      </c>
      <c r="V14" s="18" t="str">
        <f t="shared" si="0"/>
        <v>254</v>
      </c>
      <c r="W14" s="18" t="str">
        <f t="shared" si="0"/>
        <v>302</v>
      </c>
      <c r="X14" s="18" t="str">
        <f t="shared" si="0"/>
        <v>302</v>
      </c>
      <c r="Y14" s="18" t="str">
        <f t="shared" si="0"/>
        <v>304</v>
      </c>
      <c r="Z14" s="18" t="str">
        <f t="shared" si="0"/>
        <v>407</v>
      </c>
      <c r="AA14" s="18" t="str">
        <f t="shared" si="0"/>
        <v>407</v>
      </c>
      <c r="AB14" s="18" t="str">
        <f t="shared" si="0"/>
        <v/>
      </c>
      <c r="AC14" s="18" t="str">
        <f t="shared" si="0"/>
        <v>442</v>
      </c>
      <c r="AD14" s="18" t="str">
        <f t="shared" si="0"/>
        <v>442</v>
      </c>
    </row>
    <row r="15" spans="1:38" ht="12.75" customHeight="1" x14ac:dyDescent="0.2">
      <c r="B15" s="77"/>
      <c r="D15" s="65"/>
      <c r="E15" s="66"/>
      <c r="F15" s="67"/>
      <c r="G15" s="69"/>
      <c r="H15" s="71"/>
      <c r="I15" s="71"/>
      <c r="J15" s="71"/>
      <c r="K15" s="71"/>
      <c r="L15" s="71"/>
      <c r="M15" s="5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4" STEP</v>
      </c>
      <c r="N15" s="52" t="str">
        <f t="shared" si="1"/>
        <v>10" STEP</v>
      </c>
      <c r="O15" s="52" t="str">
        <f t="shared" si="1"/>
        <v>16" STEP</v>
      </c>
      <c r="P15" s="52" t="str">
        <f t="shared" si="1"/>
        <v>18" STEP</v>
      </c>
      <c r="Q15" s="52" t="str">
        <f t="shared" si="1"/>
        <v>CURB, TYPE 4-A</v>
      </c>
      <c r="R15" s="52" t="str">
        <f t="shared" si="1"/>
        <v>CURB, TYPE 4-C</v>
      </c>
      <c r="S15" s="52" t="str">
        <f t="shared" si="1"/>
        <v>PAVEMENT REMOVED</v>
      </c>
      <c r="T15" s="52" t="str">
        <f t="shared" si="1"/>
        <v>SUBGRADE COMPACTION</v>
      </c>
      <c r="U15" s="52" t="str">
        <f t="shared" si="1"/>
        <v/>
      </c>
      <c r="V15" s="52" t="str">
        <f t="shared" si="1"/>
        <v>PAVEMENT PLANING, ASPHALT CONCRETE (3" DEPTH)</v>
      </c>
      <c r="W15" s="52" t="str">
        <f t="shared" si="1"/>
        <v>ASPHALT CONCRETE BASE, PG64-22, (449)
(LIFT 2)</v>
      </c>
      <c r="X15" s="52" t="str">
        <f t="shared" si="1"/>
        <v>ASPHALT CONCRETE BASE, PG64-22, (449)
(LIFT 1)</v>
      </c>
      <c r="Y15" s="52" t="str">
        <f t="shared" si="1"/>
        <v>AGGREGATE BASE</v>
      </c>
      <c r="Z15" s="52" t="str">
        <f t="shared" si="1"/>
        <v>NON-TRACKING TACK COAT</v>
      </c>
      <c r="AA15" s="52" t="str">
        <f t="shared" si="1"/>
        <v>NON-TRACKING TACK COAT</v>
      </c>
      <c r="AB15" s="52" t="str">
        <f t="shared" si="1"/>
        <v/>
      </c>
      <c r="AC15" s="52" t="str">
        <f t="shared" si="1"/>
        <v>ASPHALT CONCRETE SURFACE COURSE, 12.5 MM, TYPE A (449), AS PER PLAN, PG76-22M</v>
      </c>
      <c r="AD15" s="52" t="str">
        <f t="shared" si="1"/>
        <v>ASPHALT CONCRETE INTERMEDIATE COURSE, 12.5 MM, TYPE A (449)</v>
      </c>
    </row>
    <row r="16" spans="1:38" ht="12.75" customHeight="1" x14ac:dyDescent="0.2">
      <c r="B16" s="77"/>
      <c r="D16" s="65"/>
      <c r="E16" s="66"/>
      <c r="F16" s="67"/>
      <c r="G16" s="69"/>
      <c r="H16" s="71"/>
      <c r="I16" s="71"/>
      <c r="J16" s="71"/>
      <c r="K16" s="71"/>
      <c r="L16" s="71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">
      <c r="B17" s="77"/>
      <c r="D17" s="65"/>
      <c r="E17" s="66"/>
      <c r="F17" s="67"/>
      <c r="G17" s="69"/>
      <c r="H17" s="71"/>
      <c r="I17" s="71"/>
      <c r="J17" s="71"/>
      <c r="K17" s="71"/>
      <c r="L17" s="71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">
      <c r="B18" s="77"/>
      <c r="D18" s="65"/>
      <c r="E18" s="66"/>
      <c r="F18" s="67"/>
      <c r="G18" s="69"/>
      <c r="H18" s="71"/>
      <c r="I18" s="71"/>
      <c r="J18" s="71"/>
      <c r="K18" s="71"/>
      <c r="L18" s="71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">
      <c r="B19" s="77"/>
      <c r="D19" s="65"/>
      <c r="E19" s="66"/>
      <c r="F19" s="67"/>
      <c r="G19" s="69"/>
      <c r="H19" s="71"/>
      <c r="I19" s="71"/>
      <c r="J19" s="71"/>
      <c r="K19" s="71"/>
      <c r="L19" s="71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">
      <c r="B20" s="77"/>
      <c r="D20" s="65"/>
      <c r="E20" s="66"/>
      <c r="F20" s="67"/>
      <c r="G20" s="69"/>
      <c r="H20" s="71"/>
      <c r="I20" s="71"/>
      <c r="J20" s="71"/>
      <c r="K20" s="71"/>
      <c r="L20" s="71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">
      <c r="B21" s="77"/>
      <c r="D21" s="65"/>
      <c r="E21" s="66"/>
      <c r="F21" s="67"/>
      <c r="G21" s="69"/>
      <c r="H21" s="71"/>
      <c r="I21" s="71"/>
      <c r="J21" s="71"/>
      <c r="K21" s="71"/>
      <c r="L21" s="71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">
      <c r="B22" s="77"/>
      <c r="D22" s="65"/>
      <c r="E22" s="66"/>
      <c r="F22" s="67"/>
      <c r="G22" s="69"/>
      <c r="H22" s="71"/>
      <c r="I22" s="71"/>
      <c r="J22" s="71"/>
      <c r="K22" s="71"/>
      <c r="L22" s="71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x14ac:dyDescent="0.2">
      <c r="B23" s="77"/>
      <c r="D23" s="65"/>
      <c r="E23" s="66"/>
      <c r="F23" s="67"/>
      <c r="G23" s="69"/>
      <c r="H23" s="71"/>
      <c r="I23" s="71"/>
      <c r="J23" s="71"/>
      <c r="K23" s="71"/>
      <c r="L23" s="71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2:30" ht="12.75" customHeight="1" x14ac:dyDescent="0.2">
      <c r="B24" s="77"/>
      <c r="D24" s="65"/>
      <c r="E24" s="66"/>
      <c r="F24" s="67"/>
      <c r="G24" s="69"/>
      <c r="H24" s="71"/>
      <c r="I24" s="71"/>
      <c r="J24" s="71"/>
      <c r="K24" s="71"/>
      <c r="L24" s="71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2:30" ht="12.75" customHeight="1" x14ac:dyDescent="0.2">
      <c r="B25" s="77"/>
      <c r="D25" s="65"/>
      <c r="E25" s="66"/>
      <c r="F25" s="67"/>
      <c r="G25" s="69"/>
      <c r="H25" s="71"/>
      <c r="I25" s="71"/>
      <c r="J25" s="71"/>
      <c r="K25" s="71"/>
      <c r="L25" s="71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2:30" ht="12.75" customHeight="1" x14ac:dyDescent="0.2">
      <c r="B26" s="77"/>
      <c r="D26" s="65"/>
      <c r="E26" s="66"/>
      <c r="F26" s="67"/>
      <c r="G26" s="69"/>
      <c r="H26" s="71"/>
      <c r="I26" s="71"/>
      <c r="J26" s="71"/>
      <c r="K26" s="71"/>
      <c r="L26" s="71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2:30" ht="12.75" customHeight="1" thickBot="1" x14ac:dyDescent="0.25">
      <c r="B27" s="78"/>
      <c r="D27" s="55"/>
      <c r="E27" s="55"/>
      <c r="F27" s="55"/>
      <c r="G27" s="19"/>
      <c r="H27" s="20"/>
      <c r="I27" s="21" t="s">
        <v>6</v>
      </c>
      <c r="J27" s="21" t="s">
        <v>6</v>
      </c>
      <c r="K27" s="21" t="s">
        <v>30</v>
      </c>
      <c r="L27" s="21" t="s">
        <v>30</v>
      </c>
      <c r="M27" s="21" t="s">
        <v>30</v>
      </c>
      <c r="N27" s="21" t="s">
        <v>30</v>
      </c>
      <c r="O27" s="21" t="s">
        <v>30</v>
      </c>
      <c r="P27" s="21" t="s">
        <v>30</v>
      </c>
      <c r="Q27" s="21" t="str">
        <f t="shared" ref="Q27:AD27" si="2">IF(OR(TRIM(Q10)=0,TRIM(Q10)=""),"",IF(IFERROR(TRIM(INDEX(QryItemNamed,MATCH(TRIM(Q10),ITEM,0),3)),"")="LS","",IFERROR(TRIM(INDEX(QryItemNamed,MATCH(TRIM(Q10),ITEM,0),3)),"")))</f>
        <v>FT</v>
      </c>
      <c r="R27" s="21" t="str">
        <f t="shared" si="2"/>
        <v>FT</v>
      </c>
      <c r="S27" s="21" t="str">
        <f t="shared" si="2"/>
        <v>SY</v>
      </c>
      <c r="T27" s="21" t="str">
        <f t="shared" si="2"/>
        <v>SY</v>
      </c>
      <c r="U27" s="21" t="str">
        <f t="shared" si="2"/>
        <v/>
      </c>
      <c r="V27" s="21" t="str">
        <f t="shared" si="2"/>
        <v>SY</v>
      </c>
      <c r="W27" s="21" t="str">
        <f t="shared" si="2"/>
        <v>CY</v>
      </c>
      <c r="X27" s="21" t="str">
        <f t="shared" si="2"/>
        <v>CY</v>
      </c>
      <c r="Y27" s="21" t="str">
        <f t="shared" si="2"/>
        <v>CY</v>
      </c>
      <c r="Z27" s="21" t="str">
        <f t="shared" si="2"/>
        <v>GAL</v>
      </c>
      <c r="AA27" s="21" t="str">
        <f t="shared" si="2"/>
        <v>GAL</v>
      </c>
      <c r="AB27" s="21" t="str">
        <f t="shared" si="2"/>
        <v/>
      </c>
      <c r="AC27" s="21" t="str">
        <f t="shared" si="2"/>
        <v>CY</v>
      </c>
      <c r="AD27" s="21" t="str">
        <f t="shared" si="2"/>
        <v>CY</v>
      </c>
    </row>
    <row r="28" spans="2:30" ht="12.75" customHeight="1" x14ac:dyDescent="0.2">
      <c r="B28" s="48"/>
      <c r="D28" s="73" t="s">
        <v>40</v>
      </c>
      <c r="E28" s="74"/>
      <c r="F28" s="75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2">
        <v>5668.02</v>
      </c>
      <c r="E29" s="23"/>
      <c r="F29" s="22">
        <v>5818.02</v>
      </c>
      <c r="G29" s="24" t="s">
        <v>41</v>
      </c>
      <c r="H29" s="23" t="s">
        <v>48</v>
      </c>
      <c r="I29" s="25">
        <f>+F29-D29</f>
        <v>150</v>
      </c>
      <c r="J29" s="25">
        <f>(34+30)/2</f>
        <v>32</v>
      </c>
      <c r="K29" s="27">
        <f>+J29*I29/9</f>
        <v>533.33333333333337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>
        <f>+$K$29</f>
        <v>533.33333333333337</v>
      </c>
      <c r="W29" s="25"/>
      <c r="X29" s="25"/>
      <c r="Y29" s="25"/>
      <c r="Z29" s="25">
        <f>(+K29*2)*$Z$13</f>
        <v>64</v>
      </c>
      <c r="AA29" s="25">
        <f>+K29*$AA$13</f>
        <v>48</v>
      </c>
      <c r="AB29" s="25"/>
      <c r="AC29" s="26">
        <f>+K29*$AC$13/3</f>
        <v>22.222222222222225</v>
      </c>
      <c r="AD29" s="27">
        <f>+K29*$AD$13/3</f>
        <v>22.222222222222225</v>
      </c>
    </row>
    <row r="30" spans="2:30" ht="12.75" customHeight="1" x14ac:dyDescent="0.2">
      <c r="B30" s="49">
        <v>1</v>
      </c>
      <c r="D30" s="28">
        <v>5818.02</v>
      </c>
      <c r="E30" s="29"/>
      <c r="F30" s="28">
        <v>6528.12</v>
      </c>
      <c r="G30" s="30" t="s">
        <v>41</v>
      </c>
      <c r="H30" s="29" t="s">
        <v>48</v>
      </c>
      <c r="I30" s="25">
        <f>+F30-D30</f>
        <v>710.09999999999945</v>
      </c>
      <c r="J30" s="27">
        <v>30</v>
      </c>
      <c r="K30" s="27">
        <f>+J30*I30/9</f>
        <v>2366.9999999999982</v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>
        <f>+$K$30</f>
        <v>2366.9999999999982</v>
      </c>
      <c r="W30" s="25"/>
      <c r="X30" s="25"/>
      <c r="Y30" s="25"/>
      <c r="Z30" s="25">
        <f>(+K30*2)*$Z$13</f>
        <v>284.03999999999979</v>
      </c>
      <c r="AA30" s="25">
        <f>+K30*$AA$13</f>
        <v>213.02999999999983</v>
      </c>
      <c r="AB30" s="25"/>
      <c r="AC30" s="26">
        <f>+K30*$AC$13/3</f>
        <v>98.624999999999929</v>
      </c>
      <c r="AD30" s="27">
        <f>+K30*$AD$13/3</f>
        <v>98.624999999999929</v>
      </c>
    </row>
    <row r="31" spans="2:30" ht="12.75" customHeight="1" x14ac:dyDescent="0.2">
      <c r="B31" s="49"/>
      <c r="D31" s="28"/>
      <c r="E31" s="29"/>
      <c r="F31" s="28"/>
      <c r="G31" s="30"/>
      <c r="H31" s="29"/>
      <c r="I31" s="27"/>
      <c r="J31" s="27"/>
      <c r="K31" s="27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9">
        <v>1</v>
      </c>
      <c r="D32" s="28">
        <v>6528.12</v>
      </c>
      <c r="E32" s="29"/>
      <c r="F32" s="28">
        <v>6610.81</v>
      </c>
      <c r="G32" s="30" t="s">
        <v>41</v>
      </c>
      <c r="H32" s="29"/>
      <c r="I32" s="25">
        <f>+F32-D32</f>
        <v>82.690000000000509</v>
      </c>
      <c r="J32" s="27">
        <v>30</v>
      </c>
      <c r="K32" s="27">
        <f>+J32*I32/9</f>
        <v>275.63333333333503</v>
      </c>
      <c r="L32" s="27"/>
      <c r="M32" s="25">
        <f>+I32*$M$13*2/9</f>
        <v>6.1251851851852228</v>
      </c>
      <c r="N32" s="25">
        <f>+I32*$N$13*2/9</f>
        <v>15.312962962963057</v>
      </c>
      <c r="O32" s="27">
        <f>+I32*$O$13*2/9</f>
        <v>24.500740740740891</v>
      </c>
      <c r="P32" s="25">
        <f>+I32*$P$13*2/9</f>
        <v>27.563333333333503</v>
      </c>
      <c r="Q32" s="25"/>
      <c r="R32" s="25"/>
      <c r="S32" s="25">
        <v>275.63333333333503</v>
      </c>
      <c r="T32" s="25">
        <v>330.76000000000204</v>
      </c>
      <c r="U32" s="25"/>
      <c r="V32" s="25"/>
      <c r="W32" s="25">
        <f>(+K32+M32)*($W$13/9)</f>
        <v>14.348813443072789</v>
      </c>
      <c r="X32" s="25">
        <f>(+K32+N32)*$X$13/9</f>
        <v>14.816709533607773</v>
      </c>
      <c r="Y32" s="25">
        <f>(+K32+O32)*$Y$13/9</f>
        <v>16.674115226337548</v>
      </c>
      <c r="Z32" s="31">
        <f>+(K32*2)*$Z$13+((K32+M32)*$Z$13)</f>
        <v>49.981511111111416</v>
      </c>
      <c r="AA32" s="27"/>
      <c r="AB32" s="27"/>
      <c r="AC32" s="26">
        <f>+K32*$AC$13/9</f>
        <v>3.8282407407407644</v>
      </c>
      <c r="AD32" s="27">
        <f>+K32*$AD$13/9</f>
        <v>3.8282407407407644</v>
      </c>
    </row>
    <row r="33" spans="2:30" ht="12.75" customHeight="1" x14ac:dyDescent="0.2">
      <c r="B33" s="49">
        <v>1</v>
      </c>
      <c r="D33" s="28">
        <v>6610.81</v>
      </c>
      <c r="E33" s="29"/>
      <c r="F33" s="28">
        <v>6673.31</v>
      </c>
      <c r="G33" s="30" t="s">
        <v>44</v>
      </c>
      <c r="H33" s="29" t="s">
        <v>46</v>
      </c>
      <c r="I33" s="25">
        <f>+F33-D33</f>
        <v>62.5</v>
      </c>
      <c r="J33" s="27">
        <f>(10+7.5)/2</f>
        <v>8.75</v>
      </c>
      <c r="K33" s="27">
        <f>+J33*I33/9</f>
        <v>60.763888888888886</v>
      </c>
      <c r="L33" s="27"/>
      <c r="M33" s="23">
        <f>+I33*$M$13/9</f>
        <v>2.3148148148148149</v>
      </c>
      <c r="N33" s="25">
        <f>+I33*$N$13/9</f>
        <v>5.7870370370370372</v>
      </c>
      <c r="O33" s="27">
        <f>+I33*$O$13/9</f>
        <v>9.2592592592592595</v>
      </c>
      <c r="P33" s="25">
        <f>+I33*$P$13/9</f>
        <v>10.416666666666666</v>
      </c>
      <c r="Q33" s="25"/>
      <c r="R33" s="25"/>
      <c r="S33" s="25">
        <v>60.763888888888886</v>
      </c>
      <c r="T33" s="25">
        <v>71.180555555555557</v>
      </c>
      <c r="U33" s="25"/>
      <c r="V33" s="25"/>
      <c r="W33" s="25">
        <f>(+K33+M33)*($W$13/9)</f>
        <v>3.212341392318244</v>
      </c>
      <c r="X33" s="25">
        <f>(+K33+N33)*$X$13/9</f>
        <v>3.3891675240054866</v>
      </c>
      <c r="Y33" s="25">
        <f t="shared" ref="Y33:Y34" si="3">(+K33+O33)*$Y$13/9</f>
        <v>3.8901748971193419</v>
      </c>
      <c r="Z33" s="31">
        <f>+(K33*2)*$Z$13+((K33+M33)*$Z$13)</f>
        <v>11.076388888888888</v>
      </c>
      <c r="AA33" s="27"/>
      <c r="AB33" s="27"/>
      <c r="AC33" s="26">
        <f>+K33*$AC$13/9</f>
        <v>0.84394290123456783</v>
      </c>
      <c r="AD33" s="27">
        <f>+K33*$AD$13/9</f>
        <v>0.84394290123456783</v>
      </c>
    </row>
    <row r="34" spans="2:30" ht="12.75" customHeight="1" x14ac:dyDescent="0.2">
      <c r="B34" s="49">
        <v>1</v>
      </c>
      <c r="D34" s="28">
        <v>6610.81</v>
      </c>
      <c r="E34" s="29"/>
      <c r="F34" s="28">
        <v>6678.98</v>
      </c>
      <c r="G34" s="30" t="s">
        <v>45</v>
      </c>
      <c r="H34" s="29" t="s">
        <v>47</v>
      </c>
      <c r="I34" s="27">
        <f>+F34-D34</f>
        <v>68.169999999999163</v>
      </c>
      <c r="J34" s="27">
        <v>20</v>
      </c>
      <c r="K34" s="27">
        <f>+J34*I34/9</f>
        <v>151.48888888888703</v>
      </c>
      <c r="L34" s="27"/>
      <c r="M34" s="23">
        <f>+I34*$M$13/9</f>
        <v>2.5248148148147838</v>
      </c>
      <c r="N34" s="25">
        <f>+I34*$N$13/9</f>
        <v>6.3120370370369603</v>
      </c>
      <c r="O34" s="27">
        <f>+I34*$O$13/9</f>
        <v>10.099259259259135</v>
      </c>
      <c r="P34" s="25">
        <f>+I34*$P$13/9</f>
        <v>11.361666666666528</v>
      </c>
      <c r="Q34" s="25"/>
      <c r="R34" s="25"/>
      <c r="S34" s="25">
        <v>151.48888888888703</v>
      </c>
      <c r="T34" s="25">
        <v>162.85055555555357</v>
      </c>
      <c r="U34" s="25"/>
      <c r="V34" s="25"/>
      <c r="W34" s="25">
        <f>(+K34+M34)*($W$13/9)</f>
        <v>7.8432904663922223</v>
      </c>
      <c r="X34" s="25">
        <f>(+K34+N34)*$X$13/9</f>
        <v>8.0361582647461276</v>
      </c>
      <c r="Y34" s="25">
        <f t="shared" si="3"/>
        <v>8.9771193415636752</v>
      </c>
      <c r="Z34" s="31">
        <f>+(K34*2)*$Z$13+((K34+M34)*$Z$13)</f>
        <v>27.419488888888552</v>
      </c>
      <c r="AA34" s="27"/>
      <c r="AB34" s="27"/>
      <c r="AC34" s="26">
        <f>+K34*$AC$13/9</f>
        <v>2.1040123456789868</v>
      </c>
      <c r="AD34" s="27">
        <f>+K34*$AD$13/9</f>
        <v>2.1040123456789868</v>
      </c>
    </row>
    <row r="35" spans="2:30" ht="12.75" customHeight="1" x14ac:dyDescent="0.2">
      <c r="B35" s="49">
        <v>1</v>
      </c>
      <c r="D35" s="28">
        <v>6673.31</v>
      </c>
      <c r="E35" s="29"/>
      <c r="F35" s="28">
        <v>6678.98</v>
      </c>
      <c r="G35" s="30" t="s">
        <v>44</v>
      </c>
      <c r="H35" s="29" t="s">
        <v>46</v>
      </c>
      <c r="I35" s="27">
        <f t="shared" ref="I35:I50" si="4">+F35-D35</f>
        <v>5.6699999999991633</v>
      </c>
      <c r="J35" s="27"/>
      <c r="K35" s="27"/>
      <c r="L35" s="27">
        <f>21.25/9</f>
        <v>2.3611111111111112</v>
      </c>
      <c r="M35" s="25"/>
      <c r="N35" s="25"/>
      <c r="O35" s="27"/>
      <c r="P35" s="25"/>
      <c r="Q35" s="25"/>
      <c r="R35" s="25"/>
      <c r="S35" s="25">
        <v>2.3611111111111112</v>
      </c>
      <c r="T35" s="25">
        <v>2.3611111111111112</v>
      </c>
      <c r="U35" s="25"/>
      <c r="V35" s="25"/>
      <c r="W35" s="25">
        <f>(+L35+M35)*($W$13/9)</f>
        <v>0.1202417695473251</v>
      </c>
      <c r="X35" s="25">
        <f>(+L35+N35)*$X$13/9</f>
        <v>0.12024176954732509</v>
      </c>
      <c r="Y35" s="25">
        <f>(+L35+O35)*$Y$13/9</f>
        <v>0.13117283950617284</v>
      </c>
      <c r="Z35" s="31">
        <f>+(L35*3)*$Z$13</f>
        <v>0.42500000000000004</v>
      </c>
      <c r="AA35" s="27"/>
      <c r="AB35" s="27"/>
      <c r="AC35" s="26">
        <f>+L35*$AC$13/9</f>
        <v>3.279320987654321E-2</v>
      </c>
      <c r="AD35" s="27">
        <f>+L35*$AD$13/9</f>
        <v>3.279320987654321E-2</v>
      </c>
    </row>
    <row r="36" spans="2:30" ht="12.75" customHeight="1" x14ac:dyDescent="0.2">
      <c r="B36" s="49">
        <v>1</v>
      </c>
      <c r="D36" s="28">
        <v>6678.98</v>
      </c>
      <c r="E36" s="29"/>
      <c r="F36" s="28">
        <v>6693.96</v>
      </c>
      <c r="G36" s="30" t="s">
        <v>45</v>
      </c>
      <c r="H36" s="29" t="s">
        <v>47</v>
      </c>
      <c r="I36" s="27">
        <f t="shared" si="4"/>
        <v>14.980000000000473</v>
      </c>
      <c r="J36" s="27"/>
      <c r="K36" s="27"/>
      <c r="L36" s="27">
        <f>148.955/9</f>
        <v>16.550555555555558</v>
      </c>
      <c r="M36" s="23">
        <f>+I36*$M$13/9</f>
        <v>0.5548148148148323</v>
      </c>
      <c r="N36" s="25">
        <f>+I36*$N$13/9</f>
        <v>1.387037037037081</v>
      </c>
      <c r="O36" s="27">
        <f>+I36*$O$13/9</f>
        <v>2.2192592592593292</v>
      </c>
      <c r="P36" s="25">
        <f>+I36*$P$13/9</f>
        <v>2.4966666666667456</v>
      </c>
      <c r="Q36" s="25"/>
      <c r="R36" s="25"/>
      <c r="S36" s="25">
        <v>16.550555555555558</v>
      </c>
      <c r="T36" s="25">
        <v>16.550555555555558</v>
      </c>
      <c r="U36" s="25"/>
      <c r="V36" s="25"/>
      <c r="W36" s="25">
        <f>(+L36+M36)*($W$13/9)</f>
        <v>0.87110682441701059</v>
      </c>
      <c r="X36" s="25">
        <f>(+L36+N36)*$X$13/9</f>
        <v>0.91348851165981038</v>
      </c>
      <c r="Y36" s="25">
        <f>(+L36+O36)*$Y$13/9</f>
        <v>1.0427674897119381</v>
      </c>
      <c r="Z36" s="31">
        <f>+(L36*2)*$Z$13+((L36+M36)*$Z$13)</f>
        <v>3.0123888888888901</v>
      </c>
      <c r="AA36" s="27"/>
      <c r="AB36" s="27"/>
      <c r="AC36" s="26">
        <f>+L36*$AC$13/9</f>
        <v>0.22986882716049387</v>
      </c>
      <c r="AD36" s="27">
        <f>+L36*$AD$13/9</f>
        <v>0.22986882716049387</v>
      </c>
    </row>
    <row r="37" spans="2:30" ht="12.75" customHeight="1" x14ac:dyDescent="0.2">
      <c r="B37" s="49"/>
      <c r="D37" s="28"/>
      <c r="E37" s="29"/>
      <c r="F37" s="28"/>
      <c r="G37" s="30"/>
      <c r="H37" s="29"/>
      <c r="I37" s="27"/>
      <c r="J37" s="27"/>
      <c r="K37" s="27"/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25"/>
      <c r="Z37" s="31"/>
      <c r="AA37" s="27"/>
      <c r="AB37" s="27"/>
      <c r="AC37" s="26"/>
      <c r="AD37" s="27"/>
    </row>
    <row r="38" spans="2:30" ht="12.75" customHeight="1" x14ac:dyDescent="0.2">
      <c r="B38" s="49">
        <v>1</v>
      </c>
      <c r="D38" s="28">
        <v>6673.31</v>
      </c>
      <c r="E38" s="29"/>
      <c r="F38" s="28">
        <v>6694.89</v>
      </c>
      <c r="G38" s="30" t="s">
        <v>41</v>
      </c>
      <c r="H38" s="29" t="s">
        <v>48</v>
      </c>
      <c r="I38" s="27">
        <f t="shared" si="4"/>
        <v>21.579999999999927</v>
      </c>
      <c r="J38" s="27"/>
      <c r="K38" s="27"/>
      <c r="L38" s="27"/>
      <c r="M38" s="25"/>
      <c r="N38" s="25"/>
      <c r="O38" s="27"/>
      <c r="P38" s="25"/>
      <c r="Q38" s="25"/>
      <c r="R38" s="25"/>
      <c r="S38" s="25">
        <v>18.671777777777777</v>
      </c>
      <c r="T38" s="25"/>
      <c r="U38" s="25"/>
      <c r="V38" s="25"/>
      <c r="W38" s="27"/>
      <c r="X38" s="25"/>
      <c r="Y38" s="25"/>
      <c r="Z38" s="31"/>
      <c r="AA38" s="27"/>
      <c r="AB38" s="27"/>
      <c r="AC38" s="26"/>
      <c r="AD38" s="27"/>
    </row>
    <row r="39" spans="2:30" ht="12.75" customHeight="1" x14ac:dyDescent="0.2">
      <c r="B39" s="49">
        <v>1</v>
      </c>
      <c r="D39" s="28">
        <v>7226.84</v>
      </c>
      <c r="E39" s="29"/>
      <c r="F39" s="28">
        <v>7242.85</v>
      </c>
      <c r="G39" s="30" t="s">
        <v>52</v>
      </c>
      <c r="H39" s="29" t="s">
        <v>48</v>
      </c>
      <c r="I39" s="27">
        <f t="shared" si="4"/>
        <v>16.010000000000218</v>
      </c>
      <c r="J39" s="27"/>
      <c r="K39" s="27"/>
      <c r="L39" s="27"/>
      <c r="M39" s="25"/>
      <c r="N39" s="25"/>
      <c r="O39" s="27"/>
      <c r="P39" s="25"/>
      <c r="Q39" s="25">
        <v>32</v>
      </c>
      <c r="R39" s="25"/>
      <c r="S39" s="25"/>
      <c r="T39" s="25"/>
      <c r="U39" s="25"/>
      <c r="V39" s="25"/>
      <c r="W39" s="27"/>
      <c r="X39" s="25"/>
      <c r="Y39" s="25"/>
      <c r="Z39" s="31"/>
      <c r="AA39" s="27"/>
      <c r="AB39" s="27"/>
      <c r="AC39" s="26"/>
      <c r="AD39" s="27"/>
    </row>
    <row r="40" spans="2:30" ht="12.75" customHeight="1" x14ac:dyDescent="0.2">
      <c r="B40" s="49">
        <v>1</v>
      </c>
      <c r="D40" s="28">
        <v>7230.62</v>
      </c>
      <c r="E40" s="29"/>
      <c r="F40" s="28">
        <v>7242.85</v>
      </c>
      <c r="G40" s="30" t="s">
        <v>44</v>
      </c>
      <c r="H40" s="29" t="s">
        <v>46</v>
      </c>
      <c r="I40" s="27">
        <f t="shared" si="4"/>
        <v>12.230000000000473</v>
      </c>
      <c r="J40" s="27"/>
      <c r="K40" s="27"/>
      <c r="L40" s="27">
        <f>49.087/9</f>
        <v>5.4541111111111116</v>
      </c>
      <c r="M40" s="23">
        <f>+I40*$M$13/9</f>
        <v>0.4529629629629805</v>
      </c>
      <c r="N40" s="25">
        <f>+I40*$N$13/9</f>
        <v>1.1324074074074513</v>
      </c>
      <c r="O40" s="27">
        <f>+I40*$O$13/9</f>
        <v>1.811851851851922</v>
      </c>
      <c r="P40" s="25">
        <f>+I40*$P$13/9</f>
        <v>2.0383333333334122</v>
      </c>
      <c r="Q40" s="25"/>
      <c r="R40" s="25"/>
      <c r="S40" s="25">
        <v>5.4541111111111116</v>
      </c>
      <c r="T40" s="25">
        <v>7.4924444444445237</v>
      </c>
      <c r="U40" s="25"/>
      <c r="V40" s="25"/>
      <c r="W40" s="25">
        <f>(+L40+M40)*($W$13/9)</f>
        <v>0.30082321673525469</v>
      </c>
      <c r="X40" s="25">
        <f>(+L40+N40)*$X$13/9</f>
        <v>0.33542455418381567</v>
      </c>
      <c r="Y40" s="25">
        <f t="shared" ref="Y40:Y63" si="5">(+L40+O40)*$Y$13/9</f>
        <v>0.40366460905350188</v>
      </c>
      <c r="Z40" s="31">
        <f>+(L40*2)*$Z$13+((L40+M40)*$Z$13)</f>
        <v>1.0089177777777789</v>
      </c>
      <c r="AA40" s="27"/>
      <c r="AB40" s="27"/>
      <c r="AC40" s="26">
        <f>+L40*$AC$13/9</f>
        <v>7.5751543209876551E-2</v>
      </c>
      <c r="AD40" s="27">
        <f>+L40*$AD$13/9</f>
        <v>7.5751543209876551E-2</v>
      </c>
    </row>
    <row r="41" spans="2:30" ht="12.75" customHeight="1" x14ac:dyDescent="0.2">
      <c r="B41" s="49">
        <v>1</v>
      </c>
      <c r="D41" s="28">
        <v>7230.62</v>
      </c>
      <c r="E41" s="29"/>
      <c r="F41" s="28">
        <v>7232.6</v>
      </c>
      <c r="G41" s="30" t="s">
        <v>52</v>
      </c>
      <c r="H41" s="29" t="s">
        <v>46</v>
      </c>
      <c r="I41" s="27">
        <f t="shared" si="4"/>
        <v>1.9800000000004729</v>
      </c>
      <c r="J41" s="27"/>
      <c r="K41" s="27"/>
      <c r="L41" s="25"/>
      <c r="M41" s="23"/>
      <c r="N41" s="25"/>
      <c r="O41" s="27"/>
      <c r="P41" s="25"/>
      <c r="Q41" s="25"/>
      <c r="R41" s="25">
        <v>2</v>
      </c>
      <c r="S41" s="25"/>
      <c r="T41" s="25"/>
      <c r="U41" s="25"/>
      <c r="V41" s="25"/>
      <c r="W41" s="25"/>
      <c r="X41" s="25"/>
      <c r="Y41" s="25"/>
      <c r="Z41" s="31"/>
      <c r="AA41" s="27"/>
      <c r="AB41" s="27"/>
      <c r="AC41" s="26"/>
      <c r="AD41" s="27"/>
    </row>
    <row r="42" spans="2:30" ht="12.75" customHeight="1" x14ac:dyDescent="0.2">
      <c r="B42" s="49">
        <v>1</v>
      </c>
      <c r="D42" s="28">
        <v>7233.53</v>
      </c>
      <c r="E42" s="29"/>
      <c r="F42" s="28">
        <v>7276.11</v>
      </c>
      <c r="G42" s="30" t="s">
        <v>41</v>
      </c>
      <c r="H42" s="29" t="s">
        <v>48</v>
      </c>
      <c r="I42" s="27">
        <f t="shared" si="4"/>
        <v>42.579999999999927</v>
      </c>
      <c r="J42" s="27"/>
      <c r="K42" s="27"/>
      <c r="L42" s="25">
        <f>190.775/9</f>
        <v>21.197222222222223</v>
      </c>
      <c r="M42" s="25"/>
      <c r="N42" s="25"/>
      <c r="O42" s="27"/>
      <c r="P42" s="25"/>
      <c r="Q42" s="25"/>
      <c r="R42" s="25"/>
      <c r="S42" s="25">
        <v>21.197222222222223</v>
      </c>
      <c r="T42" s="25"/>
      <c r="U42" s="25"/>
      <c r="V42" s="25"/>
      <c r="W42" s="27"/>
      <c r="X42" s="25"/>
      <c r="Y42" s="25"/>
      <c r="Z42" s="31"/>
      <c r="AA42" s="27"/>
      <c r="AB42" s="27"/>
      <c r="AC42" s="26"/>
      <c r="AD42" s="27"/>
    </row>
    <row r="43" spans="2:30" ht="12.75" customHeight="1" x14ac:dyDescent="0.2">
      <c r="B43" s="49">
        <v>1</v>
      </c>
      <c r="D43" s="28">
        <v>7242.85</v>
      </c>
      <c r="E43" s="29"/>
      <c r="F43" s="28">
        <v>7293.12</v>
      </c>
      <c r="G43" s="30" t="s">
        <v>44</v>
      </c>
      <c r="H43" s="29" t="s">
        <v>46</v>
      </c>
      <c r="I43" s="27">
        <f t="shared" si="4"/>
        <v>50.269999999999527</v>
      </c>
      <c r="J43" s="27">
        <f>(7.99+10)/2</f>
        <v>8.995000000000001</v>
      </c>
      <c r="K43" s="27">
        <f>+J43*I43/9</f>
        <v>50.242072222221758</v>
      </c>
      <c r="L43" s="27"/>
      <c r="M43" s="25">
        <f>+I43*$M$13/9</f>
        <v>1.8618518518518341</v>
      </c>
      <c r="N43" s="25">
        <f>+I43*$N$13/9</f>
        <v>4.6546296296295857</v>
      </c>
      <c r="O43" s="27">
        <f>+I43*$O$13/9</f>
        <v>7.4474074074073364</v>
      </c>
      <c r="P43" s="25">
        <f>+I43*$P$13/9</f>
        <v>8.3783333333332539</v>
      </c>
      <c r="Q43" s="25"/>
      <c r="R43" s="25"/>
      <c r="S43" s="25">
        <v>50.242072222221758</v>
      </c>
      <c r="T43" s="25">
        <v>58.62040555555501</v>
      </c>
      <c r="U43" s="25"/>
      <c r="V43" s="25"/>
      <c r="W43" s="25">
        <f>(+K43+M43)*($W$13/9)</f>
        <v>2.6534405778463399</v>
      </c>
      <c r="X43" s="25">
        <f>(+K43+N43)*$X$13/9</f>
        <v>2.7956653720850224</v>
      </c>
      <c r="Y43" s="25">
        <f t="shared" si="5"/>
        <v>0.41374485596707422</v>
      </c>
      <c r="Z43" s="31">
        <f>+(K43*2)*$Z$13+((K43+M43)*$Z$13)</f>
        <v>9.1552841111110261</v>
      </c>
      <c r="AA43" s="27"/>
      <c r="AB43" s="27"/>
      <c r="AC43" s="26">
        <f>+K43*$AC$13/9</f>
        <v>0.69780655864196883</v>
      </c>
      <c r="AD43" s="27">
        <f>+K43*$AD$13/9</f>
        <v>0.69780655864196883</v>
      </c>
    </row>
    <row r="44" spans="2:30" ht="12.75" customHeight="1" x14ac:dyDescent="0.2">
      <c r="B44" s="49">
        <v>1</v>
      </c>
      <c r="D44" s="28">
        <v>7242.85</v>
      </c>
      <c r="E44" s="29"/>
      <c r="F44" s="28">
        <v>7276.11</v>
      </c>
      <c r="G44" s="30" t="s">
        <v>45</v>
      </c>
      <c r="H44" s="29" t="s">
        <v>47</v>
      </c>
      <c r="I44" s="27">
        <f t="shared" si="4"/>
        <v>33.259999999999309</v>
      </c>
      <c r="J44" s="27"/>
      <c r="K44" s="27"/>
      <c r="L44" s="27">
        <f>324.249/9</f>
        <v>36.027666666666669</v>
      </c>
      <c r="M44" s="25"/>
      <c r="N44" s="25"/>
      <c r="O44" s="27"/>
      <c r="P44" s="25"/>
      <c r="Q44" s="25"/>
      <c r="R44" s="25"/>
      <c r="S44" s="25">
        <v>36.027666666666669</v>
      </c>
      <c r="T44" s="25">
        <v>36.027666666666669</v>
      </c>
      <c r="U44" s="25"/>
      <c r="V44" s="25"/>
      <c r="W44" s="27">
        <f>L44*$W$13/9</f>
        <v>1.8347422839506171</v>
      </c>
      <c r="X44" s="25">
        <f>L44*$X$13/9</f>
        <v>1.8347422839506171</v>
      </c>
      <c r="Y44" s="25">
        <f t="shared" si="5"/>
        <v>2.0015370370370373</v>
      </c>
      <c r="Z44" s="31">
        <f>(L44*3)*$Z$13</f>
        <v>6.4849799999999993</v>
      </c>
      <c r="AA44" s="27"/>
      <c r="AB44" s="27"/>
      <c r="AC44" s="26">
        <f>+L44*$AC$13/9</f>
        <v>0.50038425925925933</v>
      </c>
      <c r="AD44" s="27">
        <f>+L44*$AD$13/9</f>
        <v>0.50038425925925933</v>
      </c>
    </row>
    <row r="45" spans="2:30" ht="12.75" customHeight="1" x14ac:dyDescent="0.2">
      <c r="B45" s="49">
        <v>1</v>
      </c>
      <c r="D45" s="28">
        <v>7276.11</v>
      </c>
      <c r="E45" s="29"/>
      <c r="F45" s="28">
        <v>7288.61</v>
      </c>
      <c r="G45" s="30" t="s">
        <v>45</v>
      </c>
      <c r="H45" s="29" t="s">
        <v>47</v>
      </c>
      <c r="I45" s="27">
        <f t="shared" si="4"/>
        <v>12.5</v>
      </c>
      <c r="J45" s="27">
        <f>(19.5+20)/2</f>
        <v>19.75</v>
      </c>
      <c r="K45" s="27">
        <f>+J45*I45/9</f>
        <v>27.430555555555557</v>
      </c>
      <c r="L45" s="27"/>
      <c r="M45" s="25">
        <f>+I45*$M$13/9</f>
        <v>0.46296296296296291</v>
      </c>
      <c r="N45" s="25">
        <f>+I45*$N$13/9</f>
        <v>1.1574074074074074</v>
      </c>
      <c r="O45" s="27">
        <f>+I45*$O$13/9</f>
        <v>1.8518518518518516</v>
      </c>
      <c r="P45" s="25">
        <f>+I45*$P$13/9</f>
        <v>2.0833333333333335</v>
      </c>
      <c r="Q45" s="25"/>
      <c r="R45" s="25"/>
      <c r="S45" s="25">
        <v>27.430555555555557</v>
      </c>
      <c r="T45" s="25">
        <v>29.513888888888889</v>
      </c>
      <c r="U45" s="25"/>
      <c r="V45" s="25"/>
      <c r="W45" s="25">
        <f>(+K45+M45)*($W$13/9)</f>
        <v>1.4205032578875172</v>
      </c>
      <c r="X45" s="25">
        <f>(+K45+N45)*$X$13/9</f>
        <v>1.4558684842249656</v>
      </c>
      <c r="Y45" s="25">
        <f t="shared" si="5"/>
        <v>0.10288065843621398</v>
      </c>
      <c r="Z45" s="31">
        <f>+(K45*2)*$Z$13+((K45+M45)*$Z$13)</f>
        <v>4.9652777777777777</v>
      </c>
      <c r="AA45" s="27"/>
      <c r="AB45" s="27"/>
      <c r="AC45" s="26">
        <f>+K45*$AC$13/9</f>
        <v>0.38097993827160498</v>
      </c>
      <c r="AD45" s="27">
        <f>+K45*$AD$13/9</f>
        <v>0.38097993827160498</v>
      </c>
    </row>
    <row r="46" spans="2:30" ht="12.75" customHeight="1" x14ac:dyDescent="0.2">
      <c r="B46" s="49">
        <v>1</v>
      </c>
      <c r="D46" s="28">
        <v>7276.11</v>
      </c>
      <c r="E46" s="29"/>
      <c r="F46" s="28">
        <v>7278.69</v>
      </c>
      <c r="G46" s="30" t="s">
        <v>52</v>
      </c>
      <c r="H46" s="29" t="s">
        <v>47</v>
      </c>
      <c r="I46" s="27">
        <f t="shared" si="4"/>
        <v>2.5799999999999272</v>
      </c>
      <c r="J46" s="27"/>
      <c r="K46" s="27"/>
      <c r="L46" s="27"/>
      <c r="M46" s="25"/>
      <c r="N46" s="25"/>
      <c r="O46" s="27"/>
      <c r="P46" s="25"/>
      <c r="Q46" s="25"/>
      <c r="R46" s="25">
        <v>3</v>
      </c>
      <c r="S46" s="25"/>
      <c r="T46" s="25"/>
      <c r="U46" s="25"/>
      <c r="V46" s="25"/>
      <c r="W46" s="25"/>
      <c r="X46" s="25"/>
      <c r="Y46" s="25"/>
      <c r="Z46" s="31"/>
      <c r="AA46" s="27"/>
      <c r="AB46" s="27"/>
      <c r="AC46" s="26"/>
      <c r="AD46" s="27"/>
    </row>
    <row r="47" spans="2:30" ht="12.75" customHeight="1" x14ac:dyDescent="0.2">
      <c r="B47" s="49"/>
      <c r="D47" s="28"/>
      <c r="E47" s="29"/>
      <c r="F47" s="28"/>
      <c r="G47" s="30"/>
      <c r="H47" s="29"/>
      <c r="I47" s="27"/>
      <c r="J47" s="27"/>
      <c r="K47" s="27"/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31"/>
      <c r="AA47" s="27"/>
      <c r="AB47" s="27"/>
      <c r="AC47" s="26"/>
      <c r="AD47" s="27"/>
    </row>
    <row r="48" spans="2:30" ht="12.75" customHeight="1" x14ac:dyDescent="0.2">
      <c r="B48" s="49">
        <v>1</v>
      </c>
      <c r="D48" s="28">
        <v>7288.61</v>
      </c>
      <c r="E48" s="29"/>
      <c r="F48" s="28">
        <v>7293.12</v>
      </c>
      <c r="G48" s="30" t="s">
        <v>45</v>
      </c>
      <c r="H48" s="29" t="s">
        <v>47</v>
      </c>
      <c r="I48" s="27">
        <f t="shared" si="4"/>
        <v>4.5100000000002183</v>
      </c>
      <c r="J48" s="27">
        <v>20</v>
      </c>
      <c r="K48" s="27">
        <f>+J48*I48/9</f>
        <v>10.022222222222707</v>
      </c>
      <c r="L48" s="27"/>
      <c r="M48" s="25">
        <f>+I48*$M$13/9</f>
        <v>0.16703703703704512</v>
      </c>
      <c r="N48" s="25">
        <f>+I48*$N$13/9</f>
        <v>0.41759259259261283</v>
      </c>
      <c r="O48" s="27">
        <f>+I48*$O$13/9</f>
        <v>0.66814814814818047</v>
      </c>
      <c r="P48" s="25">
        <f>+I48*$P$13/9</f>
        <v>0.75166666666670301</v>
      </c>
      <c r="Q48" s="25"/>
      <c r="R48" s="25"/>
      <c r="S48" s="25">
        <v>10.022222222222707</v>
      </c>
      <c r="T48" s="25">
        <v>10.77388888888941</v>
      </c>
      <c r="U48" s="25"/>
      <c r="V48" s="25"/>
      <c r="W48" s="25">
        <f>(+K48+M48)*($W$13/9)</f>
        <v>0.51889746227711697</v>
      </c>
      <c r="X48" s="25">
        <f>(+K48+N48)*$X$13/9</f>
        <v>0.53165723593966907</v>
      </c>
      <c r="Y48" s="25">
        <f t="shared" si="5"/>
        <v>3.7119341563787801E-2</v>
      </c>
      <c r="Z48" s="31">
        <f>+(K48*2)*$Z$13+((K48+M48)*$Z$13)</f>
        <v>1.8140222222223099</v>
      </c>
      <c r="AA48" s="27"/>
      <c r="AB48" s="27"/>
      <c r="AC48" s="26">
        <f>+K48*$AC$13/9</f>
        <v>0.13919753086420428</v>
      </c>
      <c r="AD48" s="27">
        <f>+K48*$AD$13/9</f>
        <v>0.13919753086420428</v>
      </c>
    </row>
    <row r="49" spans="2:30" ht="12.75" customHeight="1" x14ac:dyDescent="0.2">
      <c r="B49" s="49">
        <v>1</v>
      </c>
      <c r="D49" s="28">
        <v>7293.12</v>
      </c>
      <c r="E49" s="29"/>
      <c r="F49" s="28">
        <v>7350.36</v>
      </c>
      <c r="G49" s="30" t="s">
        <v>41</v>
      </c>
      <c r="H49" s="29" t="s">
        <v>48</v>
      </c>
      <c r="I49" s="27">
        <f t="shared" si="4"/>
        <v>57.239999999999782</v>
      </c>
      <c r="J49" s="27">
        <v>30</v>
      </c>
      <c r="K49" s="27">
        <f>+J49*I49/9</f>
        <v>190.79999999999927</v>
      </c>
      <c r="L49" s="27"/>
      <c r="M49" s="25">
        <f>+I49*$M$13*2/9</f>
        <v>4.2399999999999842</v>
      </c>
      <c r="N49" s="25">
        <f>+I49*$N$13*2/9</f>
        <v>10.599999999999959</v>
      </c>
      <c r="O49" s="27">
        <f>+I49*$O$13*2/9</f>
        <v>16.959999999999937</v>
      </c>
      <c r="P49" s="25">
        <f>+I49*$P$13*2/9</f>
        <v>19.079999999999927</v>
      </c>
      <c r="Q49" s="25"/>
      <c r="R49" s="25"/>
      <c r="S49" s="25">
        <v>190.79999999999927</v>
      </c>
      <c r="T49" s="25">
        <v>228.95999999999913</v>
      </c>
      <c r="U49" s="25"/>
      <c r="V49" s="25"/>
      <c r="W49" s="25">
        <f>(+K49+M49)*($W$13/9)</f>
        <v>9.9325925925925542</v>
      </c>
      <c r="X49" s="25">
        <f>(+K49+N49)*$X$13/9</f>
        <v>10.256481481481442</v>
      </c>
      <c r="Y49" s="25">
        <f t="shared" si="5"/>
        <v>0.94222222222221874</v>
      </c>
      <c r="Z49" s="31">
        <f>+(K49*2)*$Z$13+((K49+M49)*$Z$13)</f>
        <v>34.59839999999987</v>
      </c>
      <c r="AA49" s="27"/>
      <c r="AB49" s="27"/>
      <c r="AC49" s="26">
        <f>+K49*$AC$13/9</f>
        <v>2.6499999999999897</v>
      </c>
      <c r="AD49" s="27">
        <f>+K49*$AD$13/9</f>
        <v>2.6499999999999897</v>
      </c>
    </row>
    <row r="50" spans="2:30" ht="12.75" customHeight="1" x14ac:dyDescent="0.2">
      <c r="B50" s="49">
        <v>1</v>
      </c>
      <c r="D50" s="28">
        <v>7350.36</v>
      </c>
      <c r="E50" s="29"/>
      <c r="F50" s="28">
        <v>8272.36</v>
      </c>
      <c r="G50" s="30" t="s">
        <v>41</v>
      </c>
      <c r="H50" s="29" t="s">
        <v>48</v>
      </c>
      <c r="I50" s="27">
        <f t="shared" si="4"/>
        <v>922.00000000000091</v>
      </c>
      <c r="J50" s="27">
        <v>30</v>
      </c>
      <c r="K50" s="27">
        <f>+J50*I50/9</f>
        <v>3073.3333333333367</v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>
        <f>+$K$50</f>
        <v>3073.3333333333367</v>
      </c>
      <c r="W50" s="25"/>
      <c r="X50" s="25"/>
      <c r="Y50" s="25"/>
      <c r="Z50" s="25">
        <f>(+K50*2)*$Z$13</f>
        <v>368.80000000000041</v>
      </c>
      <c r="AA50" s="25">
        <f>+K50*$AA$13</f>
        <v>276.60000000000031</v>
      </c>
      <c r="AB50" s="25"/>
      <c r="AC50" s="26">
        <f>+K50*$AC$13/3</f>
        <v>128.05555555555569</v>
      </c>
      <c r="AD50" s="27">
        <f>+K50*$AD$13/3</f>
        <v>128.05555555555569</v>
      </c>
    </row>
    <row r="51" spans="2:30" ht="12.75" customHeight="1" x14ac:dyDescent="0.2">
      <c r="B51" s="49"/>
      <c r="D51" s="28"/>
      <c r="E51" s="29"/>
      <c r="F51" s="28"/>
      <c r="G51" s="30"/>
      <c r="H51" s="29"/>
      <c r="I51" s="27"/>
      <c r="J51" s="27"/>
      <c r="K51" s="27"/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25"/>
      <c r="Z51" s="31"/>
      <c r="AA51" s="27"/>
      <c r="AB51" s="27"/>
      <c r="AC51" s="26"/>
      <c r="AD51" s="27"/>
    </row>
    <row r="52" spans="2:30" ht="12.75" customHeight="1" x14ac:dyDescent="0.2">
      <c r="B52" s="49"/>
      <c r="D52" s="33"/>
      <c r="E52" s="32"/>
      <c r="F52" s="33"/>
      <c r="G52" s="30"/>
      <c r="H52" s="29"/>
      <c r="I52" s="27"/>
      <c r="J52" s="27"/>
      <c r="K52" s="27"/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25"/>
      <c r="Z52" s="31"/>
      <c r="AA52" s="27"/>
      <c r="AB52" s="27"/>
      <c r="AC52" s="26"/>
      <c r="AD52" s="27"/>
    </row>
    <row r="53" spans="2:30" ht="12.75" customHeight="1" x14ac:dyDescent="0.2">
      <c r="B53" s="49"/>
      <c r="D53" s="79" t="s">
        <v>49</v>
      </c>
      <c r="E53" s="80"/>
      <c r="F53" s="81"/>
      <c r="G53" s="30"/>
      <c r="H53" s="29"/>
      <c r="I53" s="27"/>
      <c r="J53" s="27"/>
      <c r="K53" s="27"/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7"/>
      <c r="X53" s="25"/>
      <c r="Y53" s="25"/>
      <c r="Z53" s="31"/>
      <c r="AA53" s="27"/>
      <c r="AB53" s="27"/>
      <c r="AC53" s="26"/>
      <c r="AD53" s="27"/>
    </row>
    <row r="54" spans="2:30" ht="12.75" customHeight="1" x14ac:dyDescent="0.2">
      <c r="B54" s="49">
        <v>1</v>
      </c>
      <c r="D54" s="28">
        <v>5346.33</v>
      </c>
      <c r="E54" s="29"/>
      <c r="F54" s="28">
        <v>6580</v>
      </c>
      <c r="G54" s="30" t="s">
        <v>41</v>
      </c>
      <c r="H54" s="29" t="s">
        <v>48</v>
      </c>
      <c r="I54" s="27">
        <f t="shared" ref="I54" si="6">+F54-D54</f>
        <v>1233.67</v>
      </c>
      <c r="J54" s="27">
        <v>28</v>
      </c>
      <c r="K54" s="27">
        <f>+J54*I54/9</f>
        <v>3838.0844444444447</v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>
        <f>+$K$54</f>
        <v>3838.0844444444447</v>
      </c>
      <c r="W54" s="25"/>
      <c r="X54" s="25"/>
      <c r="Y54" s="25"/>
      <c r="Z54" s="25">
        <f>(+K54*2)*$Z$13</f>
        <v>460.57013333333333</v>
      </c>
      <c r="AA54" s="25">
        <f>+K54*$AA$13</f>
        <v>345.42759999999998</v>
      </c>
      <c r="AB54" s="25"/>
      <c r="AC54" s="26">
        <f>+K54*$AC$13/3</f>
        <v>159.9201851851852</v>
      </c>
      <c r="AD54" s="27">
        <f>+K54*$AD$13/3</f>
        <v>159.9201851851852</v>
      </c>
    </row>
    <row r="55" spans="2:30" ht="12.75" customHeight="1" x14ac:dyDescent="0.2">
      <c r="B55" s="49">
        <v>1</v>
      </c>
      <c r="D55" s="28">
        <v>6580</v>
      </c>
      <c r="E55" s="29"/>
      <c r="F55" s="28">
        <v>6645.32</v>
      </c>
      <c r="G55" s="30" t="s">
        <v>41</v>
      </c>
      <c r="H55" s="29" t="s">
        <v>48</v>
      </c>
      <c r="I55" s="27">
        <f t="shared" ref="I55:I56" si="7">+F55-D55</f>
        <v>65.319999999999709</v>
      </c>
      <c r="J55" s="27">
        <v>28</v>
      </c>
      <c r="K55" s="27">
        <f>+J55*I55/9</f>
        <v>203.21777777777686</v>
      </c>
      <c r="L55" s="27"/>
      <c r="M55" s="25">
        <f>+I55*$M$13*2/9</f>
        <v>4.8385185185184962</v>
      </c>
      <c r="N55" s="25">
        <f>+I55*$N$13*2/9</f>
        <v>12.096296296296243</v>
      </c>
      <c r="O55" s="27">
        <f>+I55*$O$13*2/9</f>
        <v>19.354074074073985</v>
      </c>
      <c r="P55" s="25">
        <f>+I55*$P$13*2/9</f>
        <v>21.773333333333238</v>
      </c>
      <c r="Q55" s="25"/>
      <c r="R55" s="25"/>
      <c r="S55" s="25">
        <v>203.21777777777686</v>
      </c>
      <c r="T55" s="25">
        <v>246.76444444444334</v>
      </c>
      <c r="U55" s="25"/>
      <c r="V55" s="25"/>
      <c r="W55" s="25">
        <f>(+K55+M55)*($W$13/9)</f>
        <v>10.595459533607633</v>
      </c>
      <c r="X55" s="25">
        <f>(+K55+N55)*$X$13/9</f>
        <v>10.965068587105574</v>
      </c>
      <c r="Y55" s="25">
        <f t="shared" si="5"/>
        <v>1.0752263374485547</v>
      </c>
      <c r="Z55" s="31">
        <f>+(K55*2)*$Z$13+((K55+M55)*$Z$13)</f>
        <v>36.869511111110945</v>
      </c>
      <c r="AA55" s="27"/>
      <c r="AB55" s="27"/>
      <c r="AC55" s="26">
        <f>+K55*$AC$13/9</f>
        <v>2.8224691358024563</v>
      </c>
      <c r="AD55" s="27">
        <f>+K55*$AD$13/9</f>
        <v>2.8224691358024563</v>
      </c>
    </row>
    <row r="56" spans="2:30" ht="12.75" customHeight="1" x14ac:dyDescent="0.2">
      <c r="B56" s="49">
        <v>1</v>
      </c>
      <c r="D56" s="28">
        <v>6639.68</v>
      </c>
      <c r="E56" s="29"/>
      <c r="F56" s="28">
        <v>6657.82</v>
      </c>
      <c r="G56" s="30" t="s">
        <v>52</v>
      </c>
      <c r="H56" s="29" t="s">
        <v>47</v>
      </c>
      <c r="I56" s="27">
        <f t="shared" si="7"/>
        <v>18.139999999999418</v>
      </c>
      <c r="J56" s="27"/>
      <c r="K56" s="27"/>
      <c r="L56" s="27"/>
      <c r="M56" s="25"/>
      <c r="N56" s="25"/>
      <c r="O56" s="27"/>
      <c r="P56" s="25"/>
      <c r="Q56" s="25"/>
      <c r="R56" s="25">
        <v>19</v>
      </c>
      <c r="S56" s="25"/>
      <c r="T56" s="25"/>
      <c r="U56" s="25"/>
      <c r="V56" s="25"/>
      <c r="W56" s="25"/>
      <c r="X56" s="25"/>
      <c r="Y56" s="25"/>
      <c r="Z56" s="31"/>
      <c r="AA56" s="27"/>
      <c r="AB56" s="27"/>
      <c r="AC56" s="26"/>
      <c r="AD56" s="27"/>
    </row>
    <row r="57" spans="2:30" ht="12.75" customHeight="1" x14ac:dyDescent="0.2">
      <c r="B57" s="49">
        <v>1</v>
      </c>
      <c r="D57" s="28">
        <v>6645.32</v>
      </c>
      <c r="E57" s="29"/>
      <c r="F57" s="28">
        <v>6660.56</v>
      </c>
      <c r="G57" s="30" t="s">
        <v>41</v>
      </c>
      <c r="H57" s="29" t="s">
        <v>48</v>
      </c>
      <c r="I57" s="27">
        <f t="shared" ref="I57:I64" si="8">+F57-D57</f>
        <v>15.240000000000691</v>
      </c>
      <c r="J57" s="27">
        <f>(28+27.417)/2</f>
        <v>27.708500000000001</v>
      </c>
      <c r="K57" s="27">
        <f>+J57*I57/9</f>
        <v>46.919726666668794</v>
      </c>
      <c r="L57" s="27"/>
      <c r="M57" s="25">
        <f>+I57*$M$13*2/9</f>
        <v>1.1288888888889401</v>
      </c>
      <c r="N57" s="25">
        <f>+I57*$N$13*2/9</f>
        <v>2.8222222222223503</v>
      </c>
      <c r="O57" s="27">
        <f>+I57*$O$13*2/9</f>
        <v>4.5155555555557605</v>
      </c>
      <c r="P57" s="25">
        <f>+I57*$P$13*2/9</f>
        <v>5.0800000000002301</v>
      </c>
      <c r="Q57" s="25"/>
      <c r="R57" s="25"/>
      <c r="S57" s="25">
        <v>46.919726666668794</v>
      </c>
      <c r="T57" s="25">
        <v>57.079726666669252</v>
      </c>
      <c r="U57" s="25"/>
      <c r="V57" s="25"/>
      <c r="W57" s="25">
        <f>(+K57+M57)*($W$13/9)</f>
        <v>2.4469202366256249</v>
      </c>
      <c r="X57" s="25">
        <f>(+K57+N57)*$X$13/9</f>
        <v>2.5331548045268639</v>
      </c>
      <c r="Y57" s="25">
        <f t="shared" si="5"/>
        <v>0.25086419753087558</v>
      </c>
      <c r="Z57" s="31">
        <f>+(K57*2)*$Z$13+((K57+M57)*$Z$13)</f>
        <v>8.5132841333337197</v>
      </c>
      <c r="AA57" s="27"/>
      <c r="AB57" s="27"/>
      <c r="AC57" s="26">
        <f>+K57*$AC$13/9</f>
        <v>0.65166287037039994</v>
      </c>
      <c r="AD57" s="27">
        <f>+K57*$AD$13/9</f>
        <v>0.65166287037039994</v>
      </c>
    </row>
    <row r="58" spans="2:30" ht="12.75" customHeight="1" x14ac:dyDescent="0.2">
      <c r="B58" s="49">
        <v>1</v>
      </c>
      <c r="D58" s="28">
        <v>6660.56</v>
      </c>
      <c r="E58" s="29"/>
      <c r="F58" s="28">
        <v>6697.73</v>
      </c>
      <c r="G58" s="30" t="s">
        <v>45</v>
      </c>
      <c r="H58" s="29" t="s">
        <v>48</v>
      </c>
      <c r="I58" s="27">
        <f t="shared" si="8"/>
        <v>37.169999999999163</v>
      </c>
      <c r="J58" s="27"/>
      <c r="K58" s="27"/>
      <c r="L58" s="27">
        <f>486.239/9</f>
        <v>54.026555555555554</v>
      </c>
      <c r="M58" s="23">
        <f>+I58*$M$13/9</f>
        <v>1.3766666666666356</v>
      </c>
      <c r="N58" s="25">
        <f>+I58*$N$13/9</f>
        <v>3.4416666666665896</v>
      </c>
      <c r="O58" s="27">
        <f>+I58*$O$13/9</f>
        <v>5.5066666666665425</v>
      </c>
      <c r="P58" s="25">
        <f>+I58*$P$13/9</f>
        <v>6.1949999999998608</v>
      </c>
      <c r="Q58" s="25"/>
      <c r="R58" s="25"/>
      <c r="S58" s="25">
        <v>54.026555555555554</v>
      </c>
      <c r="T58" s="25">
        <v>60.221555555555412</v>
      </c>
      <c r="U58" s="25"/>
      <c r="V58" s="25"/>
      <c r="W58" s="25">
        <f>(+L58+M58)*($W$13/9)</f>
        <v>2.8214603909465001</v>
      </c>
      <c r="X58" s="25">
        <f>(+L58+N58)*$X$13/9</f>
        <v>2.9266224279835349</v>
      </c>
      <c r="Y58" s="25">
        <f t="shared" si="5"/>
        <v>3.307401234567894</v>
      </c>
      <c r="Z58" s="31">
        <f>+(L58*2)*$Z$13+((L58+M58)*$Z$13)</f>
        <v>9.8073799999999967</v>
      </c>
      <c r="AA58" s="27"/>
      <c r="AB58" s="27"/>
      <c r="AC58" s="26">
        <f>+L58*$AC$13/9</f>
        <v>0.7503688271604938</v>
      </c>
      <c r="AD58" s="27">
        <f>+L58*$AD$13/9</f>
        <v>0.7503688271604938</v>
      </c>
    </row>
    <row r="59" spans="2:30" ht="12.75" customHeight="1" x14ac:dyDescent="0.2">
      <c r="B59" s="49">
        <v>1</v>
      </c>
      <c r="D59" s="28">
        <v>6694.53</v>
      </c>
      <c r="E59" s="29"/>
      <c r="F59" s="28">
        <v>6697.73</v>
      </c>
      <c r="G59" s="30" t="s">
        <v>52</v>
      </c>
      <c r="H59" s="29" t="s">
        <v>47</v>
      </c>
      <c r="I59" s="27">
        <f t="shared" si="8"/>
        <v>3.1999999999998181</v>
      </c>
      <c r="J59" s="27"/>
      <c r="K59" s="27"/>
      <c r="L59" s="27"/>
      <c r="M59" s="25"/>
      <c r="N59" s="25"/>
      <c r="O59" s="27"/>
      <c r="P59" s="25"/>
      <c r="Q59" s="25"/>
      <c r="R59" s="25">
        <v>4</v>
      </c>
      <c r="S59" s="25"/>
      <c r="T59" s="25"/>
      <c r="U59" s="25"/>
      <c r="V59" s="25"/>
      <c r="W59" s="25"/>
      <c r="X59" s="25"/>
      <c r="Y59" s="25"/>
      <c r="Z59" s="31"/>
      <c r="AA59" s="27"/>
      <c r="AB59" s="27"/>
      <c r="AC59" s="26"/>
      <c r="AD59" s="27"/>
    </row>
    <row r="60" spans="2:30" ht="12.75" customHeight="1" x14ac:dyDescent="0.2">
      <c r="B60" s="49"/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31"/>
      <c r="AA60" s="27"/>
      <c r="AB60" s="27"/>
      <c r="AC60" s="26"/>
      <c r="AD60" s="27"/>
    </row>
    <row r="61" spans="2:30" ht="12.75" customHeight="1" x14ac:dyDescent="0.2">
      <c r="B61" s="49">
        <v>1</v>
      </c>
      <c r="D61" s="28">
        <v>7205.78</v>
      </c>
      <c r="E61" s="29"/>
      <c r="F61" s="28">
        <v>7224</v>
      </c>
      <c r="G61" s="30" t="s">
        <v>51</v>
      </c>
      <c r="H61" s="29" t="s">
        <v>46</v>
      </c>
      <c r="I61" s="27">
        <f t="shared" si="8"/>
        <v>18.220000000000255</v>
      </c>
      <c r="J61" s="27"/>
      <c r="K61" s="27"/>
      <c r="L61" s="27">
        <f>229.767/9</f>
        <v>25.529666666666667</v>
      </c>
      <c r="M61" s="23">
        <f>+I61*$M$13/9</f>
        <v>0.67481481481482419</v>
      </c>
      <c r="N61" s="25">
        <f>+I61*$N$13/9</f>
        <v>1.6870370370370606</v>
      </c>
      <c r="O61" s="27">
        <f>+I61*$O$13/9</f>
        <v>2.6992592592592968</v>
      </c>
      <c r="P61" s="25">
        <f>+I61*$P$13/9</f>
        <v>3.0366666666667093</v>
      </c>
      <c r="Q61" s="25"/>
      <c r="R61" s="25"/>
      <c r="S61" s="25">
        <v>25.529666666666667</v>
      </c>
      <c r="T61" s="25">
        <v>28.566333333333375</v>
      </c>
      <c r="U61" s="25"/>
      <c r="V61" s="25"/>
      <c r="W61" s="25">
        <f>(+L61+M61)*($W$13/9)</f>
        <v>1.334487482853224</v>
      </c>
      <c r="X61" s="25">
        <f>(+L61+N61)*$X$13/9</f>
        <v>1.3860358367626899</v>
      </c>
      <c r="Y61" s="25">
        <f t="shared" si="5"/>
        <v>1.5682736625514424</v>
      </c>
      <c r="Z61" s="31">
        <f>+(L61*2)*$Z$13+((L61+M61)*$Z$13)</f>
        <v>4.6358288888888897</v>
      </c>
      <c r="AA61" s="27"/>
      <c r="AB61" s="27"/>
      <c r="AC61" s="26">
        <f>+L61*$AC$13/9</f>
        <v>0.3545787037037037</v>
      </c>
      <c r="AD61" s="27">
        <f>+L61*$AD$13/9</f>
        <v>0.3545787037037037</v>
      </c>
    </row>
    <row r="62" spans="2:30" ht="12.75" customHeight="1" x14ac:dyDescent="0.2">
      <c r="B62" s="49">
        <v>1</v>
      </c>
      <c r="D62" s="28">
        <v>7224</v>
      </c>
      <c r="E62" s="29"/>
      <c r="F62" s="28">
        <v>7236.5</v>
      </c>
      <c r="G62" s="30" t="s">
        <v>41</v>
      </c>
      <c r="H62" s="29" t="s">
        <v>48</v>
      </c>
      <c r="I62" s="27">
        <f t="shared" si="8"/>
        <v>12.5</v>
      </c>
      <c r="J62" s="27">
        <f>(28+27.5)/2</f>
        <v>27.75</v>
      </c>
      <c r="K62" s="27">
        <f>+J62*I62/9</f>
        <v>38.541666666666664</v>
      </c>
      <c r="L62" s="27"/>
      <c r="M62" s="25">
        <f>+I62*$M$13*2/9</f>
        <v>0.92592592592592582</v>
      </c>
      <c r="N62" s="25">
        <f>+I62*$N$13*2/9</f>
        <v>2.3148148148148149</v>
      </c>
      <c r="O62" s="27">
        <f>+I62*$O$13*2/9</f>
        <v>3.7037037037037033</v>
      </c>
      <c r="P62" s="25">
        <f>+I62*$P$13*2/9</f>
        <v>4.166666666666667</v>
      </c>
      <c r="Q62" s="25"/>
      <c r="R62" s="25"/>
      <c r="S62" s="25">
        <v>38.541666666666664</v>
      </c>
      <c r="T62" s="25">
        <v>46.875</v>
      </c>
      <c r="U62" s="25"/>
      <c r="V62" s="25"/>
      <c r="W62" s="25">
        <f>(+K62+M62)*($W$13/9)</f>
        <v>2.0099236968449929</v>
      </c>
      <c r="X62" s="25">
        <f>(+K62+N62)*$X$13/9</f>
        <v>2.0806541495198903</v>
      </c>
      <c r="Y62" s="25">
        <f t="shared" si="5"/>
        <v>0.20576131687242796</v>
      </c>
      <c r="Z62" s="31">
        <f>+(K62*2)*$Z$13+((K62+M62)*$Z$13)</f>
        <v>6.9930555555555545</v>
      </c>
      <c r="AA62" s="27"/>
      <c r="AB62" s="27"/>
      <c r="AC62" s="26">
        <f>+K62*$AC$13/9</f>
        <v>0.53530092592592593</v>
      </c>
      <c r="AD62" s="27">
        <f>+K62*$AD$13/9</f>
        <v>0.53530092592592593</v>
      </c>
    </row>
    <row r="63" spans="2:30" ht="12.75" customHeight="1" x14ac:dyDescent="0.2">
      <c r="B63" s="49">
        <v>1</v>
      </c>
      <c r="D63" s="28">
        <v>7236.5</v>
      </c>
      <c r="E63" s="29"/>
      <c r="F63" s="28">
        <v>7325</v>
      </c>
      <c r="G63" s="30" t="s">
        <v>41</v>
      </c>
      <c r="H63" s="29" t="s">
        <v>48</v>
      </c>
      <c r="I63" s="27">
        <f t="shared" si="8"/>
        <v>88.5</v>
      </c>
      <c r="J63" s="27">
        <v>28</v>
      </c>
      <c r="K63" s="27">
        <f>+J63*I63/9</f>
        <v>275.33333333333331</v>
      </c>
      <c r="L63" s="27"/>
      <c r="M63" s="25">
        <f>+I63*$M$13*2/9</f>
        <v>6.5555555555555554</v>
      </c>
      <c r="N63" s="25">
        <f>+I63*$N$13*2/9</f>
        <v>16.388888888888889</v>
      </c>
      <c r="O63" s="27">
        <f>+I63*$O$13*2/9</f>
        <v>26.222222222222221</v>
      </c>
      <c r="P63" s="25">
        <f>+I63*$P$13*2/9</f>
        <v>29.5</v>
      </c>
      <c r="Q63" s="25"/>
      <c r="R63" s="25"/>
      <c r="S63" s="25">
        <v>275.33333333333331</v>
      </c>
      <c r="T63" s="25">
        <v>334.33333333333331</v>
      </c>
      <c r="U63" s="25"/>
      <c r="V63" s="25"/>
      <c r="W63" s="25">
        <f>(+K63+M63)*($W$13/9)</f>
        <v>14.355452674897117</v>
      </c>
      <c r="X63" s="25">
        <f>(+K63+N63)*$X$13/9</f>
        <v>14.85622427983539</v>
      </c>
      <c r="Y63" s="25">
        <f t="shared" si="5"/>
        <v>1.4567901234567902</v>
      </c>
      <c r="Z63" s="31">
        <f>+(K63*2)*$Z$13+((K63+M63)*$Z$13)</f>
        <v>49.953333333333333</v>
      </c>
      <c r="AA63" s="27"/>
      <c r="AB63" s="27"/>
      <c r="AC63" s="26">
        <f>+K63*$AC$13/9</f>
        <v>3.824074074074074</v>
      </c>
      <c r="AD63" s="27">
        <f>+K63*$AD$13/9</f>
        <v>3.824074074074074</v>
      </c>
    </row>
    <row r="64" spans="2:30" ht="12.75" customHeight="1" x14ac:dyDescent="0.2">
      <c r="B64" s="49">
        <v>1</v>
      </c>
      <c r="D64" s="28">
        <v>7325</v>
      </c>
      <c r="E64" s="29"/>
      <c r="F64" s="28">
        <v>8289.85</v>
      </c>
      <c r="G64" s="30" t="s">
        <v>41</v>
      </c>
      <c r="H64" s="29" t="s">
        <v>48</v>
      </c>
      <c r="I64" s="27">
        <f t="shared" si="8"/>
        <v>964.85000000000036</v>
      </c>
      <c r="J64" s="27">
        <v>28</v>
      </c>
      <c r="K64" s="27">
        <f>+J64*I64/9</f>
        <v>3001.7555555555568</v>
      </c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>
        <f>+$K$64</f>
        <v>3001.7555555555568</v>
      </c>
      <c r="W64" s="25"/>
      <c r="X64" s="25"/>
      <c r="Y64" s="25"/>
      <c r="Z64" s="25">
        <f>(+K64*2)*$Z$13</f>
        <v>360.21066666666678</v>
      </c>
      <c r="AA64" s="25">
        <f>+K64*$AA$13</f>
        <v>270.15800000000013</v>
      </c>
      <c r="AB64" s="25"/>
      <c r="AC64" s="26">
        <f>+K64*$AC$13/3</f>
        <v>125.07314814814821</v>
      </c>
      <c r="AD64" s="27">
        <f>+K64*$AD$13/3</f>
        <v>125.07314814814821</v>
      </c>
    </row>
    <row r="65" spans="2:30" ht="12.75" customHeight="1" x14ac:dyDescent="0.2">
      <c r="B65" s="49"/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7"/>
    </row>
    <row r="66" spans="2:30" ht="12.75" customHeight="1" x14ac:dyDescent="0.2">
      <c r="B66" s="49"/>
      <c r="D66" s="28"/>
      <c r="E66" s="29"/>
      <c r="F66" s="28"/>
      <c r="G66" s="30"/>
      <c r="H66" s="29"/>
      <c r="I66" s="27" t="str">
        <f>IF(D66&lt;&gt;"",F66-D66,"")</f>
        <v/>
      </c>
      <c r="J66" s="27"/>
      <c r="K66" s="27" t="str">
        <f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9"/>
      <c r="D67" s="28"/>
      <c r="E67" s="29"/>
      <c r="F67" s="28"/>
      <c r="G67" s="30"/>
      <c r="H67" s="29"/>
      <c r="I67" s="27" t="str">
        <f t="shared" ref="I67:I86" si="9">IF(D67&lt;&gt;"",F67-D67,"")</f>
        <v/>
      </c>
      <c r="J67" s="27"/>
      <c r="K67" s="27" t="str">
        <f t="shared" ref="K67:K86" si="10">IF(D67&lt;&gt;"",I67*J67/9,"")</f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9"/>
      <c r="D68" s="28"/>
      <c r="E68" s="29"/>
      <c r="F68" s="28"/>
      <c r="G68" s="30"/>
      <c r="H68" s="29"/>
      <c r="I68" s="27" t="str">
        <f t="shared" si="9"/>
        <v/>
      </c>
      <c r="J68" s="27"/>
      <c r="K68" s="27" t="str">
        <f t="shared" si="10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9"/>
      <c r="D69" s="28"/>
      <c r="E69" s="29"/>
      <c r="F69" s="28"/>
      <c r="G69" s="30"/>
      <c r="H69" s="29"/>
      <c r="I69" s="27" t="str">
        <f t="shared" si="9"/>
        <v/>
      </c>
      <c r="J69" s="27"/>
      <c r="K69" s="27" t="str">
        <f t="shared" si="10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7"/>
      <c r="Y69" s="25"/>
      <c r="Z69" s="25"/>
      <c r="AA69" s="25"/>
      <c r="AB69" s="27"/>
      <c r="AC69" s="26"/>
      <c r="AD69" s="27"/>
    </row>
    <row r="70" spans="2:30" ht="12.75" customHeight="1" x14ac:dyDescent="0.2">
      <c r="B70" s="49"/>
      <c r="D70" s="28"/>
      <c r="E70" s="29"/>
      <c r="F70" s="28"/>
      <c r="G70" s="30"/>
      <c r="H70" s="29"/>
      <c r="I70" s="27" t="str">
        <f t="shared" si="9"/>
        <v/>
      </c>
      <c r="J70" s="27"/>
      <c r="K70" s="27" t="str">
        <f t="shared" si="10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/>
      <c r="D71" s="28"/>
      <c r="E71" s="29"/>
      <c r="F71" s="28"/>
      <c r="G71" s="30"/>
      <c r="H71" s="32"/>
      <c r="I71" s="27" t="str">
        <f t="shared" si="9"/>
        <v/>
      </c>
      <c r="J71" s="27"/>
      <c r="K71" s="27" t="str">
        <f t="shared" si="10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/>
      <c r="D72" s="28"/>
      <c r="E72" s="29"/>
      <c r="F72" s="28"/>
      <c r="G72" s="30"/>
      <c r="H72" s="32"/>
      <c r="I72" s="27" t="str">
        <f t="shared" si="9"/>
        <v/>
      </c>
      <c r="J72" s="27"/>
      <c r="K72" s="27" t="str">
        <f t="shared" si="10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/>
      <c r="D73" s="28"/>
      <c r="E73" s="29"/>
      <c r="F73" s="28"/>
      <c r="G73" s="30"/>
      <c r="H73" s="32"/>
      <c r="I73" s="27" t="str">
        <f t="shared" si="9"/>
        <v/>
      </c>
      <c r="J73" s="27"/>
      <c r="K73" s="27" t="str">
        <f t="shared" si="10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9"/>
      <c r="D74" s="28"/>
      <c r="E74" s="29"/>
      <c r="F74" s="28"/>
      <c r="G74" s="30"/>
      <c r="H74" s="29"/>
      <c r="I74" s="27" t="str">
        <f t="shared" si="9"/>
        <v/>
      </c>
      <c r="J74" s="27"/>
      <c r="K74" s="27" t="str">
        <f t="shared" si="10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9"/>
      <c r="D75" s="28"/>
      <c r="E75" s="29"/>
      <c r="F75" s="28"/>
      <c r="G75" s="30"/>
      <c r="H75" s="29"/>
      <c r="I75" s="27" t="str">
        <f t="shared" si="9"/>
        <v/>
      </c>
      <c r="J75" s="27"/>
      <c r="K75" s="27" t="str">
        <f t="shared" si="10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28"/>
      <c r="E76" s="29"/>
      <c r="F76" s="28"/>
      <c r="G76" s="30"/>
      <c r="H76" s="29"/>
      <c r="I76" s="27" t="str">
        <f t="shared" si="9"/>
        <v/>
      </c>
      <c r="J76" s="27"/>
      <c r="K76" s="27" t="str">
        <f t="shared" si="10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9"/>
      <c r="D77" s="28"/>
      <c r="E77" s="29"/>
      <c r="F77" s="28"/>
      <c r="G77" s="30"/>
      <c r="H77" s="29"/>
      <c r="I77" s="27" t="str">
        <f t="shared" si="9"/>
        <v/>
      </c>
      <c r="J77" s="27"/>
      <c r="K77" s="27" t="str">
        <f t="shared" si="10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9"/>
      <c r="D78" s="28"/>
      <c r="E78" s="29"/>
      <c r="F78" s="28"/>
      <c r="G78" s="30"/>
      <c r="H78" s="29"/>
      <c r="I78" s="27" t="str">
        <f t="shared" si="9"/>
        <v/>
      </c>
      <c r="J78" s="27"/>
      <c r="K78" s="27" t="str">
        <f t="shared" si="10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9"/>
      <c r="D79" s="28"/>
      <c r="E79" s="29"/>
      <c r="F79" s="28"/>
      <c r="G79" s="30"/>
      <c r="H79" s="29"/>
      <c r="I79" s="27" t="str">
        <f t="shared" si="9"/>
        <v/>
      </c>
      <c r="J79" s="27"/>
      <c r="K79" s="27" t="str">
        <f t="shared" si="10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/>
      <c r="D80" s="28"/>
      <c r="E80" s="29"/>
      <c r="F80" s="28"/>
      <c r="G80" s="30"/>
      <c r="H80" s="29"/>
      <c r="I80" s="27" t="str">
        <f t="shared" si="9"/>
        <v/>
      </c>
      <c r="J80" s="27"/>
      <c r="K80" s="27" t="str">
        <f t="shared" si="10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/>
      <c r="D81" s="28"/>
      <c r="E81" s="29"/>
      <c r="F81" s="28"/>
      <c r="G81" s="30"/>
      <c r="H81" s="29"/>
      <c r="I81" s="27" t="str">
        <f t="shared" si="9"/>
        <v/>
      </c>
      <c r="J81" s="27"/>
      <c r="K81" s="27" t="str">
        <f t="shared" si="10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/>
      <c r="D82" s="28"/>
      <c r="E82" s="29"/>
      <c r="F82" s="28"/>
      <c r="G82" s="30"/>
      <c r="H82" s="29"/>
      <c r="I82" s="27" t="str">
        <f t="shared" si="9"/>
        <v/>
      </c>
      <c r="J82" s="27"/>
      <c r="K82" s="27" t="str">
        <f t="shared" si="10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/>
      <c r="D83" s="33"/>
      <c r="E83" s="32"/>
      <c r="F83" s="33"/>
      <c r="G83" s="34"/>
      <c r="H83" s="32"/>
      <c r="I83" s="35" t="str">
        <f t="shared" si="9"/>
        <v/>
      </c>
      <c r="J83" s="35"/>
      <c r="K83" s="35" t="str">
        <f t="shared" si="10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9"/>
      <c r="D84" s="33"/>
      <c r="E84" s="32"/>
      <c r="F84" s="33"/>
      <c r="G84" s="34"/>
      <c r="H84" s="32"/>
      <c r="I84" s="35" t="str">
        <f t="shared" si="9"/>
        <v/>
      </c>
      <c r="J84" s="35"/>
      <c r="K84" s="35" t="str">
        <f t="shared" si="10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9"/>
      <c r="D85" s="33"/>
      <c r="E85" s="32"/>
      <c r="F85" s="33"/>
      <c r="G85" s="34"/>
      <c r="H85" s="32"/>
      <c r="I85" s="35" t="str">
        <f t="shared" si="9"/>
        <v/>
      </c>
      <c r="J85" s="35"/>
      <c r="K85" s="35" t="str">
        <f t="shared" si="10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50"/>
      <c r="D86" s="37"/>
      <c r="E86" s="32"/>
      <c r="F86" s="38"/>
      <c r="G86" s="34"/>
      <c r="H86" s="32"/>
      <c r="I86" s="32" t="str">
        <f t="shared" si="9"/>
        <v/>
      </c>
      <c r="J86" s="35"/>
      <c r="K86" s="35" t="str">
        <f t="shared" si="10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6" t="s">
        <v>4</v>
      </c>
      <c r="E87" s="57"/>
      <c r="F87" s="57"/>
      <c r="G87" s="57"/>
      <c r="H87" s="57"/>
      <c r="I87" s="57"/>
      <c r="J87" s="57"/>
      <c r="K87" s="57"/>
      <c r="L87" s="58"/>
      <c r="M87" s="39" t="str">
        <f t="shared" ref="M87:AD87" si="11">IF(M10="","",IF(M27="","",IF(SUM(M28:M86)&lt;&gt;0,SUM(M28:M86),"")))</f>
        <v/>
      </c>
      <c r="N87" s="39" t="str">
        <f t="shared" si="11"/>
        <v/>
      </c>
      <c r="O87" s="39" t="str">
        <f t="shared" si="11"/>
        <v/>
      </c>
      <c r="P87" s="39" t="str">
        <f t="shared" si="11"/>
        <v/>
      </c>
      <c r="Q87" s="39">
        <f t="shared" si="11"/>
        <v>32</v>
      </c>
      <c r="R87" s="39">
        <f t="shared" si="11"/>
        <v>28</v>
      </c>
      <c r="S87" s="39">
        <f t="shared" si="11"/>
        <v>1510.2121322222226</v>
      </c>
      <c r="T87" s="39">
        <f t="shared" si="11"/>
        <v>1728.9314655555561</v>
      </c>
      <c r="U87" s="39" t="str">
        <f t="shared" si="11"/>
        <v/>
      </c>
      <c r="V87" s="39">
        <f t="shared" si="11"/>
        <v>12813.50666666667</v>
      </c>
      <c r="W87" s="39">
        <f t="shared" si="11"/>
        <v>76.620497302812083</v>
      </c>
      <c r="X87" s="39">
        <f t="shared" si="11"/>
        <v>79.233365101165987</v>
      </c>
      <c r="Y87" s="39">
        <f t="shared" si="11"/>
        <v>42.480835390946488</v>
      </c>
      <c r="Z87" s="39">
        <f t="shared" si="11"/>
        <v>1804.3348526888894</v>
      </c>
      <c r="AA87" s="39">
        <f t="shared" si="11"/>
        <v>1153.2156000000002</v>
      </c>
      <c r="AB87" s="39" t="str">
        <f t="shared" si="11"/>
        <v/>
      </c>
      <c r="AC87" s="39">
        <f t="shared" si="11"/>
        <v>554.31754350308654</v>
      </c>
      <c r="AD87" s="39">
        <f t="shared" si="11"/>
        <v>554.31754350308654</v>
      </c>
    </row>
    <row r="88" spans="2:30" ht="12.75" customHeight="1" x14ac:dyDescent="0.2">
      <c r="B88" s="6" t="s">
        <v>21</v>
      </c>
      <c r="D88" s="59" t="s">
        <v>5</v>
      </c>
      <c r="E88" s="60"/>
      <c r="F88" s="60"/>
      <c r="G88" s="60"/>
      <c r="H88" s="60"/>
      <c r="I88" s="60"/>
      <c r="J88" s="60"/>
      <c r="K88" s="60"/>
      <c r="L88" s="61"/>
      <c r="M88" s="40" t="str">
        <f t="shared" ref="M88:V88" si="12">IF(M10="","",IF(M27="",IF(SUM(COUNTIF(M28:M86,"LS")+COUNTIF(M28:M86,"LUMP"))&gt;0,"LS",""),IF(M87&lt;&gt;"",ROUNDUP(M87,0),"")))</f>
        <v/>
      </c>
      <c r="N88" s="40" t="str">
        <f t="shared" si="12"/>
        <v/>
      </c>
      <c r="O88" s="40" t="str">
        <f t="shared" si="12"/>
        <v/>
      </c>
      <c r="P88" s="40" t="str">
        <f t="shared" si="12"/>
        <v/>
      </c>
      <c r="Q88" s="40">
        <f t="shared" si="12"/>
        <v>32</v>
      </c>
      <c r="R88" s="40">
        <f t="shared" si="12"/>
        <v>28</v>
      </c>
      <c r="S88" s="40">
        <f t="shared" si="12"/>
        <v>1511</v>
      </c>
      <c r="T88" s="40">
        <f t="shared" si="12"/>
        <v>1729</v>
      </c>
      <c r="U88" s="40" t="str">
        <f t="shared" si="12"/>
        <v/>
      </c>
      <c r="V88" s="40">
        <f t="shared" si="12"/>
        <v>12814</v>
      </c>
      <c r="W88" s="82">
        <f>ROUND(SUM(W87:X87),0)</f>
        <v>156</v>
      </c>
      <c r="X88" s="83"/>
      <c r="Y88" s="40">
        <f>IF(Y10="","",IF(Y27="",IF(SUM(COUNTIF(Y28:Y86,"LS")+COUNTIF(Y28:Y86,"LUMP"))&gt;0,"LS",""),IF(Y87&lt;&gt;"",ROUNDUP(Y87,0),"")))</f>
        <v>43</v>
      </c>
      <c r="Z88" s="82">
        <f>ROUND(SUM(Z87:AA87),0)</f>
        <v>2958</v>
      </c>
      <c r="AA88" s="83"/>
      <c r="AB88" s="40" t="str">
        <f>IF(AB10="","",IF(AB27="",IF(SUM(COUNTIF(AB28:AB86,"LS")+COUNTIF(AB28:AB86,"LUMP"))&gt;0,"LS",""),IF(AB87&lt;&gt;"",ROUNDUP(AB87,0),"")))</f>
        <v/>
      </c>
      <c r="AC88" s="40">
        <f>IF(AC10="","",IF(AC27="",IF(SUM(COUNTIF(AC28:AC86,"LS")+COUNTIF(AC28:AC86,"LUMP"))&gt;0,"LS",""),IF(AC87&lt;&gt;"",ROUNDUP(AC87,0),"")))</f>
        <v>555</v>
      </c>
      <c r="AD88" s="40">
        <f>IF(AD10="","",IF(AD27="",IF(SUM(COUNTIF(AD28:AD86,"LS")+COUNTIF(AD28:AD86,"LUMP"))&gt;0,"LS",""),IF(AD87&lt;&gt;"",ROUNDUP(AD87,0),"")))</f>
        <v>555</v>
      </c>
    </row>
    <row r="89" spans="2:30" ht="12.75" customHeight="1" thickBot="1" x14ac:dyDescent="0.25"/>
    <row r="90" spans="2:30" ht="12.75" customHeight="1" thickBot="1" x14ac:dyDescent="0.25">
      <c r="B90" s="46" t="s">
        <v>19</v>
      </c>
      <c r="D90" s="72">
        <f>D9+1</f>
        <v>2</v>
      </c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17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18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6" t="s">
        <v>20</v>
      </c>
      <c r="D95" s="62" t="s">
        <v>2</v>
      </c>
      <c r="E95" s="63"/>
      <c r="F95" s="64"/>
      <c r="G95" s="68" t="s">
        <v>9</v>
      </c>
      <c r="H95" s="70" t="s">
        <v>0</v>
      </c>
      <c r="I95" s="70" t="s">
        <v>10</v>
      </c>
      <c r="J95" s="70" t="s">
        <v>11</v>
      </c>
      <c r="K95" s="70" t="s">
        <v>16</v>
      </c>
      <c r="L95" s="70" t="s">
        <v>3</v>
      </c>
      <c r="M95" s="18" t="str">
        <f t="shared" ref="M95:AD95" si="13">IF(OR(TRIM(M91)=0,TRIM(M91)=""),"",IF(IFERROR(TRIM(INDEX(QryItemNamed,MATCH(TRIM(M91),ITEM,0),2)),"")="Y","SPECIAL",LEFT(IFERROR(TRIM(INDEX(ITEM,MATCH(TRIM(M91),ITEM,0))),""),3)))</f>
        <v/>
      </c>
      <c r="N95" s="18" t="str">
        <f t="shared" si="13"/>
        <v/>
      </c>
      <c r="O95" s="18" t="str">
        <f t="shared" si="13"/>
        <v/>
      </c>
      <c r="P95" s="18" t="str">
        <f t="shared" si="13"/>
        <v/>
      </c>
      <c r="Q95" s="18" t="str">
        <f t="shared" si="13"/>
        <v/>
      </c>
      <c r="R95" s="18" t="str">
        <f t="shared" si="13"/>
        <v/>
      </c>
      <c r="S95" s="18" t="str">
        <f t="shared" si="13"/>
        <v/>
      </c>
      <c r="T95" s="18" t="str">
        <f t="shared" si="13"/>
        <v/>
      </c>
      <c r="U95" s="18" t="str">
        <f t="shared" si="13"/>
        <v/>
      </c>
      <c r="V95" s="18" t="str">
        <f t="shared" si="13"/>
        <v/>
      </c>
      <c r="W95" s="18" t="str">
        <f t="shared" si="13"/>
        <v/>
      </c>
      <c r="X95" s="18" t="str">
        <f t="shared" si="13"/>
        <v/>
      </c>
      <c r="Y95" s="18" t="str">
        <f t="shared" si="13"/>
        <v/>
      </c>
      <c r="Z95" s="18" t="str">
        <f t="shared" si="13"/>
        <v/>
      </c>
      <c r="AA95" s="18" t="str">
        <f t="shared" si="13"/>
        <v/>
      </c>
      <c r="AB95" s="18" t="str">
        <f t="shared" si="13"/>
        <v/>
      </c>
      <c r="AC95" s="18" t="str">
        <f t="shared" si="13"/>
        <v/>
      </c>
      <c r="AD95" s="18" t="str">
        <f t="shared" si="13"/>
        <v/>
      </c>
    </row>
    <row r="96" spans="2:30" ht="12.75" customHeight="1" x14ac:dyDescent="0.2">
      <c r="B96" s="77"/>
      <c r="D96" s="65"/>
      <c r="E96" s="66"/>
      <c r="F96" s="67"/>
      <c r="G96" s="69"/>
      <c r="H96" s="71"/>
      <c r="I96" s="71"/>
      <c r="J96" s="71"/>
      <c r="K96" s="71"/>
      <c r="L96" s="71"/>
      <c r="M96" s="52" t="str">
        <f t="shared" ref="M96:AD96" si="14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2" t="str">
        <f t="shared" si="14"/>
        <v/>
      </c>
      <c r="O96" s="52" t="str">
        <f t="shared" si="14"/>
        <v/>
      </c>
      <c r="P96" s="52" t="str">
        <f t="shared" si="14"/>
        <v/>
      </c>
      <c r="Q96" s="52" t="str">
        <f t="shared" si="14"/>
        <v/>
      </c>
      <c r="R96" s="52" t="str">
        <f t="shared" si="14"/>
        <v/>
      </c>
      <c r="S96" s="52" t="str">
        <f t="shared" si="14"/>
        <v/>
      </c>
      <c r="T96" s="52" t="str">
        <f t="shared" si="14"/>
        <v/>
      </c>
      <c r="U96" s="52" t="str">
        <f t="shared" si="14"/>
        <v/>
      </c>
      <c r="V96" s="52" t="str">
        <f t="shared" si="14"/>
        <v/>
      </c>
      <c r="W96" s="52" t="str">
        <f t="shared" si="14"/>
        <v/>
      </c>
      <c r="X96" s="52" t="str">
        <f t="shared" si="14"/>
        <v/>
      </c>
      <c r="Y96" s="52" t="str">
        <f t="shared" si="14"/>
        <v/>
      </c>
      <c r="Z96" s="52" t="str">
        <f t="shared" si="14"/>
        <v/>
      </c>
      <c r="AA96" s="52" t="str">
        <f t="shared" si="14"/>
        <v/>
      </c>
      <c r="AB96" s="52" t="str">
        <f t="shared" si="14"/>
        <v/>
      </c>
      <c r="AC96" s="52" t="str">
        <f t="shared" si="14"/>
        <v/>
      </c>
      <c r="AD96" s="52" t="str">
        <f t="shared" si="14"/>
        <v/>
      </c>
    </row>
    <row r="97" spans="2:30" ht="12.75" customHeight="1" x14ac:dyDescent="0.2">
      <c r="B97" s="77"/>
      <c r="D97" s="65"/>
      <c r="E97" s="66"/>
      <c r="F97" s="67"/>
      <c r="G97" s="69"/>
      <c r="H97" s="71"/>
      <c r="I97" s="71"/>
      <c r="J97" s="71"/>
      <c r="K97" s="71"/>
      <c r="L97" s="71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">
      <c r="B98" s="77"/>
      <c r="D98" s="65"/>
      <c r="E98" s="66"/>
      <c r="F98" s="67"/>
      <c r="G98" s="69"/>
      <c r="H98" s="71"/>
      <c r="I98" s="71"/>
      <c r="J98" s="71"/>
      <c r="K98" s="71"/>
      <c r="L98" s="71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">
      <c r="B99" s="77"/>
      <c r="D99" s="65"/>
      <c r="E99" s="66"/>
      <c r="F99" s="67"/>
      <c r="G99" s="69"/>
      <c r="H99" s="71"/>
      <c r="I99" s="71"/>
      <c r="J99" s="71"/>
      <c r="K99" s="71"/>
      <c r="L99" s="71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">
      <c r="B100" s="77"/>
      <c r="D100" s="65"/>
      <c r="E100" s="66"/>
      <c r="F100" s="67"/>
      <c r="G100" s="69"/>
      <c r="H100" s="71"/>
      <c r="I100" s="71"/>
      <c r="J100" s="71"/>
      <c r="K100" s="71"/>
      <c r="L100" s="71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">
      <c r="B101" s="77"/>
      <c r="D101" s="65"/>
      <c r="E101" s="66"/>
      <c r="F101" s="67"/>
      <c r="G101" s="69"/>
      <c r="H101" s="71"/>
      <c r="I101" s="71"/>
      <c r="J101" s="71"/>
      <c r="K101" s="71"/>
      <c r="L101" s="71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">
      <c r="B102" s="77"/>
      <c r="D102" s="65"/>
      <c r="E102" s="66"/>
      <c r="F102" s="67"/>
      <c r="G102" s="69"/>
      <c r="H102" s="71"/>
      <c r="I102" s="71"/>
      <c r="J102" s="71"/>
      <c r="K102" s="71"/>
      <c r="L102" s="71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">
      <c r="B103" s="77"/>
      <c r="D103" s="65"/>
      <c r="E103" s="66"/>
      <c r="F103" s="67"/>
      <c r="G103" s="69"/>
      <c r="H103" s="71"/>
      <c r="I103" s="71"/>
      <c r="J103" s="71"/>
      <c r="K103" s="71"/>
      <c r="L103" s="71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">
      <c r="B104" s="77"/>
      <c r="D104" s="65"/>
      <c r="E104" s="66"/>
      <c r="F104" s="67"/>
      <c r="G104" s="69"/>
      <c r="H104" s="71"/>
      <c r="I104" s="71"/>
      <c r="J104" s="71"/>
      <c r="K104" s="71"/>
      <c r="L104" s="71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">
      <c r="B105" s="77"/>
      <c r="D105" s="65"/>
      <c r="E105" s="66"/>
      <c r="F105" s="67"/>
      <c r="G105" s="69"/>
      <c r="H105" s="71"/>
      <c r="I105" s="71"/>
      <c r="J105" s="71"/>
      <c r="K105" s="71"/>
      <c r="L105" s="71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">
      <c r="B106" s="77"/>
      <c r="D106" s="65"/>
      <c r="E106" s="66"/>
      <c r="F106" s="67"/>
      <c r="G106" s="69"/>
      <c r="H106" s="71"/>
      <c r="I106" s="71"/>
      <c r="J106" s="71"/>
      <c r="K106" s="71"/>
      <c r="L106" s="71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2:30" ht="12.75" customHeight="1" x14ac:dyDescent="0.2">
      <c r="B107" s="77"/>
      <c r="D107" s="65"/>
      <c r="E107" s="66"/>
      <c r="F107" s="67"/>
      <c r="G107" s="69"/>
      <c r="H107" s="71"/>
      <c r="I107" s="71"/>
      <c r="J107" s="71"/>
      <c r="K107" s="71"/>
      <c r="L107" s="71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</row>
    <row r="108" spans="2:30" ht="12.75" customHeight="1" thickBot="1" x14ac:dyDescent="0.25">
      <c r="B108" s="78"/>
      <c r="D108" s="55"/>
      <c r="E108" s="55"/>
      <c r="F108" s="55"/>
      <c r="G108" s="19"/>
      <c r="H108" s="20"/>
      <c r="I108" s="21" t="s">
        <v>6</v>
      </c>
      <c r="J108" s="21" t="s">
        <v>6</v>
      </c>
      <c r="K108" s="21" t="s">
        <v>30</v>
      </c>
      <c r="L108" s="21" t="s">
        <v>30</v>
      </c>
      <c r="M108" s="21" t="str">
        <f t="shared" ref="M108:AD108" si="15">IF(OR(TRIM(M91)=0,TRIM(M91)=""),"",IF(IFERROR(TRIM(INDEX(QryItemNamed,MATCH(TRIM(M91),ITEM,0),3)),"")="LS","",IFERROR(TRIM(INDEX(QryItemNamed,MATCH(TRIM(M91),ITEM,0),3)),"")))</f>
        <v/>
      </c>
      <c r="N108" s="21" t="str">
        <f t="shared" si="15"/>
        <v/>
      </c>
      <c r="O108" s="21" t="str">
        <f t="shared" si="15"/>
        <v/>
      </c>
      <c r="P108" s="21" t="str">
        <f t="shared" si="15"/>
        <v/>
      </c>
      <c r="Q108" s="21" t="str">
        <f t="shared" si="15"/>
        <v/>
      </c>
      <c r="R108" s="21" t="str">
        <f t="shared" si="15"/>
        <v/>
      </c>
      <c r="S108" s="21" t="str">
        <f t="shared" si="15"/>
        <v/>
      </c>
      <c r="T108" s="21" t="str">
        <f t="shared" si="15"/>
        <v/>
      </c>
      <c r="U108" s="21" t="str">
        <f t="shared" si="15"/>
        <v/>
      </c>
      <c r="V108" s="21" t="str">
        <f t="shared" si="15"/>
        <v/>
      </c>
      <c r="W108" s="21" t="str">
        <f t="shared" si="15"/>
        <v/>
      </c>
      <c r="X108" s="21" t="str">
        <f t="shared" si="15"/>
        <v/>
      </c>
      <c r="Y108" s="21" t="str">
        <f t="shared" si="15"/>
        <v/>
      </c>
      <c r="Z108" s="21" t="str">
        <f t="shared" si="15"/>
        <v/>
      </c>
      <c r="AA108" s="21" t="str">
        <f t="shared" si="15"/>
        <v/>
      </c>
      <c r="AB108" s="21" t="str">
        <f t="shared" si="15"/>
        <v/>
      </c>
      <c r="AC108" s="21" t="str">
        <f t="shared" si="15"/>
        <v/>
      </c>
      <c r="AD108" s="21" t="str">
        <f t="shared" si="15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6">IF(D110&lt;&gt;"",F110-D110,"")</f>
        <v/>
      </c>
      <c r="J110" s="25"/>
      <c r="K110" s="25" t="str">
        <f t="shared" ref="K110:K167" si="17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6"/>
        <v/>
      </c>
      <c r="J111" s="27"/>
      <c r="K111" s="27" t="str">
        <f t="shared" si="17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6"/>
        <v/>
      </c>
      <c r="J112" s="27"/>
      <c r="K112" s="27" t="str">
        <f t="shared" si="17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6"/>
        <v/>
      </c>
      <c r="J113" s="27"/>
      <c r="K113" s="27" t="str">
        <f t="shared" si="17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6"/>
        <v/>
      </c>
      <c r="J114" s="27"/>
      <c r="K114" s="27" t="str">
        <f t="shared" si="17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6"/>
        <v/>
      </c>
      <c r="J115" s="27"/>
      <c r="K115" s="27" t="str">
        <f t="shared" si="17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6"/>
        <v/>
      </c>
      <c r="J116" s="27"/>
      <c r="K116" s="27" t="str">
        <f t="shared" si="17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6"/>
        <v/>
      </c>
      <c r="J117" s="27"/>
      <c r="K117" s="27" t="str">
        <f t="shared" si="17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6"/>
        <v/>
      </c>
      <c r="J118" s="27"/>
      <c r="K118" s="27" t="str">
        <f t="shared" si="17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6"/>
        <v/>
      </c>
      <c r="J119" s="27"/>
      <c r="K119" s="27" t="str">
        <f t="shared" si="17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6"/>
        <v/>
      </c>
      <c r="J120" s="27"/>
      <c r="K120" s="27" t="str">
        <f t="shared" si="17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6"/>
        <v/>
      </c>
      <c r="J121" s="27"/>
      <c r="K121" s="27" t="str">
        <f t="shared" si="17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6"/>
        <v/>
      </c>
      <c r="J122" s="27"/>
      <c r="K122" s="27" t="str">
        <f t="shared" si="17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6"/>
        <v/>
      </c>
      <c r="J123" s="27"/>
      <c r="K123" s="27" t="str">
        <f t="shared" si="17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6"/>
        <v/>
      </c>
      <c r="J124" s="27"/>
      <c r="K124" s="27" t="str">
        <f t="shared" si="17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6"/>
        <v/>
      </c>
      <c r="J125" s="27"/>
      <c r="K125" s="27" t="str">
        <f t="shared" si="17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6"/>
        <v/>
      </c>
      <c r="J126" s="27"/>
      <c r="K126" s="27" t="str">
        <f t="shared" si="17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6"/>
        <v/>
      </c>
      <c r="J127" s="27"/>
      <c r="K127" s="27" t="str">
        <f t="shared" si="17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6"/>
        <v/>
      </c>
      <c r="J128" s="27"/>
      <c r="K128" s="27" t="str">
        <f t="shared" si="17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6"/>
        <v/>
      </c>
      <c r="J129" s="27"/>
      <c r="K129" s="27" t="str">
        <f t="shared" si="17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6"/>
        <v/>
      </c>
      <c r="J130" s="27"/>
      <c r="K130" s="27" t="str">
        <f t="shared" si="17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6"/>
        <v/>
      </c>
      <c r="J131" s="27"/>
      <c r="K131" s="27" t="str">
        <f t="shared" si="17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6"/>
        <v/>
      </c>
      <c r="J132" s="27"/>
      <c r="K132" s="27" t="str">
        <f t="shared" si="17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6"/>
        <v/>
      </c>
      <c r="J133" s="27"/>
      <c r="K133" s="27" t="str">
        <f t="shared" si="17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6"/>
        <v/>
      </c>
      <c r="J134" s="27"/>
      <c r="K134" s="27" t="str">
        <f t="shared" si="17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6"/>
        <v/>
      </c>
      <c r="J135" s="27"/>
      <c r="K135" s="27" t="str">
        <f t="shared" si="17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6"/>
        <v/>
      </c>
      <c r="J136" s="27"/>
      <c r="K136" s="27" t="str">
        <f t="shared" si="17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6"/>
        <v/>
      </c>
      <c r="J137" s="27"/>
      <c r="K137" s="27" t="str">
        <f t="shared" si="17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6"/>
        <v/>
      </c>
      <c r="J138" s="27"/>
      <c r="K138" s="27" t="str">
        <f t="shared" si="17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6"/>
        <v/>
      </c>
      <c r="J139" s="27"/>
      <c r="K139" s="27" t="str">
        <f t="shared" si="17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6"/>
        <v/>
      </c>
      <c r="J140" s="27"/>
      <c r="K140" s="27" t="str">
        <f t="shared" si="17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6"/>
        <v/>
      </c>
      <c r="J141" s="27"/>
      <c r="K141" s="27" t="str">
        <f t="shared" si="17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6"/>
        <v/>
      </c>
      <c r="J142" s="27"/>
      <c r="K142" s="27" t="str">
        <f t="shared" si="17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6"/>
        <v/>
      </c>
      <c r="J143" s="27"/>
      <c r="K143" s="27" t="str">
        <f t="shared" si="17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6"/>
        <v/>
      </c>
      <c r="J144" s="27"/>
      <c r="K144" s="27" t="str">
        <f t="shared" si="17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6"/>
        <v/>
      </c>
      <c r="J145" s="27"/>
      <c r="K145" s="27" t="str">
        <f t="shared" si="17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6"/>
        <v/>
      </c>
      <c r="J146" s="27"/>
      <c r="K146" s="27" t="str">
        <f t="shared" si="17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6"/>
        <v/>
      </c>
      <c r="J147" s="27"/>
      <c r="K147" s="27" t="str">
        <f t="shared" si="17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6"/>
        <v/>
      </c>
      <c r="J148" s="27"/>
      <c r="K148" s="27" t="str">
        <f t="shared" si="17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6"/>
        <v/>
      </c>
      <c r="J149" s="27"/>
      <c r="K149" s="27" t="str">
        <f t="shared" si="17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6"/>
        <v/>
      </c>
      <c r="J150" s="27"/>
      <c r="K150" s="27" t="str">
        <f t="shared" si="17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6"/>
        <v/>
      </c>
      <c r="J151" s="27"/>
      <c r="K151" s="27" t="str">
        <f t="shared" si="17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6"/>
        <v/>
      </c>
      <c r="J152" s="27"/>
      <c r="K152" s="27" t="str">
        <f t="shared" si="17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6"/>
        <v/>
      </c>
      <c r="J153" s="27"/>
      <c r="K153" s="27" t="str">
        <f t="shared" si="17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6"/>
        <v/>
      </c>
      <c r="J154" s="27"/>
      <c r="K154" s="27" t="str">
        <f t="shared" si="17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6"/>
        <v/>
      </c>
      <c r="J155" s="27"/>
      <c r="K155" s="27" t="str">
        <f t="shared" si="17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6"/>
        <v/>
      </c>
      <c r="J156" s="27"/>
      <c r="K156" s="27" t="str">
        <f t="shared" si="17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6"/>
        <v/>
      </c>
      <c r="J157" s="27"/>
      <c r="K157" s="27" t="str">
        <f t="shared" si="17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6"/>
        <v/>
      </c>
      <c r="J158" s="27"/>
      <c r="K158" s="27" t="str">
        <f t="shared" si="17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6"/>
        <v/>
      </c>
      <c r="J159" s="27"/>
      <c r="K159" s="27" t="str">
        <f t="shared" si="17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6"/>
        <v/>
      </c>
      <c r="J160" s="27"/>
      <c r="K160" s="27" t="str">
        <f t="shared" si="17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6"/>
        <v/>
      </c>
      <c r="J161" s="27"/>
      <c r="K161" s="27" t="str">
        <f t="shared" si="17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6"/>
        <v/>
      </c>
      <c r="J162" s="27"/>
      <c r="K162" s="27" t="str">
        <f t="shared" si="17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6"/>
        <v/>
      </c>
      <c r="J163" s="27"/>
      <c r="K163" s="27" t="str">
        <f t="shared" si="17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6"/>
        <v/>
      </c>
      <c r="J164" s="35"/>
      <c r="K164" s="35" t="str">
        <f t="shared" si="17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6"/>
        <v/>
      </c>
      <c r="J165" s="35"/>
      <c r="K165" s="35" t="str">
        <f t="shared" si="17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6"/>
        <v/>
      </c>
      <c r="J166" s="35"/>
      <c r="K166" s="35" t="str">
        <f t="shared" si="17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6"/>
        <v/>
      </c>
      <c r="J167" s="35"/>
      <c r="K167" s="35" t="str">
        <f t="shared" si="17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6" t="s">
        <v>4</v>
      </c>
      <c r="E168" s="57"/>
      <c r="F168" s="57"/>
      <c r="G168" s="57"/>
      <c r="H168" s="57"/>
      <c r="I168" s="57"/>
      <c r="J168" s="57"/>
      <c r="K168" s="57"/>
      <c r="L168" s="58"/>
      <c r="M168" s="39" t="str">
        <f t="shared" ref="M168:AD168" si="18">IF(M91="","",IF(M108="","",IF(SUM(M109:M167)&lt;&gt;0,SUM(M109:M167),"")))</f>
        <v/>
      </c>
      <c r="N168" s="39" t="str">
        <f t="shared" si="18"/>
        <v/>
      </c>
      <c r="O168" s="39" t="str">
        <f t="shared" si="18"/>
        <v/>
      </c>
      <c r="P168" s="39" t="str">
        <f t="shared" si="18"/>
        <v/>
      </c>
      <c r="Q168" s="39" t="str">
        <f t="shared" si="18"/>
        <v/>
      </c>
      <c r="R168" s="39" t="str">
        <f t="shared" si="18"/>
        <v/>
      </c>
      <c r="S168" s="39" t="str">
        <f t="shared" si="18"/>
        <v/>
      </c>
      <c r="T168" s="39" t="str">
        <f t="shared" si="18"/>
        <v/>
      </c>
      <c r="U168" s="39" t="str">
        <f t="shared" si="18"/>
        <v/>
      </c>
      <c r="V168" s="39" t="str">
        <f t="shared" si="18"/>
        <v/>
      </c>
      <c r="W168" s="39" t="str">
        <f t="shared" si="18"/>
        <v/>
      </c>
      <c r="X168" s="39" t="str">
        <f t="shared" si="18"/>
        <v/>
      </c>
      <c r="Y168" s="39" t="str">
        <f t="shared" si="18"/>
        <v/>
      </c>
      <c r="Z168" s="39" t="str">
        <f t="shared" si="18"/>
        <v/>
      </c>
      <c r="AA168" s="39" t="str">
        <f t="shared" si="18"/>
        <v/>
      </c>
      <c r="AB168" s="39" t="str">
        <f t="shared" si="18"/>
        <v/>
      </c>
      <c r="AC168" s="39" t="str">
        <f t="shared" si="18"/>
        <v/>
      </c>
      <c r="AD168" s="39" t="str">
        <f t="shared" si="18"/>
        <v/>
      </c>
    </row>
    <row r="169" spans="2:30" ht="12.75" customHeight="1" x14ac:dyDescent="0.2">
      <c r="B169" s="6" t="s">
        <v>21</v>
      </c>
      <c r="D169" s="59" t="s">
        <v>5</v>
      </c>
      <c r="E169" s="60"/>
      <c r="F169" s="60"/>
      <c r="G169" s="60"/>
      <c r="H169" s="60"/>
      <c r="I169" s="60"/>
      <c r="J169" s="60"/>
      <c r="K169" s="60"/>
      <c r="L169" s="61"/>
      <c r="M169" s="40" t="str">
        <f t="shared" ref="M169:AD169" si="19">IF(M91="","",IF(M108="",IF(SUM(COUNTIF(M109:M167,"LS")+COUNTIF(M109:M167,"LUMP"))&gt;0,"LS",""),IF(M168&lt;&gt;"",ROUNDUP(M168,0),"")))</f>
        <v/>
      </c>
      <c r="N169" s="40" t="str">
        <f t="shared" si="19"/>
        <v/>
      </c>
      <c r="O169" s="40" t="str">
        <f t="shared" si="19"/>
        <v/>
      </c>
      <c r="P169" s="40" t="str">
        <f t="shared" si="19"/>
        <v/>
      </c>
      <c r="Q169" s="40" t="str">
        <f t="shared" si="19"/>
        <v/>
      </c>
      <c r="R169" s="40" t="str">
        <f t="shared" si="19"/>
        <v/>
      </c>
      <c r="S169" s="40" t="str">
        <f t="shared" si="19"/>
        <v/>
      </c>
      <c r="T169" s="40" t="str">
        <f t="shared" si="19"/>
        <v/>
      </c>
      <c r="U169" s="40" t="str">
        <f t="shared" si="19"/>
        <v/>
      </c>
      <c r="V169" s="40" t="str">
        <f t="shared" si="19"/>
        <v/>
      </c>
      <c r="W169" s="40" t="str">
        <f t="shared" si="19"/>
        <v/>
      </c>
      <c r="X169" s="40" t="str">
        <f t="shared" si="19"/>
        <v/>
      </c>
      <c r="Y169" s="40" t="str">
        <f t="shared" si="19"/>
        <v/>
      </c>
      <c r="Z169" s="40" t="str">
        <f t="shared" si="19"/>
        <v/>
      </c>
      <c r="AA169" s="40" t="str">
        <f t="shared" si="19"/>
        <v/>
      </c>
      <c r="AB169" s="40" t="str">
        <f t="shared" si="19"/>
        <v/>
      </c>
      <c r="AC169" s="40" t="str">
        <f t="shared" si="19"/>
        <v/>
      </c>
      <c r="AD169" s="40" t="str">
        <f t="shared" si="19"/>
        <v/>
      </c>
    </row>
    <row r="170" spans="2:30" ht="12.75" customHeight="1" thickBot="1" x14ac:dyDescent="0.25"/>
    <row r="171" spans="2:30" ht="12.75" customHeight="1" thickBot="1" x14ac:dyDescent="0.25">
      <c r="B171" s="46" t="s">
        <v>19</v>
      </c>
      <c r="D171" s="72">
        <f>D90+1</f>
        <v>3</v>
      </c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17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18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6" t="s">
        <v>20</v>
      </c>
      <c r="D176" s="62" t="s">
        <v>2</v>
      </c>
      <c r="E176" s="63"/>
      <c r="F176" s="64"/>
      <c r="G176" s="68" t="s">
        <v>9</v>
      </c>
      <c r="H176" s="70" t="s">
        <v>0</v>
      </c>
      <c r="I176" s="70" t="s">
        <v>10</v>
      </c>
      <c r="J176" s="70" t="s">
        <v>11</v>
      </c>
      <c r="K176" s="70" t="s">
        <v>16</v>
      </c>
      <c r="L176" s="70" t="s">
        <v>3</v>
      </c>
      <c r="M176" s="18" t="str">
        <f t="shared" ref="M176:AD176" si="20">IF(OR(TRIM(M172)=0,TRIM(M172)=""),"",IF(IFERROR(TRIM(INDEX(QryItemNamed,MATCH(TRIM(M172),ITEM,0),2)),"")="Y","SPECIAL",LEFT(IFERROR(TRIM(INDEX(ITEM,MATCH(TRIM(M172),ITEM,0))),""),3)))</f>
        <v/>
      </c>
      <c r="N176" s="18" t="str">
        <f t="shared" si="20"/>
        <v/>
      </c>
      <c r="O176" s="18" t="str">
        <f t="shared" si="20"/>
        <v/>
      </c>
      <c r="P176" s="18" t="str">
        <f t="shared" si="20"/>
        <v/>
      </c>
      <c r="Q176" s="18" t="str">
        <f t="shared" si="20"/>
        <v/>
      </c>
      <c r="R176" s="18" t="str">
        <f t="shared" si="20"/>
        <v/>
      </c>
      <c r="S176" s="18" t="str">
        <f t="shared" si="20"/>
        <v/>
      </c>
      <c r="T176" s="18" t="str">
        <f t="shared" si="20"/>
        <v/>
      </c>
      <c r="U176" s="18" t="str">
        <f t="shared" si="20"/>
        <v/>
      </c>
      <c r="V176" s="18" t="str">
        <f t="shared" si="20"/>
        <v/>
      </c>
      <c r="W176" s="18" t="str">
        <f t="shared" si="20"/>
        <v/>
      </c>
      <c r="X176" s="18" t="str">
        <f t="shared" si="20"/>
        <v/>
      </c>
      <c r="Y176" s="18" t="str">
        <f t="shared" si="20"/>
        <v/>
      </c>
      <c r="Z176" s="18" t="str">
        <f t="shared" si="20"/>
        <v/>
      </c>
      <c r="AA176" s="18" t="str">
        <f t="shared" si="20"/>
        <v/>
      </c>
      <c r="AB176" s="18" t="str">
        <f t="shared" si="20"/>
        <v/>
      </c>
      <c r="AC176" s="18" t="str">
        <f t="shared" si="20"/>
        <v/>
      </c>
      <c r="AD176" s="18" t="str">
        <f t="shared" si="20"/>
        <v/>
      </c>
    </row>
    <row r="177" spans="2:30" ht="12.75" customHeight="1" x14ac:dyDescent="0.2">
      <c r="B177" s="77"/>
      <c r="D177" s="65"/>
      <c r="E177" s="66"/>
      <c r="F177" s="67"/>
      <c r="G177" s="69"/>
      <c r="H177" s="71"/>
      <c r="I177" s="71"/>
      <c r="J177" s="71"/>
      <c r="K177" s="71"/>
      <c r="L177" s="71"/>
      <c r="M177" s="52" t="str">
        <f t="shared" ref="M177:AD177" si="2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2" t="str">
        <f t="shared" si="21"/>
        <v/>
      </c>
      <c r="O177" s="52" t="str">
        <f t="shared" si="21"/>
        <v/>
      </c>
      <c r="P177" s="52" t="str">
        <f t="shared" si="21"/>
        <v/>
      </c>
      <c r="Q177" s="52" t="str">
        <f t="shared" si="21"/>
        <v/>
      </c>
      <c r="R177" s="52" t="str">
        <f t="shared" si="21"/>
        <v/>
      </c>
      <c r="S177" s="52" t="str">
        <f t="shared" si="21"/>
        <v/>
      </c>
      <c r="T177" s="52" t="str">
        <f t="shared" si="21"/>
        <v/>
      </c>
      <c r="U177" s="52" t="str">
        <f t="shared" si="21"/>
        <v/>
      </c>
      <c r="V177" s="52" t="str">
        <f t="shared" si="21"/>
        <v/>
      </c>
      <c r="W177" s="52" t="str">
        <f t="shared" si="21"/>
        <v/>
      </c>
      <c r="X177" s="52" t="str">
        <f t="shared" si="21"/>
        <v/>
      </c>
      <c r="Y177" s="52" t="str">
        <f t="shared" si="21"/>
        <v/>
      </c>
      <c r="Z177" s="52" t="str">
        <f t="shared" si="21"/>
        <v/>
      </c>
      <c r="AA177" s="52" t="str">
        <f t="shared" si="21"/>
        <v/>
      </c>
      <c r="AB177" s="52" t="str">
        <f t="shared" si="21"/>
        <v/>
      </c>
      <c r="AC177" s="52" t="str">
        <f t="shared" si="21"/>
        <v/>
      </c>
      <c r="AD177" s="52" t="str">
        <f t="shared" si="21"/>
        <v/>
      </c>
    </row>
    <row r="178" spans="2:30" ht="12.75" customHeight="1" x14ac:dyDescent="0.2">
      <c r="B178" s="77"/>
      <c r="D178" s="65"/>
      <c r="E178" s="66"/>
      <c r="F178" s="67"/>
      <c r="G178" s="69"/>
      <c r="H178" s="71"/>
      <c r="I178" s="71"/>
      <c r="J178" s="71"/>
      <c r="K178" s="71"/>
      <c r="L178" s="71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">
      <c r="B179" s="77"/>
      <c r="D179" s="65"/>
      <c r="E179" s="66"/>
      <c r="F179" s="67"/>
      <c r="G179" s="69"/>
      <c r="H179" s="71"/>
      <c r="I179" s="71"/>
      <c r="J179" s="71"/>
      <c r="K179" s="71"/>
      <c r="L179" s="71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">
      <c r="B180" s="77"/>
      <c r="D180" s="65"/>
      <c r="E180" s="66"/>
      <c r="F180" s="67"/>
      <c r="G180" s="69"/>
      <c r="H180" s="71"/>
      <c r="I180" s="71"/>
      <c r="J180" s="71"/>
      <c r="K180" s="71"/>
      <c r="L180" s="71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">
      <c r="B181" s="77"/>
      <c r="D181" s="65"/>
      <c r="E181" s="66"/>
      <c r="F181" s="67"/>
      <c r="G181" s="69"/>
      <c r="H181" s="71"/>
      <c r="I181" s="71"/>
      <c r="J181" s="71"/>
      <c r="K181" s="71"/>
      <c r="L181" s="71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">
      <c r="B182" s="77"/>
      <c r="D182" s="65"/>
      <c r="E182" s="66"/>
      <c r="F182" s="67"/>
      <c r="G182" s="69"/>
      <c r="H182" s="71"/>
      <c r="I182" s="71"/>
      <c r="J182" s="71"/>
      <c r="K182" s="71"/>
      <c r="L182" s="71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">
      <c r="B183" s="77"/>
      <c r="D183" s="65"/>
      <c r="E183" s="66"/>
      <c r="F183" s="67"/>
      <c r="G183" s="69"/>
      <c r="H183" s="71"/>
      <c r="I183" s="71"/>
      <c r="J183" s="71"/>
      <c r="K183" s="71"/>
      <c r="L183" s="71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">
      <c r="B184" s="77"/>
      <c r="D184" s="65"/>
      <c r="E184" s="66"/>
      <c r="F184" s="67"/>
      <c r="G184" s="69"/>
      <c r="H184" s="71"/>
      <c r="I184" s="71"/>
      <c r="J184" s="71"/>
      <c r="K184" s="71"/>
      <c r="L184" s="71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">
      <c r="B185" s="77"/>
      <c r="D185" s="65"/>
      <c r="E185" s="66"/>
      <c r="F185" s="67"/>
      <c r="G185" s="69"/>
      <c r="H185" s="71"/>
      <c r="I185" s="71"/>
      <c r="J185" s="71"/>
      <c r="K185" s="71"/>
      <c r="L185" s="71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x14ac:dyDescent="0.2">
      <c r="B186" s="77"/>
      <c r="D186" s="65"/>
      <c r="E186" s="66"/>
      <c r="F186" s="67"/>
      <c r="G186" s="69"/>
      <c r="H186" s="71"/>
      <c r="I186" s="71"/>
      <c r="J186" s="71"/>
      <c r="K186" s="71"/>
      <c r="L186" s="71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2:30" ht="12.75" customHeight="1" x14ac:dyDescent="0.2">
      <c r="B187" s="77"/>
      <c r="D187" s="65"/>
      <c r="E187" s="66"/>
      <c r="F187" s="67"/>
      <c r="G187" s="69"/>
      <c r="H187" s="71"/>
      <c r="I187" s="71"/>
      <c r="J187" s="71"/>
      <c r="K187" s="71"/>
      <c r="L187" s="71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 spans="2:30" ht="12.75" customHeight="1" x14ac:dyDescent="0.2">
      <c r="B188" s="77"/>
      <c r="D188" s="65"/>
      <c r="E188" s="66"/>
      <c r="F188" s="67"/>
      <c r="G188" s="69"/>
      <c r="H188" s="71"/>
      <c r="I188" s="71"/>
      <c r="J188" s="71"/>
      <c r="K188" s="71"/>
      <c r="L188" s="71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</row>
    <row r="189" spans="2:30" ht="12.75" customHeight="1" thickBot="1" x14ac:dyDescent="0.25">
      <c r="B189" s="78"/>
      <c r="D189" s="55"/>
      <c r="E189" s="55"/>
      <c r="F189" s="55"/>
      <c r="G189" s="19"/>
      <c r="H189" s="20"/>
      <c r="I189" s="21" t="s">
        <v>6</v>
      </c>
      <c r="J189" s="21" t="s">
        <v>6</v>
      </c>
      <c r="K189" s="21" t="s">
        <v>30</v>
      </c>
      <c r="L189" s="21" t="s">
        <v>30</v>
      </c>
      <c r="M189" s="21" t="str">
        <f t="shared" ref="M189:AD189" si="22">IF(OR(TRIM(M172)=0,TRIM(M172)=""),"",IF(IFERROR(TRIM(INDEX(QryItemNamed,MATCH(TRIM(M172),ITEM,0),3)),"")="LS","",IFERROR(TRIM(INDEX(QryItemNamed,MATCH(TRIM(M172),ITEM,0),3)),"")))</f>
        <v/>
      </c>
      <c r="N189" s="21" t="str">
        <f t="shared" si="22"/>
        <v/>
      </c>
      <c r="O189" s="21" t="str">
        <f t="shared" si="22"/>
        <v/>
      </c>
      <c r="P189" s="21" t="str">
        <f t="shared" si="22"/>
        <v/>
      </c>
      <c r="Q189" s="21" t="str">
        <f t="shared" si="22"/>
        <v/>
      </c>
      <c r="R189" s="21" t="str">
        <f t="shared" si="22"/>
        <v/>
      </c>
      <c r="S189" s="21" t="str">
        <f t="shared" si="22"/>
        <v/>
      </c>
      <c r="T189" s="21" t="str">
        <f t="shared" si="22"/>
        <v/>
      </c>
      <c r="U189" s="21" t="str">
        <f t="shared" si="22"/>
        <v/>
      </c>
      <c r="V189" s="21" t="str">
        <f t="shared" si="22"/>
        <v/>
      </c>
      <c r="W189" s="21" t="str">
        <f t="shared" si="22"/>
        <v/>
      </c>
      <c r="X189" s="21" t="str">
        <f t="shared" si="22"/>
        <v/>
      </c>
      <c r="Y189" s="21" t="str">
        <f t="shared" si="22"/>
        <v/>
      </c>
      <c r="Z189" s="21" t="str">
        <f t="shared" si="22"/>
        <v/>
      </c>
      <c r="AA189" s="21" t="str">
        <f t="shared" si="22"/>
        <v/>
      </c>
      <c r="AB189" s="21" t="str">
        <f t="shared" si="22"/>
        <v/>
      </c>
      <c r="AC189" s="21" t="str">
        <f t="shared" si="22"/>
        <v/>
      </c>
      <c r="AD189" s="21" t="str">
        <f t="shared" si="22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23">IF(D191&lt;&gt;"",F191-D191,"")</f>
        <v/>
      </c>
      <c r="J191" s="25"/>
      <c r="K191" s="25" t="str">
        <f t="shared" ref="K191:K248" si="24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23"/>
        <v/>
      </c>
      <c r="J192" s="27"/>
      <c r="K192" s="27" t="str">
        <f t="shared" si="2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23"/>
        <v/>
      </c>
      <c r="J193" s="27"/>
      <c r="K193" s="27" t="str">
        <f t="shared" si="2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23"/>
        <v/>
      </c>
      <c r="J194" s="27"/>
      <c r="K194" s="27" t="str">
        <f t="shared" si="24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23"/>
        <v/>
      </c>
      <c r="J195" s="27"/>
      <c r="K195" s="27" t="str">
        <f t="shared" si="24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23"/>
        <v/>
      </c>
      <c r="J196" s="27"/>
      <c r="K196" s="27" t="str">
        <f t="shared" si="24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23"/>
        <v/>
      </c>
      <c r="J197" s="27"/>
      <c r="K197" s="27" t="str">
        <f t="shared" si="24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23"/>
        <v/>
      </c>
      <c r="J198" s="27"/>
      <c r="K198" s="27" t="str">
        <f t="shared" si="24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23"/>
        <v/>
      </c>
      <c r="J199" s="27"/>
      <c r="K199" s="27" t="str">
        <f t="shared" si="24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23"/>
        <v/>
      </c>
      <c r="J200" s="27"/>
      <c r="K200" s="27" t="str">
        <f t="shared" si="24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23"/>
        <v/>
      </c>
      <c r="J201" s="27"/>
      <c r="K201" s="27" t="str">
        <f t="shared" si="24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23"/>
        <v/>
      </c>
      <c r="J202" s="27"/>
      <c r="K202" s="27" t="str">
        <f t="shared" si="24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23"/>
        <v/>
      </c>
      <c r="J203" s="27"/>
      <c r="K203" s="27" t="str">
        <f t="shared" si="24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23"/>
        <v/>
      </c>
      <c r="J204" s="27"/>
      <c r="K204" s="27" t="str">
        <f t="shared" si="24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23"/>
        <v/>
      </c>
      <c r="J205" s="27"/>
      <c r="K205" s="27" t="str">
        <f t="shared" si="24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23"/>
        <v/>
      </c>
      <c r="J206" s="27"/>
      <c r="K206" s="27" t="str">
        <f t="shared" si="24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23"/>
        <v/>
      </c>
      <c r="J207" s="27"/>
      <c r="K207" s="27" t="str">
        <f t="shared" si="24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23"/>
        <v/>
      </c>
      <c r="J208" s="27"/>
      <c r="K208" s="27" t="str">
        <f t="shared" si="24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23"/>
        <v/>
      </c>
      <c r="J209" s="27"/>
      <c r="K209" s="27" t="str">
        <f t="shared" si="24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23"/>
        <v/>
      </c>
      <c r="J210" s="27"/>
      <c r="K210" s="27" t="str">
        <f t="shared" si="24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23"/>
        <v/>
      </c>
      <c r="J211" s="27"/>
      <c r="K211" s="27" t="str">
        <f t="shared" si="24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23"/>
        <v/>
      </c>
      <c r="J212" s="27"/>
      <c r="K212" s="27" t="str">
        <f t="shared" si="24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23"/>
        <v/>
      </c>
      <c r="J213" s="27"/>
      <c r="K213" s="27" t="str">
        <f t="shared" si="24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23"/>
        <v/>
      </c>
      <c r="J214" s="27"/>
      <c r="K214" s="27" t="str">
        <f t="shared" si="24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23"/>
        <v/>
      </c>
      <c r="J215" s="27"/>
      <c r="K215" s="27" t="str">
        <f t="shared" si="24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23"/>
        <v/>
      </c>
      <c r="J216" s="27"/>
      <c r="K216" s="27" t="str">
        <f t="shared" si="24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23"/>
        <v/>
      </c>
      <c r="J217" s="27"/>
      <c r="K217" s="27" t="str">
        <f t="shared" si="24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23"/>
        <v/>
      </c>
      <c r="J218" s="27"/>
      <c r="K218" s="27" t="str">
        <f t="shared" si="24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23"/>
        <v/>
      </c>
      <c r="J219" s="27"/>
      <c r="K219" s="27" t="str">
        <f t="shared" si="24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23"/>
        <v/>
      </c>
      <c r="J220" s="27"/>
      <c r="K220" s="27" t="str">
        <f t="shared" si="24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23"/>
        <v/>
      </c>
      <c r="J221" s="27"/>
      <c r="K221" s="27" t="str">
        <f t="shared" si="24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23"/>
        <v/>
      </c>
      <c r="J222" s="27"/>
      <c r="K222" s="27" t="str">
        <f t="shared" si="24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23"/>
        <v/>
      </c>
      <c r="J223" s="27"/>
      <c r="K223" s="27" t="str">
        <f t="shared" si="24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23"/>
        <v/>
      </c>
      <c r="J224" s="27"/>
      <c r="K224" s="27" t="str">
        <f t="shared" si="24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23"/>
        <v/>
      </c>
      <c r="J225" s="27"/>
      <c r="K225" s="27" t="str">
        <f t="shared" si="24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23"/>
        <v/>
      </c>
      <c r="J226" s="27"/>
      <c r="K226" s="27" t="str">
        <f t="shared" si="24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23"/>
        <v/>
      </c>
      <c r="J227" s="27"/>
      <c r="K227" s="27" t="str">
        <f t="shared" si="24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23"/>
        <v/>
      </c>
      <c r="J228" s="27"/>
      <c r="K228" s="27" t="str">
        <f t="shared" si="24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23"/>
        <v/>
      </c>
      <c r="J229" s="27"/>
      <c r="K229" s="27" t="str">
        <f t="shared" si="24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23"/>
        <v/>
      </c>
      <c r="J230" s="27"/>
      <c r="K230" s="27" t="str">
        <f t="shared" si="24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23"/>
        <v/>
      </c>
      <c r="J231" s="27"/>
      <c r="K231" s="27" t="str">
        <f t="shared" si="24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23"/>
        <v/>
      </c>
      <c r="J232" s="27"/>
      <c r="K232" s="27" t="str">
        <f t="shared" si="24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23"/>
        <v/>
      </c>
      <c r="J233" s="27"/>
      <c r="K233" s="27" t="str">
        <f t="shared" si="24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23"/>
        <v/>
      </c>
      <c r="J234" s="27"/>
      <c r="K234" s="27" t="str">
        <f t="shared" si="24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23"/>
        <v/>
      </c>
      <c r="J235" s="27"/>
      <c r="K235" s="27" t="str">
        <f t="shared" si="24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23"/>
        <v/>
      </c>
      <c r="J236" s="27"/>
      <c r="K236" s="27" t="str">
        <f t="shared" si="24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23"/>
        <v/>
      </c>
      <c r="J237" s="27"/>
      <c r="K237" s="27" t="str">
        <f t="shared" si="24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23"/>
        <v/>
      </c>
      <c r="J238" s="27"/>
      <c r="K238" s="27" t="str">
        <f t="shared" si="24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23"/>
        <v/>
      </c>
      <c r="J239" s="27"/>
      <c r="K239" s="27" t="str">
        <f t="shared" si="24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23"/>
        <v/>
      </c>
      <c r="J240" s="27"/>
      <c r="K240" s="27" t="str">
        <f t="shared" si="24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23"/>
        <v/>
      </c>
      <c r="J241" s="27"/>
      <c r="K241" s="27" t="str">
        <f t="shared" si="24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23"/>
        <v/>
      </c>
      <c r="J242" s="27"/>
      <c r="K242" s="27" t="str">
        <f t="shared" si="24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23"/>
        <v/>
      </c>
      <c r="J243" s="27"/>
      <c r="K243" s="27" t="str">
        <f t="shared" si="24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23"/>
        <v/>
      </c>
      <c r="J244" s="27"/>
      <c r="K244" s="27" t="str">
        <f t="shared" si="24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23"/>
        <v/>
      </c>
      <c r="J245" s="35"/>
      <c r="K245" s="35" t="str">
        <f t="shared" si="24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23"/>
        <v/>
      </c>
      <c r="J246" s="35"/>
      <c r="K246" s="35" t="str">
        <f t="shared" si="24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23"/>
        <v/>
      </c>
      <c r="J247" s="35"/>
      <c r="K247" s="35" t="str">
        <f t="shared" si="24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23"/>
        <v/>
      </c>
      <c r="J248" s="35"/>
      <c r="K248" s="35" t="str">
        <f t="shared" si="24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6" t="s">
        <v>4</v>
      </c>
      <c r="E249" s="57"/>
      <c r="F249" s="57"/>
      <c r="G249" s="57"/>
      <c r="H249" s="57"/>
      <c r="I249" s="57"/>
      <c r="J249" s="57"/>
      <c r="K249" s="57"/>
      <c r="L249" s="58"/>
      <c r="M249" s="39" t="str">
        <f t="shared" ref="M249:AD249" si="25">IF(M172="","",IF(M189="","",IF(SUM(M190:M248)&lt;&gt;0,SUM(M190:M248),"")))</f>
        <v/>
      </c>
      <c r="N249" s="39" t="str">
        <f t="shared" si="25"/>
        <v/>
      </c>
      <c r="O249" s="39" t="str">
        <f t="shared" si="25"/>
        <v/>
      </c>
      <c r="P249" s="39" t="str">
        <f t="shared" si="25"/>
        <v/>
      </c>
      <c r="Q249" s="39" t="str">
        <f t="shared" si="25"/>
        <v/>
      </c>
      <c r="R249" s="39" t="str">
        <f t="shared" si="25"/>
        <v/>
      </c>
      <c r="S249" s="39" t="str">
        <f t="shared" si="25"/>
        <v/>
      </c>
      <c r="T249" s="39" t="str">
        <f t="shared" si="25"/>
        <v/>
      </c>
      <c r="U249" s="39" t="str">
        <f t="shared" si="25"/>
        <v/>
      </c>
      <c r="V249" s="39" t="str">
        <f t="shared" si="25"/>
        <v/>
      </c>
      <c r="W249" s="39" t="str">
        <f t="shared" si="25"/>
        <v/>
      </c>
      <c r="X249" s="39" t="str">
        <f t="shared" si="25"/>
        <v/>
      </c>
      <c r="Y249" s="39" t="str">
        <f t="shared" si="25"/>
        <v/>
      </c>
      <c r="Z249" s="39" t="str">
        <f t="shared" si="25"/>
        <v/>
      </c>
      <c r="AA249" s="39" t="str">
        <f t="shared" si="25"/>
        <v/>
      </c>
      <c r="AB249" s="39" t="str">
        <f t="shared" si="25"/>
        <v/>
      </c>
      <c r="AC249" s="39" t="str">
        <f t="shared" si="25"/>
        <v/>
      </c>
      <c r="AD249" s="39" t="str">
        <f t="shared" si="25"/>
        <v/>
      </c>
    </row>
    <row r="250" spans="2:30" ht="12.75" customHeight="1" x14ac:dyDescent="0.2">
      <c r="B250" s="6" t="s">
        <v>21</v>
      </c>
      <c r="D250" s="59" t="s">
        <v>5</v>
      </c>
      <c r="E250" s="60"/>
      <c r="F250" s="60"/>
      <c r="G250" s="60"/>
      <c r="H250" s="60"/>
      <c r="I250" s="60"/>
      <c r="J250" s="60"/>
      <c r="K250" s="60"/>
      <c r="L250" s="61"/>
      <c r="M250" s="40" t="str">
        <f t="shared" ref="M250:AD250" si="26">IF(M172="","",IF(M189="",IF(SUM(COUNTIF(M190:M248,"LS")+COUNTIF(M190:M248,"LUMP"))&gt;0,"LS",""),IF(M249&lt;&gt;"",ROUNDUP(M249,0),"")))</f>
        <v/>
      </c>
      <c r="N250" s="40" t="str">
        <f t="shared" si="26"/>
        <v/>
      </c>
      <c r="O250" s="40" t="str">
        <f t="shared" si="26"/>
        <v/>
      </c>
      <c r="P250" s="40" t="str">
        <f t="shared" si="26"/>
        <v/>
      </c>
      <c r="Q250" s="40" t="str">
        <f t="shared" si="26"/>
        <v/>
      </c>
      <c r="R250" s="40" t="str">
        <f t="shared" si="26"/>
        <v/>
      </c>
      <c r="S250" s="40" t="str">
        <f t="shared" si="26"/>
        <v/>
      </c>
      <c r="T250" s="40" t="str">
        <f t="shared" si="26"/>
        <v/>
      </c>
      <c r="U250" s="40" t="str">
        <f t="shared" si="26"/>
        <v/>
      </c>
      <c r="V250" s="40" t="str">
        <f t="shared" si="26"/>
        <v/>
      </c>
      <c r="W250" s="40" t="str">
        <f t="shared" si="26"/>
        <v/>
      </c>
      <c r="X250" s="40" t="str">
        <f t="shared" si="26"/>
        <v/>
      </c>
      <c r="Y250" s="40" t="str">
        <f t="shared" si="26"/>
        <v/>
      </c>
      <c r="Z250" s="40" t="str">
        <f t="shared" si="26"/>
        <v/>
      </c>
      <c r="AA250" s="40" t="str">
        <f t="shared" si="26"/>
        <v/>
      </c>
      <c r="AB250" s="40" t="str">
        <f t="shared" si="26"/>
        <v/>
      </c>
      <c r="AC250" s="40" t="str">
        <f t="shared" si="26"/>
        <v/>
      </c>
      <c r="AD250" s="40" t="str">
        <f t="shared" si="26"/>
        <v/>
      </c>
    </row>
    <row r="251" spans="2:30" ht="12.75" customHeight="1" thickBot="1" x14ac:dyDescent="0.25"/>
    <row r="252" spans="2:30" ht="12.75" customHeight="1" thickBot="1" x14ac:dyDescent="0.25">
      <c r="B252" s="46" t="s">
        <v>19</v>
      </c>
      <c r="D252" s="72">
        <f>D171+1</f>
        <v>4</v>
      </c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17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18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6" t="s">
        <v>20</v>
      </c>
      <c r="D257" s="62" t="s">
        <v>2</v>
      </c>
      <c r="E257" s="63"/>
      <c r="F257" s="64"/>
      <c r="G257" s="68" t="s">
        <v>9</v>
      </c>
      <c r="H257" s="70" t="s">
        <v>0</v>
      </c>
      <c r="I257" s="70" t="s">
        <v>10</v>
      </c>
      <c r="J257" s="70" t="s">
        <v>11</v>
      </c>
      <c r="K257" s="70" t="s">
        <v>16</v>
      </c>
      <c r="L257" s="70" t="s">
        <v>3</v>
      </c>
      <c r="M257" s="18" t="str">
        <f t="shared" ref="M257:AD257" si="27">IF(OR(TRIM(M253)=0,TRIM(M253)=""),"",IF(IFERROR(TRIM(INDEX(QryItemNamed,MATCH(TRIM(M253),ITEM,0),2)),"")="Y","SPECIAL",LEFT(IFERROR(TRIM(INDEX(ITEM,MATCH(TRIM(M253),ITEM,0))),""),3)))</f>
        <v/>
      </c>
      <c r="N257" s="18" t="str">
        <f t="shared" si="27"/>
        <v/>
      </c>
      <c r="O257" s="18" t="str">
        <f t="shared" si="27"/>
        <v/>
      </c>
      <c r="P257" s="18" t="str">
        <f t="shared" si="27"/>
        <v/>
      </c>
      <c r="Q257" s="18" t="str">
        <f t="shared" si="27"/>
        <v/>
      </c>
      <c r="R257" s="18" t="str">
        <f t="shared" si="27"/>
        <v/>
      </c>
      <c r="S257" s="18" t="str">
        <f t="shared" si="27"/>
        <v/>
      </c>
      <c r="T257" s="18" t="str">
        <f t="shared" si="27"/>
        <v/>
      </c>
      <c r="U257" s="18" t="str">
        <f t="shared" si="27"/>
        <v/>
      </c>
      <c r="V257" s="18" t="str">
        <f t="shared" si="27"/>
        <v/>
      </c>
      <c r="W257" s="18" t="str">
        <f t="shared" si="27"/>
        <v/>
      </c>
      <c r="X257" s="18" t="str">
        <f t="shared" si="27"/>
        <v/>
      </c>
      <c r="Y257" s="18" t="str">
        <f t="shared" si="27"/>
        <v/>
      </c>
      <c r="Z257" s="18" t="str">
        <f t="shared" si="27"/>
        <v/>
      </c>
      <c r="AA257" s="18" t="str">
        <f t="shared" si="27"/>
        <v/>
      </c>
      <c r="AB257" s="18" t="str">
        <f t="shared" si="27"/>
        <v/>
      </c>
      <c r="AC257" s="18" t="str">
        <f t="shared" si="27"/>
        <v/>
      </c>
      <c r="AD257" s="18" t="str">
        <f t="shared" si="27"/>
        <v/>
      </c>
    </row>
    <row r="258" spans="2:30" ht="12.75" customHeight="1" x14ac:dyDescent="0.2">
      <c r="B258" s="77"/>
      <c r="D258" s="65"/>
      <c r="E258" s="66"/>
      <c r="F258" s="67"/>
      <c r="G258" s="69"/>
      <c r="H258" s="71"/>
      <c r="I258" s="71"/>
      <c r="J258" s="71"/>
      <c r="K258" s="71"/>
      <c r="L258" s="71"/>
      <c r="M258" s="52" t="str">
        <f t="shared" ref="M258:AD258" si="28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2" t="str">
        <f t="shared" si="28"/>
        <v/>
      </c>
      <c r="O258" s="52" t="str">
        <f t="shared" si="28"/>
        <v/>
      </c>
      <c r="P258" s="52" t="str">
        <f t="shared" si="28"/>
        <v/>
      </c>
      <c r="Q258" s="52" t="str">
        <f t="shared" si="28"/>
        <v/>
      </c>
      <c r="R258" s="52" t="str">
        <f t="shared" si="28"/>
        <v/>
      </c>
      <c r="S258" s="52" t="str">
        <f t="shared" si="28"/>
        <v/>
      </c>
      <c r="T258" s="52" t="str">
        <f t="shared" si="28"/>
        <v/>
      </c>
      <c r="U258" s="52" t="str">
        <f t="shared" si="28"/>
        <v/>
      </c>
      <c r="V258" s="52" t="str">
        <f t="shared" si="28"/>
        <v/>
      </c>
      <c r="W258" s="52" t="str">
        <f t="shared" si="28"/>
        <v/>
      </c>
      <c r="X258" s="52" t="str">
        <f t="shared" si="28"/>
        <v/>
      </c>
      <c r="Y258" s="52" t="str">
        <f t="shared" si="28"/>
        <v/>
      </c>
      <c r="Z258" s="52" t="str">
        <f t="shared" si="28"/>
        <v/>
      </c>
      <c r="AA258" s="52" t="str">
        <f t="shared" si="28"/>
        <v/>
      </c>
      <c r="AB258" s="52" t="str">
        <f t="shared" si="28"/>
        <v/>
      </c>
      <c r="AC258" s="52" t="str">
        <f t="shared" si="28"/>
        <v/>
      </c>
      <c r="AD258" s="52" t="str">
        <f t="shared" si="28"/>
        <v/>
      </c>
    </row>
    <row r="259" spans="2:30" ht="12.75" customHeight="1" x14ac:dyDescent="0.2">
      <c r="B259" s="77"/>
      <c r="D259" s="65"/>
      <c r="E259" s="66"/>
      <c r="F259" s="67"/>
      <c r="G259" s="69"/>
      <c r="H259" s="71"/>
      <c r="I259" s="71"/>
      <c r="J259" s="71"/>
      <c r="K259" s="71"/>
      <c r="L259" s="71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">
      <c r="B260" s="77"/>
      <c r="D260" s="65"/>
      <c r="E260" s="66"/>
      <c r="F260" s="67"/>
      <c r="G260" s="69"/>
      <c r="H260" s="71"/>
      <c r="I260" s="71"/>
      <c r="J260" s="71"/>
      <c r="K260" s="71"/>
      <c r="L260" s="71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">
      <c r="B261" s="77"/>
      <c r="D261" s="65"/>
      <c r="E261" s="66"/>
      <c r="F261" s="67"/>
      <c r="G261" s="69"/>
      <c r="H261" s="71"/>
      <c r="I261" s="71"/>
      <c r="J261" s="71"/>
      <c r="K261" s="71"/>
      <c r="L261" s="71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">
      <c r="B262" s="77"/>
      <c r="D262" s="65"/>
      <c r="E262" s="66"/>
      <c r="F262" s="67"/>
      <c r="G262" s="69"/>
      <c r="H262" s="71"/>
      <c r="I262" s="71"/>
      <c r="J262" s="71"/>
      <c r="K262" s="71"/>
      <c r="L262" s="71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">
      <c r="B263" s="77"/>
      <c r="D263" s="65"/>
      <c r="E263" s="66"/>
      <c r="F263" s="67"/>
      <c r="G263" s="69"/>
      <c r="H263" s="71"/>
      <c r="I263" s="71"/>
      <c r="J263" s="71"/>
      <c r="K263" s="71"/>
      <c r="L263" s="71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">
      <c r="B264" s="77"/>
      <c r="D264" s="65"/>
      <c r="E264" s="66"/>
      <c r="F264" s="67"/>
      <c r="G264" s="69"/>
      <c r="H264" s="71"/>
      <c r="I264" s="71"/>
      <c r="J264" s="71"/>
      <c r="K264" s="71"/>
      <c r="L264" s="71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x14ac:dyDescent="0.2">
      <c r="B265" s="77"/>
      <c r="D265" s="65"/>
      <c r="E265" s="66"/>
      <c r="F265" s="67"/>
      <c r="G265" s="69"/>
      <c r="H265" s="71"/>
      <c r="I265" s="71"/>
      <c r="J265" s="71"/>
      <c r="K265" s="71"/>
      <c r="L265" s="71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2:30" ht="12.75" customHeight="1" x14ac:dyDescent="0.2">
      <c r="B266" s="77"/>
      <c r="D266" s="65"/>
      <c r="E266" s="66"/>
      <c r="F266" s="67"/>
      <c r="G266" s="69"/>
      <c r="H266" s="71"/>
      <c r="I266" s="71"/>
      <c r="J266" s="71"/>
      <c r="K266" s="71"/>
      <c r="L266" s="71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2:30" ht="12.75" customHeight="1" x14ac:dyDescent="0.2">
      <c r="B267" s="77"/>
      <c r="D267" s="65"/>
      <c r="E267" s="66"/>
      <c r="F267" s="67"/>
      <c r="G267" s="69"/>
      <c r="H267" s="71"/>
      <c r="I267" s="71"/>
      <c r="J267" s="71"/>
      <c r="K267" s="71"/>
      <c r="L267" s="71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2:30" ht="12.75" customHeight="1" x14ac:dyDescent="0.2">
      <c r="B268" s="77"/>
      <c r="D268" s="65"/>
      <c r="E268" s="66"/>
      <c r="F268" s="67"/>
      <c r="G268" s="69"/>
      <c r="H268" s="71"/>
      <c r="I268" s="71"/>
      <c r="J268" s="71"/>
      <c r="K268" s="71"/>
      <c r="L268" s="71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 spans="2:30" ht="12.75" customHeight="1" x14ac:dyDescent="0.2">
      <c r="B269" s="77"/>
      <c r="D269" s="65"/>
      <c r="E269" s="66"/>
      <c r="F269" s="67"/>
      <c r="G269" s="69"/>
      <c r="H269" s="71"/>
      <c r="I269" s="71"/>
      <c r="J269" s="71"/>
      <c r="K269" s="71"/>
      <c r="L269" s="71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</row>
    <row r="270" spans="2:30" ht="12.75" customHeight="1" thickBot="1" x14ac:dyDescent="0.25">
      <c r="B270" s="78"/>
      <c r="D270" s="55"/>
      <c r="E270" s="55"/>
      <c r="F270" s="55"/>
      <c r="G270" s="19"/>
      <c r="H270" s="20"/>
      <c r="I270" s="21" t="s">
        <v>6</v>
      </c>
      <c r="J270" s="21" t="s">
        <v>6</v>
      </c>
      <c r="K270" s="21" t="s">
        <v>30</v>
      </c>
      <c r="L270" s="21" t="s">
        <v>30</v>
      </c>
      <c r="M270" s="21" t="str">
        <f t="shared" ref="M270:AD270" si="29">IF(OR(TRIM(M253)=0,TRIM(M253)=""),"",IF(IFERROR(TRIM(INDEX(QryItemNamed,MATCH(TRIM(M253),ITEM,0),3)),"")="LS","",IFERROR(TRIM(INDEX(QryItemNamed,MATCH(TRIM(M253),ITEM,0),3)),"")))</f>
        <v/>
      </c>
      <c r="N270" s="21" t="str">
        <f t="shared" si="29"/>
        <v/>
      </c>
      <c r="O270" s="21" t="str">
        <f t="shared" si="29"/>
        <v/>
      </c>
      <c r="P270" s="21" t="str">
        <f t="shared" si="29"/>
        <v/>
      </c>
      <c r="Q270" s="21" t="str">
        <f t="shared" si="29"/>
        <v/>
      </c>
      <c r="R270" s="21" t="str">
        <f t="shared" si="29"/>
        <v/>
      </c>
      <c r="S270" s="21" t="str">
        <f t="shared" si="29"/>
        <v/>
      </c>
      <c r="T270" s="21" t="str">
        <f t="shared" si="29"/>
        <v/>
      </c>
      <c r="U270" s="21" t="str">
        <f t="shared" si="29"/>
        <v/>
      </c>
      <c r="V270" s="21" t="str">
        <f t="shared" si="29"/>
        <v/>
      </c>
      <c r="W270" s="21" t="str">
        <f t="shared" si="29"/>
        <v/>
      </c>
      <c r="X270" s="21" t="str">
        <f t="shared" si="29"/>
        <v/>
      </c>
      <c r="Y270" s="21" t="str">
        <f t="shared" si="29"/>
        <v/>
      </c>
      <c r="Z270" s="21" t="str">
        <f t="shared" si="29"/>
        <v/>
      </c>
      <c r="AA270" s="21" t="str">
        <f t="shared" si="29"/>
        <v/>
      </c>
      <c r="AB270" s="21" t="str">
        <f t="shared" si="29"/>
        <v/>
      </c>
      <c r="AC270" s="21" t="str">
        <f t="shared" si="29"/>
        <v/>
      </c>
      <c r="AD270" s="21" t="str">
        <f t="shared" si="29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30">IF(D272&lt;&gt;"",F272-D272,"")</f>
        <v/>
      </c>
      <c r="J272" s="25"/>
      <c r="K272" s="25" t="str">
        <f t="shared" ref="K272:K329" si="31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30"/>
        <v/>
      </c>
      <c r="J273" s="27"/>
      <c r="K273" s="27" t="str">
        <f t="shared" si="3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30"/>
        <v/>
      </c>
      <c r="J274" s="27"/>
      <c r="K274" s="27" t="str">
        <f t="shared" si="31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30"/>
        <v/>
      </c>
      <c r="J275" s="27"/>
      <c r="K275" s="27" t="str">
        <f t="shared" si="3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30"/>
        <v/>
      </c>
      <c r="J276" s="27"/>
      <c r="K276" s="27" t="str">
        <f t="shared" si="3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30"/>
        <v/>
      </c>
      <c r="J277" s="27"/>
      <c r="K277" s="27" t="str">
        <f t="shared" si="3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30"/>
        <v/>
      </c>
      <c r="J278" s="27"/>
      <c r="K278" s="27" t="str">
        <f t="shared" si="3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30"/>
        <v/>
      </c>
      <c r="J279" s="27"/>
      <c r="K279" s="27" t="str">
        <f t="shared" si="3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30"/>
        <v/>
      </c>
      <c r="J280" s="27"/>
      <c r="K280" s="27" t="str">
        <f t="shared" si="3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30"/>
        <v/>
      </c>
      <c r="J281" s="27"/>
      <c r="K281" s="27" t="str">
        <f t="shared" si="3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30"/>
        <v/>
      </c>
      <c r="J282" s="27"/>
      <c r="K282" s="27" t="str">
        <f t="shared" si="3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30"/>
        <v/>
      </c>
      <c r="J283" s="27"/>
      <c r="K283" s="27" t="str">
        <f t="shared" si="3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30"/>
        <v/>
      </c>
      <c r="J284" s="27"/>
      <c r="K284" s="27" t="str">
        <f t="shared" si="3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30"/>
        <v/>
      </c>
      <c r="J285" s="27"/>
      <c r="K285" s="27" t="str">
        <f t="shared" si="3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30"/>
        <v/>
      </c>
      <c r="J286" s="27"/>
      <c r="K286" s="27" t="str">
        <f t="shared" si="3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30"/>
        <v/>
      </c>
      <c r="J287" s="27"/>
      <c r="K287" s="27" t="str">
        <f t="shared" si="3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30"/>
        <v/>
      </c>
      <c r="J288" s="27"/>
      <c r="K288" s="27" t="str">
        <f t="shared" si="3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30"/>
        <v/>
      </c>
      <c r="J289" s="27"/>
      <c r="K289" s="27" t="str">
        <f t="shared" si="3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30"/>
        <v/>
      </c>
      <c r="J290" s="27"/>
      <c r="K290" s="27" t="str">
        <f t="shared" si="3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30"/>
        <v/>
      </c>
      <c r="J291" s="27"/>
      <c r="K291" s="27" t="str">
        <f t="shared" si="3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30"/>
        <v/>
      </c>
      <c r="J292" s="27"/>
      <c r="K292" s="27" t="str">
        <f t="shared" si="3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30"/>
        <v/>
      </c>
      <c r="J293" s="27"/>
      <c r="K293" s="27" t="str">
        <f t="shared" si="3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30"/>
        <v/>
      </c>
      <c r="J294" s="27"/>
      <c r="K294" s="27" t="str">
        <f t="shared" si="3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30"/>
        <v/>
      </c>
      <c r="J295" s="27"/>
      <c r="K295" s="27" t="str">
        <f t="shared" si="3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30"/>
        <v/>
      </c>
      <c r="J296" s="27"/>
      <c r="K296" s="27" t="str">
        <f t="shared" si="3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30"/>
        <v/>
      </c>
      <c r="J297" s="27"/>
      <c r="K297" s="27" t="str">
        <f t="shared" si="3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30"/>
        <v/>
      </c>
      <c r="J298" s="27"/>
      <c r="K298" s="27" t="str">
        <f t="shared" si="3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30"/>
        <v/>
      </c>
      <c r="J299" s="27"/>
      <c r="K299" s="27" t="str">
        <f t="shared" si="3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30"/>
        <v/>
      </c>
      <c r="J300" s="27"/>
      <c r="K300" s="27" t="str">
        <f t="shared" si="3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30"/>
        <v/>
      </c>
      <c r="J301" s="27"/>
      <c r="K301" s="27" t="str">
        <f t="shared" si="3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30"/>
        <v/>
      </c>
      <c r="J302" s="27"/>
      <c r="K302" s="27" t="str">
        <f t="shared" si="3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30"/>
        <v/>
      </c>
      <c r="J303" s="27"/>
      <c r="K303" s="27" t="str">
        <f t="shared" si="3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30"/>
        <v/>
      </c>
      <c r="J304" s="27"/>
      <c r="K304" s="27" t="str">
        <f t="shared" si="3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30"/>
        <v/>
      </c>
      <c r="J305" s="27"/>
      <c r="K305" s="27" t="str">
        <f t="shared" si="3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30"/>
        <v/>
      </c>
      <c r="J306" s="27"/>
      <c r="K306" s="27" t="str">
        <f t="shared" si="31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30"/>
        <v/>
      </c>
      <c r="J307" s="27"/>
      <c r="K307" s="27" t="str">
        <f t="shared" si="3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30"/>
        <v/>
      </c>
      <c r="J308" s="27"/>
      <c r="K308" s="27" t="str">
        <f t="shared" si="3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30"/>
        <v/>
      </c>
      <c r="J309" s="27"/>
      <c r="K309" s="27" t="str">
        <f t="shared" si="3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30"/>
        <v/>
      </c>
      <c r="J310" s="27"/>
      <c r="K310" s="27" t="str">
        <f t="shared" si="3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30"/>
        <v/>
      </c>
      <c r="J311" s="27"/>
      <c r="K311" s="27" t="str">
        <f t="shared" si="3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30"/>
        <v/>
      </c>
      <c r="J312" s="27"/>
      <c r="K312" s="27" t="str">
        <f t="shared" si="3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30"/>
        <v/>
      </c>
      <c r="J313" s="27"/>
      <c r="K313" s="27" t="str">
        <f t="shared" si="3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30"/>
        <v/>
      </c>
      <c r="J314" s="27"/>
      <c r="K314" s="27" t="str">
        <f t="shared" si="3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30"/>
        <v/>
      </c>
      <c r="J315" s="27"/>
      <c r="K315" s="27" t="str">
        <f t="shared" si="3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30"/>
        <v/>
      </c>
      <c r="J316" s="27"/>
      <c r="K316" s="27" t="str">
        <f t="shared" si="31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30"/>
        <v/>
      </c>
      <c r="J317" s="27"/>
      <c r="K317" s="27" t="str">
        <f t="shared" si="3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30"/>
        <v/>
      </c>
      <c r="J318" s="27"/>
      <c r="K318" s="27" t="str">
        <f t="shared" si="3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30"/>
        <v/>
      </c>
      <c r="J319" s="27"/>
      <c r="K319" s="27" t="str">
        <f t="shared" si="3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30"/>
        <v/>
      </c>
      <c r="J320" s="27"/>
      <c r="K320" s="27" t="str">
        <f t="shared" si="3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30"/>
        <v/>
      </c>
      <c r="J321" s="27"/>
      <c r="K321" s="27" t="str">
        <f t="shared" si="31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30"/>
        <v/>
      </c>
      <c r="J322" s="27"/>
      <c r="K322" s="27" t="str">
        <f t="shared" si="3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30"/>
        <v/>
      </c>
      <c r="J323" s="27"/>
      <c r="K323" s="27" t="str">
        <f t="shared" si="3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30"/>
        <v/>
      </c>
      <c r="J324" s="27"/>
      <c r="K324" s="27" t="str">
        <f t="shared" si="3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30"/>
        <v/>
      </c>
      <c r="J325" s="27"/>
      <c r="K325" s="27" t="str">
        <f t="shared" si="31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30"/>
        <v/>
      </c>
      <c r="J326" s="35"/>
      <c r="K326" s="35" t="str">
        <f t="shared" si="3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30"/>
        <v/>
      </c>
      <c r="J327" s="35"/>
      <c r="K327" s="35" t="str">
        <f t="shared" si="3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30"/>
        <v/>
      </c>
      <c r="J328" s="35"/>
      <c r="K328" s="35" t="str">
        <f t="shared" si="3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30"/>
        <v/>
      </c>
      <c r="J329" s="35"/>
      <c r="K329" s="35" t="str">
        <f t="shared" si="31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6" t="s">
        <v>4</v>
      </c>
      <c r="E330" s="57"/>
      <c r="F330" s="57"/>
      <c r="G330" s="57"/>
      <c r="H330" s="57"/>
      <c r="I330" s="57"/>
      <c r="J330" s="57"/>
      <c r="K330" s="57"/>
      <c r="L330" s="58"/>
      <c r="M330" s="39" t="str">
        <f t="shared" ref="M330:AD330" si="32">IF(M253="","",IF(M270="","",IF(SUM(M271:M329)&lt;&gt;0,SUM(M271:M329),"")))</f>
        <v/>
      </c>
      <c r="N330" s="39" t="str">
        <f t="shared" si="32"/>
        <v/>
      </c>
      <c r="O330" s="39" t="str">
        <f t="shared" si="32"/>
        <v/>
      </c>
      <c r="P330" s="39" t="str">
        <f t="shared" si="32"/>
        <v/>
      </c>
      <c r="Q330" s="39" t="str">
        <f t="shared" si="32"/>
        <v/>
      </c>
      <c r="R330" s="39" t="str">
        <f t="shared" si="32"/>
        <v/>
      </c>
      <c r="S330" s="39" t="str">
        <f t="shared" si="32"/>
        <v/>
      </c>
      <c r="T330" s="39" t="str">
        <f t="shared" si="32"/>
        <v/>
      </c>
      <c r="U330" s="39" t="str">
        <f t="shared" si="32"/>
        <v/>
      </c>
      <c r="V330" s="39" t="str">
        <f t="shared" si="32"/>
        <v/>
      </c>
      <c r="W330" s="39" t="str">
        <f t="shared" si="32"/>
        <v/>
      </c>
      <c r="X330" s="39" t="str">
        <f t="shared" si="32"/>
        <v/>
      </c>
      <c r="Y330" s="39" t="str">
        <f t="shared" si="32"/>
        <v/>
      </c>
      <c r="Z330" s="39" t="str">
        <f t="shared" si="32"/>
        <v/>
      </c>
      <c r="AA330" s="39" t="str">
        <f t="shared" si="32"/>
        <v/>
      </c>
      <c r="AB330" s="39" t="str">
        <f t="shared" si="32"/>
        <v/>
      </c>
      <c r="AC330" s="39" t="str">
        <f t="shared" si="32"/>
        <v/>
      </c>
      <c r="AD330" s="39" t="str">
        <f t="shared" si="32"/>
        <v/>
      </c>
    </row>
    <row r="331" spans="2:30" ht="12.75" customHeight="1" x14ac:dyDescent="0.2">
      <c r="B331" s="6" t="s">
        <v>21</v>
      </c>
      <c r="D331" s="59" t="s">
        <v>5</v>
      </c>
      <c r="E331" s="60"/>
      <c r="F331" s="60"/>
      <c r="G331" s="60"/>
      <c r="H331" s="60"/>
      <c r="I331" s="60"/>
      <c r="J331" s="60"/>
      <c r="K331" s="60"/>
      <c r="L331" s="61"/>
      <c r="M331" s="40" t="str">
        <f t="shared" ref="M331:AD331" si="33">IF(M253="","",IF(M270="",IF(SUM(COUNTIF(M271:M329,"LS")+COUNTIF(M271:M329,"LUMP"))&gt;0,"LS",""),IF(M330&lt;&gt;"",ROUNDUP(M330,0),"")))</f>
        <v/>
      </c>
      <c r="N331" s="40" t="str">
        <f t="shared" si="33"/>
        <v/>
      </c>
      <c r="O331" s="40" t="str">
        <f t="shared" si="33"/>
        <v/>
      </c>
      <c r="P331" s="40" t="str">
        <f t="shared" si="33"/>
        <v/>
      </c>
      <c r="Q331" s="40" t="str">
        <f t="shared" si="33"/>
        <v/>
      </c>
      <c r="R331" s="40" t="str">
        <f t="shared" si="33"/>
        <v/>
      </c>
      <c r="S331" s="40" t="str">
        <f t="shared" si="33"/>
        <v/>
      </c>
      <c r="T331" s="40" t="str">
        <f t="shared" si="33"/>
        <v/>
      </c>
      <c r="U331" s="40" t="str">
        <f t="shared" si="33"/>
        <v/>
      </c>
      <c r="V331" s="40" t="str">
        <f t="shared" si="33"/>
        <v/>
      </c>
      <c r="W331" s="40" t="str">
        <f t="shared" si="33"/>
        <v/>
      </c>
      <c r="X331" s="40" t="str">
        <f t="shared" si="33"/>
        <v/>
      </c>
      <c r="Y331" s="40" t="str">
        <f t="shared" si="33"/>
        <v/>
      </c>
      <c r="Z331" s="40" t="str">
        <f t="shared" si="33"/>
        <v/>
      </c>
      <c r="AA331" s="40" t="str">
        <f t="shared" si="33"/>
        <v/>
      </c>
      <c r="AB331" s="40" t="str">
        <f t="shared" si="33"/>
        <v/>
      </c>
      <c r="AC331" s="40" t="str">
        <f t="shared" si="33"/>
        <v/>
      </c>
      <c r="AD331" s="40" t="str">
        <f t="shared" si="33"/>
        <v/>
      </c>
    </row>
  </sheetData>
  <mergeCells count="124"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J176:J188"/>
    <mergeCell ref="H95:H107"/>
    <mergeCell ref="I95:I107"/>
    <mergeCell ref="J95:J107"/>
    <mergeCell ref="D28:F28"/>
    <mergeCell ref="D90:AD90"/>
    <mergeCell ref="D95:F107"/>
    <mergeCell ref="G95:G107"/>
    <mergeCell ref="B95:B108"/>
    <mergeCell ref="B176:B189"/>
    <mergeCell ref="P96:P107"/>
    <mergeCell ref="Q96:Q107"/>
    <mergeCell ref="R96:R107"/>
    <mergeCell ref="S96:S107"/>
    <mergeCell ref="L95:L107"/>
    <mergeCell ref="M96:M107"/>
    <mergeCell ref="N96:N107"/>
    <mergeCell ref="O96:O107"/>
    <mergeCell ref="D53:F53"/>
    <mergeCell ref="I176:I188"/>
    <mergeCell ref="K176:K188"/>
    <mergeCell ref="Z88:AA88"/>
    <mergeCell ref="W88:X88"/>
    <mergeCell ref="D250:L250"/>
    <mergeCell ref="T96:T107"/>
    <mergeCell ref="U96:U107"/>
    <mergeCell ref="V96:V107"/>
    <mergeCell ref="W96:W107"/>
    <mergeCell ref="X96:X107"/>
    <mergeCell ref="D171:AD171"/>
    <mergeCell ref="D176:F188"/>
    <mergeCell ref="G176:G188"/>
    <mergeCell ref="H176:H188"/>
    <mergeCell ref="Y177:Y188"/>
    <mergeCell ref="Z177:Z188"/>
    <mergeCell ref="AA177:AA188"/>
    <mergeCell ref="AB177:AB188"/>
    <mergeCell ref="AC177:AC188"/>
    <mergeCell ref="AD177:AD188"/>
    <mergeCell ref="R177:R188"/>
    <mergeCell ref="S177:S188"/>
    <mergeCell ref="T177:T188"/>
    <mergeCell ref="U177:U188"/>
    <mergeCell ref="K95:K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R258:R269"/>
    <mergeCell ref="S258:S269"/>
    <mergeCell ref="T258:T269"/>
    <mergeCell ref="L176:L188"/>
    <mergeCell ref="V177:V188"/>
    <mergeCell ref="W177:W188"/>
    <mergeCell ref="X177:X188"/>
    <mergeCell ref="M177:M188"/>
    <mergeCell ref="N177:N188"/>
    <mergeCell ref="O177:O188"/>
    <mergeCell ref="P177:P188"/>
    <mergeCell ref="Q177:Q188"/>
    <mergeCell ref="U258:U269"/>
    <mergeCell ref="V258:V269"/>
    <mergeCell ref="W258:W269"/>
    <mergeCell ref="X258:X269"/>
    <mergeCell ref="M258:M269"/>
    <mergeCell ref="N258:N269"/>
    <mergeCell ref="O258:O269"/>
    <mergeCell ref="P258:P269"/>
    <mergeCell ref="Q258:Q269"/>
    <mergeCell ref="D252:AD252"/>
    <mergeCell ref="D189:F189"/>
    <mergeCell ref="D249:L249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</mergeCells>
  <phoneticPr fontId="2" type="noConversion"/>
  <printOptions verticalCentered="1"/>
  <pageMargins left="0.25" right="0.25" top="0.75" bottom="0.75" header="0.3" footer="0.3"/>
  <pageSetup scale="3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Penman, Jillian</cp:lastModifiedBy>
  <cp:lastPrinted>2015-05-18T15:19:41Z</cp:lastPrinted>
  <dcterms:created xsi:type="dcterms:W3CDTF">2004-11-29T18:07:26Z</dcterms:created>
  <dcterms:modified xsi:type="dcterms:W3CDTF">2024-08-01T17:15:16Z</dcterms:modified>
</cp:coreProperties>
</file>