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Traffic\EngData\"/>
    </mc:Choice>
  </mc:AlternateContent>
  <xr:revisionPtr revIDLastSave="0" documentId="13_ncr:1_{BEBF7E8B-B7E5-4604-8B9C-09D46C1DA8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_xlnm.Print_Area" localSheetId="0">Blank!$B$7:$AC$61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" l="1"/>
  <c r="D29" i="1"/>
  <c r="D36" i="1" s="1"/>
  <c r="D39" i="1" s="1"/>
  <c r="D48" i="1" s="1"/>
  <c r="N47" i="1"/>
  <c r="N45" i="1"/>
  <c r="L26" i="1"/>
  <c r="N38" i="1"/>
  <c r="N35" i="1"/>
  <c r="N26" i="1"/>
  <c r="K28" i="1"/>
  <c r="M23" i="1" l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D7" i="1" l="1"/>
  <c r="Z61" i="1" l="1"/>
  <c r="AC61" i="1" l="1"/>
  <c r="AA61" i="1" l="1"/>
  <c r="AB61" i="1"/>
  <c r="O61" i="1"/>
  <c r="L11" i="1" l="1"/>
  <c r="K11" i="1"/>
  <c r="L23" i="1" l="1"/>
  <c r="L61" i="1" s="1"/>
  <c r="M61" i="1"/>
  <c r="N61" i="1"/>
  <c r="P61" i="1"/>
  <c r="Q61" i="1"/>
  <c r="R61" i="1"/>
  <c r="S61" i="1"/>
  <c r="T61" i="1"/>
  <c r="U61" i="1"/>
  <c r="V61" i="1"/>
  <c r="W61" i="1"/>
  <c r="X61" i="1"/>
  <c r="Y61" i="1"/>
  <c r="L10" i="1"/>
  <c r="K23" i="1"/>
  <c r="K61" i="1" s="1"/>
  <c r="K10" i="1" l="1"/>
</calcChain>
</file>

<file path=xl/sharedStrings.xml><?xml version="1.0" encoding="utf-8"?>
<sst xmlns="http://schemas.openxmlformats.org/spreadsheetml/2006/main" count="195" uniqueCount="86">
  <si>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</si>
  <si>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</si>
  <si>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</si>
  <si>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</si>
  <si>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</si>
  <si>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</si>
  <si>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</si>
  <si>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</si>
  <si>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</si>
  <si>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</si>
  <si>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</si>
  <si>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</si>
  <si>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</si>
  <si>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</si>
  <si>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</si>
  <si>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</si>
  <si>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</si>
  <si>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LOCATION</t>
  </si>
  <si>
    <t>STATION</t>
  </si>
  <si>
    <t>SIDE</t>
  </si>
  <si>
    <t>CODE</t>
  </si>
  <si>
    <t>SIZE (INCHES)</t>
  </si>
  <si>
    <t>REF. NO.</t>
  </si>
  <si>
    <t>SAVE THIS FILE TO THE PROPER FOLDER FOR YOUR PROJECT AS THE SAME NAME AS YOUR DGN (I.E. #####TS001.XLSX)</t>
  </si>
  <si>
    <t>630e03100</t>
  </si>
  <si>
    <t>630E02100</t>
  </si>
  <si>
    <t>630e80100</t>
  </si>
  <si>
    <t>630E84900</t>
  </si>
  <si>
    <t>630e08600</t>
  </si>
  <si>
    <t>-</t>
  </si>
  <si>
    <t>R1</t>
  </si>
  <si>
    <t>S1</t>
  </si>
  <si>
    <t>R2</t>
  </si>
  <si>
    <t>S2</t>
  </si>
  <si>
    <t>R3</t>
  </si>
  <si>
    <t>S3</t>
  </si>
  <si>
    <t>R4</t>
  </si>
  <si>
    <t>S4</t>
  </si>
  <si>
    <t>R5</t>
  </si>
  <si>
    <t>S5</t>
  </si>
  <si>
    <t>R6</t>
  </si>
  <si>
    <t>S6</t>
  </si>
  <si>
    <t>R7</t>
  </si>
  <si>
    <t>S7</t>
  </si>
  <si>
    <t>R8</t>
  </si>
  <si>
    <t>S8</t>
  </si>
  <si>
    <t>R9</t>
  </si>
  <si>
    <t>S9</t>
  </si>
  <si>
    <t>R10</t>
  </si>
  <si>
    <t>S10</t>
  </si>
  <si>
    <t>R11</t>
  </si>
  <si>
    <t>S11</t>
  </si>
  <si>
    <t>LT</t>
  </si>
  <si>
    <t>W4-3R</t>
  </si>
  <si>
    <t>48" X 48"</t>
  </si>
  <si>
    <t>RT</t>
  </si>
  <si>
    <t>I-H25A</t>
  </si>
  <si>
    <t>12" X 12"</t>
  </si>
  <si>
    <t>630E86002</t>
  </si>
  <si>
    <t>OM-3R</t>
  </si>
  <si>
    <t xml:space="preserve">12" X 36" </t>
  </si>
  <si>
    <t>OM-3L</t>
  </si>
  <si>
    <t>D10-H5A</t>
  </si>
  <si>
    <t>30" X 30"</t>
  </si>
  <si>
    <t>W3-2</t>
  </si>
  <si>
    <t>24" X 24"</t>
  </si>
  <si>
    <t>R1-2</t>
  </si>
  <si>
    <t>57+57</t>
  </si>
  <si>
    <t>63+76</t>
  </si>
  <si>
    <t>72+41</t>
  </si>
  <si>
    <t>72+91</t>
  </si>
  <si>
    <t>80+61</t>
  </si>
  <si>
    <t>56+54</t>
  </si>
  <si>
    <t>66+38</t>
  </si>
  <si>
    <t>66+93</t>
  </si>
  <si>
    <t>75+4</t>
  </si>
  <si>
    <t>75+8</t>
  </si>
  <si>
    <t>81+22</t>
  </si>
  <si>
    <t>RAMP E-S</t>
  </si>
  <si>
    <t>RAMP W-N</t>
  </si>
  <si>
    <t>630E97700</t>
  </si>
  <si>
    <t xml:space="preserve"> SOLAR-POWERED RECTANGULAR RAPID FLASHING BEACON (RRFB) SIGN ASSEMBLY</t>
  </si>
  <si>
    <t>S12</t>
  </si>
  <si>
    <t>RRFB</t>
  </si>
  <si>
    <t>R12</t>
  </si>
  <si>
    <t>R13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</si>
</sst>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4" fillId="5" borderId="10" xfId="0" applyFont="1" applyFill="1" applyBorder="1" applyAlignment="1" applyProtection="1">
      <alignment horizontal="center" vertical="center"/>
      <protection locked="0"/>
    </xf>
    <xf numFmtId="0" fontId="4" fillId="5" borderId="14" xfId="0" applyFont="1" applyFill="1" applyBorder="1" applyAlignment="1" applyProtection="1">
      <alignment horizontal="center" vertical="center"/>
      <protection locked="0"/>
    </xf>
    <xf numFmtId="0" fontId="4" fillId="5" borderId="12" xfId="0" applyFont="1" applyFill="1" applyBorder="1" applyAlignment="1" applyProtection="1">
      <alignment horizontal="center" vertical="center"/>
      <protection locked="0"/>
    </xf>
    <xf numFmtId="167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quotePrefix="1" applyFont="1" applyBorder="1" applyAlignment="1" applyProtection="1">
      <alignment horizontal="center" vertical="center"/>
      <protection locked="0"/>
    </xf>
    <xf numFmtId="164" fontId="4" fillId="0" borderId="3" xfId="0" quotePrefix="1" applyNumberFormat="1" applyFont="1" applyBorder="1" applyAlignment="1" applyProtection="1">
      <alignment horizontal="center" vertical="center"/>
      <protection locked="0"/>
    </xf>
    <xf numFmtId="0" fontId="4" fillId="0" borderId="21" xfId="0" quotePrefix="1" applyFont="1" applyBorder="1" applyAlignment="1" applyProtection="1">
      <alignment horizontal="center" vertical="center"/>
      <protection locked="0"/>
    </xf>
    <xf numFmtId="164" fontId="4" fillId="0" borderId="1" xfId="0" quotePrefix="1" applyNumberFormat="1" applyFont="1" applyBorder="1" applyAlignment="1" applyProtection="1">
      <alignment horizontal="center" vertical="center"/>
      <protection locked="0"/>
    </xf>
    <xf numFmtId="0" fontId="4" fillId="0" borderId="18" xfId="0" quotePrefix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2" fontId="4" fillId="0" borderId="1" xfId="0" quotePrefix="1" applyNumberFormat="1" applyFont="1" applyBorder="1" applyAlignment="1" applyProtection="1">
      <alignment horizontal="center" vertical="center"/>
      <protection locked="0"/>
    </xf>
    <xf numFmtId="167" fontId="4" fillId="0" borderId="1" xfId="0" quotePrefix="1" applyNumberFormat="1" applyFont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7" fillId="0" borderId="19" xfId="0" applyFont="1" applyBorder="1" applyAlignment="1">
      <alignment horizontal="center" vertical="center" textRotation="90" wrapText="1"/>
    </xf>
    <xf numFmtId="0" fontId="7" fillId="0" borderId="20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60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61</xdr:row>
      <xdr:rowOff>0</xdr:rowOff>
    </xdr:from>
    <xdr:to>
      <xdr:col>42</xdr:col>
      <xdr:colOff>161925</xdr:colOff>
      <xdr:row>61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61</xdr:row>
      <xdr:rowOff>0</xdr:rowOff>
    </xdr:from>
    <xdr:to>
      <xdr:col>41</xdr:col>
      <xdr:colOff>66675</xdr:colOff>
      <xdr:row>61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ustn\ODOTcadd\Standards\ODOT\GenSum\Add-ins\Item_Master_addin.xlam" TargetMode="External"/><Relationship Id="rId1" Type="http://schemas.openxmlformats.org/officeDocument/2006/relationships/externalLinkPath" Target="file:///S:\ustn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F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C424" t="str">
            <v>EACH</v>
          </cell>
          <cell r="D424" t="str">
            <v>RETROFIT DEFORMED BARS</v>
          </cell>
          <cell r="F424">
            <v>0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</row>
        <row r="693">
          <cell r="A693" t="str">
            <v>452E12051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</row>
        <row r="739">
          <cell r="A739" t="str">
            <v>452E17051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</row>
        <row r="1132">
          <cell r="A1132" t="str">
            <v>514E00200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</row>
        <row r="1135">
          <cell r="A1135" t="str">
            <v>514E00301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</row>
        <row r="1136">
          <cell r="A1136" t="str">
            <v>514E00400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</row>
        <row r="1137">
          <cell r="A1137" t="str">
            <v>514E00401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</row>
        <row r="1138">
          <cell r="A1138" t="str">
            <v>514E00504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</row>
        <row r="1360">
          <cell r="A1360" t="str">
            <v>517E70001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</row>
        <row r="1366">
          <cell r="A1366" t="str">
            <v>517E72200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</row>
        <row r="1380">
          <cell r="A1380" t="str">
            <v>517E72600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</row>
        <row r="1521">
          <cell r="A1521" t="str">
            <v>524E94502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</row>
        <row r="1556">
          <cell r="A1556" t="str">
            <v>524E94918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</row>
        <row r="1562">
          <cell r="A1562" t="str">
            <v>524E94935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</row>
        <row r="1567">
          <cell r="A1567" t="str">
            <v>524E94970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</row>
        <row r="1568">
          <cell r="A1568" t="str">
            <v>524E94971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</row>
        <row r="1569">
          <cell r="A1569" t="str">
            <v>524E94980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</row>
        <row r="1578">
          <cell r="A1578" t="str">
            <v>524E94997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</row>
        <row r="1579">
          <cell r="A1579" t="str">
            <v>524E94998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</row>
        <row r="1745">
          <cell r="A1745" t="str">
            <v>601E32104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</row>
        <row r="1746">
          <cell r="A1746" t="str">
            <v>601E32105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</row>
        <row r="1747">
          <cell r="A1747" t="str">
            <v>601E32110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</row>
        <row r="1748">
          <cell r="A1748" t="str">
            <v>601E32111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</row>
        <row r="1749">
          <cell r="A1749" t="str">
            <v>601E32200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</row>
        <row r="1750">
          <cell r="A1750" t="str">
            <v>601E32201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</row>
        <row r="1751">
          <cell r="A1751" t="str">
            <v>601E32204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</row>
        <row r="1752">
          <cell r="A1752" t="str">
            <v>601E32205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</row>
        <row r="1753">
          <cell r="A1753" t="str">
            <v>601E32210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</row>
        <row r="1754">
          <cell r="A1754" t="str">
            <v>601E32211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</row>
        <row r="1755">
          <cell r="A1755" t="str">
            <v>601E32300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</row>
        <row r="1756">
          <cell r="A1756" t="str">
            <v>601E32301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</row>
        <row r="1757">
          <cell r="A1757" t="str">
            <v>601E32304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</row>
        <row r="1758">
          <cell r="A1758" t="str">
            <v>601E32305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</row>
        <row r="1759">
          <cell r="A1759" t="str">
            <v>601E32310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</row>
        <row r="1760">
          <cell r="A1760" t="str">
            <v>601E32311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</row>
        <row r="1761">
          <cell r="A1761" t="str">
            <v>601E34000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</row>
        <row r="1766">
          <cell r="A1766" t="str">
            <v>601E34201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</row>
        <row r="1767">
          <cell r="A1767" t="str">
            <v>601E34300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</row>
        <row r="1768">
          <cell r="A1768" t="str">
            <v>601E34301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</row>
        <row r="1769">
          <cell r="A1769" t="str">
            <v>601E34400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</row>
        <row r="1776">
          <cell r="A1776" t="str">
            <v>601E38000</v>
          </cell>
          <cell r="C1776" t="str">
            <v>FT</v>
          </cell>
          <cell r="D1776" t="str">
            <v>PAVED GUTTER, TYPE 1-4</v>
          </cell>
          <cell r="F1776">
            <v>0</v>
          </cell>
        </row>
        <row r="1777">
          <cell r="A1777" t="str">
            <v>601E38001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</row>
        <row r="1778">
          <cell r="A1778" t="str">
            <v>601E38100</v>
          </cell>
          <cell r="C1778" t="str">
            <v>FT</v>
          </cell>
          <cell r="D1778" t="str">
            <v>PAVED GUTTER, TYPE 1-6</v>
          </cell>
          <cell r="F1778">
            <v>0</v>
          </cell>
        </row>
        <row r="1779">
          <cell r="A1779" t="str">
            <v>601E38101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</row>
        <row r="1945">
          <cell r="A1945" t="str">
            <v>606E17360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</row>
        <row r="1951">
          <cell r="A1951" t="str">
            <v>606E17900</v>
          </cell>
          <cell r="C1951" t="str">
            <v>EACH</v>
          </cell>
          <cell r="D1951" t="str">
            <v>GUARDRAIL POST</v>
          </cell>
          <cell r="F1951">
            <v>0</v>
          </cell>
        </row>
        <row r="1952">
          <cell r="A1952" t="str">
            <v>606E17901</v>
          </cell>
          <cell r="C1952" t="str">
            <v>EACH</v>
          </cell>
          <cell r="D1952" t="str">
            <v>GUARDRAIL POST, AS PER PLAN</v>
          </cell>
          <cell r="F1952">
            <v>0</v>
          </cell>
        </row>
        <row r="1953">
          <cell r="A1953" t="str">
            <v>606E18000</v>
          </cell>
          <cell r="C1953" t="str">
            <v>EACH</v>
          </cell>
          <cell r="D1953" t="str">
            <v>GUARDRAIL POST, 8 FEET</v>
          </cell>
          <cell r="F1953">
            <v>0</v>
          </cell>
        </row>
        <row r="1954">
          <cell r="A1954" t="str">
            <v>606E18001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</row>
        <row r="2199">
          <cell r="A2199" t="str">
            <v>609E12001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</row>
        <row r="2201">
          <cell r="A2201" t="str">
            <v>609E14001</v>
          </cell>
          <cell r="C2201" t="str">
            <v>FT</v>
          </cell>
          <cell r="D2201" t="str">
            <v>CURB, TYPE 2-A, AS PER PLAN</v>
          </cell>
          <cell r="F2201">
            <v>0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</row>
        <row r="2852">
          <cell r="A2852" t="str">
            <v>611E98600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</row>
        <row r="2857">
          <cell r="A2857" t="str">
            <v>611E98634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</row>
        <row r="2864">
          <cell r="A2864" t="str">
            <v>611E98690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C2865" t="str">
            <v>EACH</v>
          </cell>
          <cell r="D2865" t="str">
            <v>INLET, SIDE DITCH</v>
          </cell>
          <cell r="F2865">
            <v>0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</row>
        <row r="3056">
          <cell r="A3056" t="str">
            <v>614E12756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</row>
        <row r="3076">
          <cell r="A3076" t="str">
            <v>614E13900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</row>
        <row r="3151">
          <cell r="A3151" t="str">
            <v>614E22201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</row>
        <row r="3367">
          <cell r="A3367" t="str">
            <v>622E25000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</row>
        <row r="3483">
          <cell r="A3483" t="str">
            <v>625E12951</v>
          </cell>
          <cell r="C3483" t="str">
            <v>EACH</v>
          </cell>
          <cell r="D3483" t="str">
            <v>LIGHT TOWER, BBBB70, AS PER PLAN</v>
          </cell>
          <cell r="F3483">
            <v>0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</row>
        <row r="3509">
          <cell r="A3509" t="str">
            <v>625E13406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</row>
        <row r="3987">
          <cell r="A3987" t="str">
            <v>630E10602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</row>
        <row r="3996">
          <cell r="A3996" t="str">
            <v>630E11003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</row>
        <row r="4336">
          <cell r="A4336" t="str">
            <v>630E86010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</row>
        <row r="4548">
          <cell r="A4548" t="str">
            <v>632E04000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</row>
        <row r="4669">
          <cell r="A4669" t="str">
            <v>632E41001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</row>
        <row r="5285">
          <cell r="A5285" t="str">
            <v>638E00904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C6099" t="str">
            <v>MILE</v>
          </cell>
          <cell r="D6099" t="str">
            <v>EDGE LINE, 4", TYPE 1</v>
          </cell>
          <cell r="F6099">
            <v>0</v>
          </cell>
        </row>
        <row r="6100">
          <cell r="A6100" t="str">
            <v>642E00101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</row>
        <row r="6101">
          <cell r="A6101" t="str">
            <v>642E00104</v>
          </cell>
          <cell r="C6101" t="str">
            <v>MILE</v>
          </cell>
          <cell r="D6101" t="str">
            <v>EDGE LINE, 6", TYPE 1</v>
          </cell>
          <cell r="F6101">
            <v>0</v>
          </cell>
        </row>
        <row r="6102">
          <cell r="A6102" t="str">
            <v>642E00105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</row>
        <row r="6103">
          <cell r="A6103" t="str">
            <v>642E00110</v>
          </cell>
          <cell r="C6103" t="str">
            <v>MILE</v>
          </cell>
          <cell r="D6103" t="str">
            <v>EDGE LINE, 4", TYPE 1A</v>
          </cell>
          <cell r="F6103">
            <v>0</v>
          </cell>
        </row>
        <row r="6104">
          <cell r="A6104" t="str">
            <v>642E00111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</row>
        <row r="6105">
          <cell r="A6105" t="str">
            <v>642E00114</v>
          </cell>
          <cell r="C6105" t="str">
            <v>MILE</v>
          </cell>
          <cell r="D6105" t="str">
            <v>EDGE LINE, 6", TYPE 1A</v>
          </cell>
          <cell r="F6105">
            <v>0</v>
          </cell>
        </row>
        <row r="6106">
          <cell r="A6106" t="str">
            <v>642E00200</v>
          </cell>
          <cell r="C6106" t="str">
            <v>MILE</v>
          </cell>
          <cell r="D6106" t="str">
            <v>LANE LINE, 4", TYPE 1</v>
          </cell>
          <cell r="F6106">
            <v>0</v>
          </cell>
        </row>
        <row r="6107">
          <cell r="A6107" t="str">
            <v>642E00201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</row>
        <row r="6108">
          <cell r="A6108" t="str">
            <v>642E00204</v>
          </cell>
          <cell r="C6108" t="str">
            <v>MILE</v>
          </cell>
          <cell r="D6108" t="str">
            <v>LANE LINE, 6", TYPE 1</v>
          </cell>
          <cell r="F6108">
            <v>0</v>
          </cell>
        </row>
        <row r="6109">
          <cell r="A6109" t="str">
            <v>642E00205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</row>
        <row r="6110">
          <cell r="A6110" t="str">
            <v>642E00210</v>
          </cell>
          <cell r="C6110" t="str">
            <v>MILE</v>
          </cell>
          <cell r="D6110" t="str">
            <v>LANE LINE, 4", TYPE 1A</v>
          </cell>
          <cell r="F6110">
            <v>0</v>
          </cell>
        </row>
        <row r="6111">
          <cell r="A6111" t="str">
            <v>642E00211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</row>
        <row r="6112">
          <cell r="A6112" t="str">
            <v>642E00214</v>
          </cell>
          <cell r="C6112" t="str">
            <v>MILE</v>
          </cell>
          <cell r="D6112" t="str">
            <v>LANE LINE, 6", TYPE 1A</v>
          </cell>
          <cell r="F6112">
            <v>0</v>
          </cell>
        </row>
        <row r="6113">
          <cell r="A6113" t="str">
            <v>642E00300</v>
          </cell>
          <cell r="C6113" t="str">
            <v>MILE</v>
          </cell>
          <cell r="D6113" t="str">
            <v>CENTER LINE, TYPE 1</v>
          </cell>
          <cell r="F6113">
            <v>0</v>
          </cell>
        </row>
        <row r="6114">
          <cell r="A6114" t="str">
            <v>642E00301</v>
          </cell>
          <cell r="C6114" t="str">
            <v>MILE</v>
          </cell>
          <cell r="D6114" t="str">
            <v>CENTER LINE, TYPE 1, AS PER PLAN</v>
          </cell>
          <cell r="F6114">
            <v>0</v>
          </cell>
        </row>
        <row r="6115">
          <cell r="A6115" t="str">
            <v>642E00310</v>
          </cell>
          <cell r="C6115" t="str">
            <v>MILE</v>
          </cell>
          <cell r="D6115" t="str">
            <v>CENTER LINE, TYPE 1A</v>
          </cell>
          <cell r="F6115">
            <v>0</v>
          </cell>
        </row>
        <row r="6116">
          <cell r="A6116" t="str">
            <v>642E00311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</row>
        <row r="6117">
          <cell r="A6117" t="str">
            <v>642E00400</v>
          </cell>
          <cell r="C6117" t="str">
            <v>FT</v>
          </cell>
          <cell r="D6117" t="str">
            <v>CHANNELIZING LINE, 8", TYPE 1</v>
          </cell>
          <cell r="F6117">
            <v>0</v>
          </cell>
        </row>
        <row r="6118">
          <cell r="A6118" t="str">
            <v>642E00401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</row>
        <row r="6119">
          <cell r="A6119" t="str">
            <v>642E00404</v>
          </cell>
          <cell r="C6119" t="str">
            <v>FT</v>
          </cell>
          <cell r="D6119" t="str">
            <v>CHANNELIZING LINE, 12", TYPE 1</v>
          </cell>
          <cell r="F6119">
            <v>0</v>
          </cell>
        </row>
        <row r="6120">
          <cell r="A6120" t="str">
            <v>642E00405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</row>
        <row r="6121">
          <cell r="A6121" t="str">
            <v>642E00410</v>
          </cell>
          <cell r="C6121" t="str">
            <v>FT</v>
          </cell>
          <cell r="D6121" t="str">
            <v>CHANNELIZING LINE, 8", TYPE 1A</v>
          </cell>
          <cell r="F6121">
            <v>0</v>
          </cell>
        </row>
        <row r="6122">
          <cell r="A6122" t="str">
            <v>642E00411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</row>
        <row r="6123">
          <cell r="A6123" t="str">
            <v>642E00414</v>
          </cell>
          <cell r="C6123" t="str">
            <v>FT</v>
          </cell>
          <cell r="D6123" t="str">
            <v>CHANNELIZING LINE, 12", TYPE 1A</v>
          </cell>
          <cell r="F6123">
            <v>0</v>
          </cell>
        </row>
        <row r="6124">
          <cell r="A6124" t="str">
            <v>642E00500</v>
          </cell>
          <cell r="C6124" t="str">
            <v>FT</v>
          </cell>
          <cell r="D6124" t="str">
            <v>STOP LINE, TYPE 1</v>
          </cell>
          <cell r="F6124">
            <v>0</v>
          </cell>
        </row>
        <row r="6125">
          <cell r="A6125" t="str">
            <v>642E00501</v>
          </cell>
          <cell r="C6125" t="str">
            <v>FT</v>
          </cell>
          <cell r="D6125" t="str">
            <v>STOP LINE, TYPE 1, AS PER PLAN</v>
          </cell>
          <cell r="F6125">
            <v>0</v>
          </cell>
        </row>
        <row r="6126">
          <cell r="A6126" t="str">
            <v>642E00510</v>
          </cell>
          <cell r="C6126" t="str">
            <v>FT</v>
          </cell>
          <cell r="D6126" t="str">
            <v>STOP LINE, TYPE 1A</v>
          </cell>
          <cell r="F6126">
            <v>0</v>
          </cell>
        </row>
        <row r="6127">
          <cell r="A6127" t="str">
            <v>642E00511</v>
          </cell>
          <cell r="C6127" t="str">
            <v>FT</v>
          </cell>
          <cell r="D6127" t="str">
            <v>STOP LINE, TYPE 1A, AS PER PLAN</v>
          </cell>
          <cell r="F6127">
            <v>0</v>
          </cell>
        </row>
        <row r="6128">
          <cell r="A6128" t="str">
            <v>642E00600</v>
          </cell>
          <cell r="C6128" t="str">
            <v>FT</v>
          </cell>
          <cell r="D6128" t="str">
            <v>CROSSWALK LINE, TYPE 1</v>
          </cell>
          <cell r="F6128">
            <v>0</v>
          </cell>
        </row>
        <row r="6129">
          <cell r="A6129" t="str">
            <v>642E00601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</row>
        <row r="6130">
          <cell r="A6130" t="str">
            <v>642E00610</v>
          </cell>
          <cell r="C6130" t="str">
            <v>FT</v>
          </cell>
          <cell r="D6130" t="str">
            <v>CROSSWALK LINE, TYPE 1A</v>
          </cell>
          <cell r="F6130">
            <v>0</v>
          </cell>
        </row>
        <row r="6131">
          <cell r="A6131" t="str">
            <v>642E00611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</row>
        <row r="6132">
          <cell r="A6132" t="str">
            <v>642E00700</v>
          </cell>
          <cell r="C6132" t="str">
            <v>FT</v>
          </cell>
          <cell r="D6132" t="str">
            <v>TRANSVERSE/DIAGONAL LINE, TYPE 1</v>
          </cell>
          <cell r="F6132">
            <v>0</v>
          </cell>
        </row>
        <row r="6133">
          <cell r="A6133" t="str">
            <v>642E00701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</row>
        <row r="6134">
          <cell r="A6134" t="str">
            <v>642E00710</v>
          </cell>
          <cell r="C6134" t="str">
            <v>FT</v>
          </cell>
          <cell r="D6134" t="str">
            <v>TRANSVERSE/DIAGONAL LINE, TYPE 1A</v>
          </cell>
          <cell r="F6134">
            <v>0</v>
          </cell>
        </row>
        <row r="6135">
          <cell r="A6135" t="str">
            <v>642E00711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</row>
        <row r="6136">
          <cell r="A6136" t="str">
            <v>642E00720</v>
          </cell>
          <cell r="C6136" t="str">
            <v>FT</v>
          </cell>
          <cell r="D6136" t="str">
            <v>CHEVRON MARKING, TYPE 1</v>
          </cell>
          <cell r="F6136">
            <v>0</v>
          </cell>
        </row>
        <row r="6137">
          <cell r="A6137" t="str">
            <v>642E00721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</row>
        <row r="6138">
          <cell r="A6138" t="str">
            <v>642E00730</v>
          </cell>
          <cell r="C6138" t="str">
            <v>FT</v>
          </cell>
          <cell r="D6138" t="str">
            <v>CHEVRON MARKING, TYPE 1A</v>
          </cell>
          <cell r="F6138">
            <v>0</v>
          </cell>
        </row>
        <row r="6139">
          <cell r="A6139" t="str">
            <v>642E00731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</row>
        <row r="6140">
          <cell r="A6140" t="str">
            <v>642E00800</v>
          </cell>
          <cell r="C6140" t="str">
            <v>FT</v>
          </cell>
          <cell r="D6140" t="str">
            <v>CURB MARKING, TYPE 1</v>
          </cell>
          <cell r="F6140">
            <v>0</v>
          </cell>
        </row>
        <row r="6141">
          <cell r="A6141" t="str">
            <v>642E00810</v>
          </cell>
          <cell r="C6141" t="str">
            <v>FT</v>
          </cell>
          <cell r="D6141" t="str">
            <v>CURB MARKING, TYPE 1A</v>
          </cell>
          <cell r="F6141">
            <v>0</v>
          </cell>
        </row>
        <row r="6142">
          <cell r="A6142" t="str">
            <v>642E00900</v>
          </cell>
          <cell r="C6142" t="str">
            <v>SF</v>
          </cell>
          <cell r="D6142" t="str">
            <v>ISLAND MARKING, TYPE 1</v>
          </cell>
          <cell r="F6142">
            <v>0</v>
          </cell>
        </row>
        <row r="6143">
          <cell r="A6143" t="str">
            <v>642E00901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</row>
        <row r="6144">
          <cell r="A6144" t="str">
            <v>642E00912</v>
          </cell>
          <cell r="C6144" t="str">
            <v>SF</v>
          </cell>
          <cell r="D6144" t="str">
            <v>ISLAND MARKING, TYPE 1A</v>
          </cell>
          <cell r="F6144">
            <v>0</v>
          </cell>
        </row>
        <row r="6145">
          <cell r="A6145" t="str">
            <v>642E00913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</row>
        <row r="6146">
          <cell r="A6146" t="str">
            <v>642E01000</v>
          </cell>
          <cell r="C6146" t="str">
            <v>EACH</v>
          </cell>
          <cell r="D6146" t="str">
            <v>RAILROAD SYMBOL MARKING, TYPE 1</v>
          </cell>
          <cell r="F6146">
            <v>0</v>
          </cell>
        </row>
        <row r="6147">
          <cell r="A6147" t="str">
            <v>642E01001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</row>
        <row r="6148">
          <cell r="A6148" t="str">
            <v>642E01010</v>
          </cell>
          <cell r="C6148" t="str">
            <v>EACH</v>
          </cell>
          <cell r="D6148" t="str">
            <v>RAILROAD SYMBOL MARKING, TYPE 1A</v>
          </cell>
          <cell r="F6148">
            <v>0</v>
          </cell>
        </row>
        <row r="6149">
          <cell r="A6149" t="str">
            <v>642E01011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</row>
        <row r="6150">
          <cell r="A6150" t="str">
            <v>642E01100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</row>
        <row r="6151">
          <cell r="A6151" t="str">
            <v>642E01106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</row>
        <row r="6152">
          <cell r="A6152" t="str">
            <v>642E01110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</row>
        <row r="6153">
          <cell r="A6153" t="str">
            <v>642E01111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</row>
        <row r="6154">
          <cell r="A6154" t="str">
            <v>642E01116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</row>
        <row r="6155">
          <cell r="A6155" t="str">
            <v>642E01117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</row>
        <row r="6156">
          <cell r="A6156" t="str">
            <v>642E01124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</row>
        <row r="6157">
          <cell r="A6157" t="str">
            <v>642E01125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</row>
        <row r="6158">
          <cell r="A6158" t="str">
            <v>642E01130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</row>
        <row r="6159">
          <cell r="A6159" t="str">
            <v>642E01131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</row>
        <row r="6160">
          <cell r="A6160" t="str">
            <v>642E01200</v>
          </cell>
          <cell r="C6160" t="str">
            <v>FT</v>
          </cell>
          <cell r="D6160" t="str">
            <v>PARKING LOT STALL MARKING, TYPE 1</v>
          </cell>
          <cell r="F6160">
            <v>0</v>
          </cell>
        </row>
        <row r="6161">
          <cell r="A6161" t="str">
            <v>642E01201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</row>
        <row r="6162">
          <cell r="A6162" t="str">
            <v>642E01210</v>
          </cell>
          <cell r="C6162" t="str">
            <v>FT</v>
          </cell>
          <cell r="D6162" t="str">
            <v>PARKING LOT STALL MARKING, TYPE 1A</v>
          </cell>
          <cell r="F6162">
            <v>0</v>
          </cell>
        </row>
        <row r="6163">
          <cell r="A6163" t="str">
            <v>642E01211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</row>
        <row r="6164">
          <cell r="A6164" t="str">
            <v>642E01300</v>
          </cell>
          <cell r="C6164" t="str">
            <v>EACH</v>
          </cell>
          <cell r="D6164" t="str">
            <v>LANE ARROW, TYPE 1</v>
          </cell>
          <cell r="F6164">
            <v>0</v>
          </cell>
        </row>
        <row r="6165">
          <cell r="A6165" t="str">
            <v>642E01301</v>
          </cell>
          <cell r="C6165" t="str">
            <v>EACH</v>
          </cell>
          <cell r="D6165" t="str">
            <v>LANE ARROW, TYPE 1, AS PER PLAN</v>
          </cell>
          <cell r="F6165">
            <v>0</v>
          </cell>
        </row>
        <row r="6166">
          <cell r="A6166" t="str">
            <v>642E01310</v>
          </cell>
          <cell r="C6166" t="str">
            <v>EACH</v>
          </cell>
          <cell r="D6166" t="str">
            <v>LANE ARROW, TYPE 1A</v>
          </cell>
          <cell r="F6166">
            <v>0</v>
          </cell>
        </row>
        <row r="6167">
          <cell r="A6167" t="str">
            <v>642E01311</v>
          </cell>
          <cell r="C6167" t="str">
            <v>EACH</v>
          </cell>
          <cell r="D6167" t="str">
            <v>LANE ARROW, TYPE 1A, AS PER PLAN</v>
          </cell>
          <cell r="F6167">
            <v>0</v>
          </cell>
        </row>
        <row r="6168">
          <cell r="A6168" t="str">
            <v>642E01312</v>
          </cell>
          <cell r="C6168" t="str">
            <v>EACH</v>
          </cell>
          <cell r="D6168" t="str">
            <v>LANE REDUCTION ARROW, TYPE 1</v>
          </cell>
          <cell r="F6168">
            <v>0</v>
          </cell>
        </row>
        <row r="6169">
          <cell r="A6169" t="str">
            <v>642E01313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</row>
        <row r="6170">
          <cell r="A6170" t="str">
            <v>642E01314</v>
          </cell>
          <cell r="C6170" t="str">
            <v>EACH</v>
          </cell>
          <cell r="D6170" t="str">
            <v>LANE REDUCTION ARROW, TYPE 1A</v>
          </cell>
          <cell r="F6170">
            <v>0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</row>
        <row r="6174">
          <cell r="A6174" t="str">
            <v>642E01400</v>
          </cell>
          <cell r="C6174" t="str">
            <v>EACH</v>
          </cell>
          <cell r="D6174" t="str">
            <v>WORD ON PAVEMENT, 72", TYPE 1</v>
          </cell>
          <cell r="F6174">
            <v>0</v>
          </cell>
        </row>
        <row r="6175">
          <cell r="A6175" t="str">
            <v>642E01401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</row>
        <row r="6881">
          <cell r="A6881" t="str">
            <v>662E30100</v>
          </cell>
          <cell r="C6881" t="str">
            <v>LS</v>
          </cell>
          <cell r="D6881" t="str">
            <v>LANDSCAPE WATERING</v>
          </cell>
          <cell r="F6881">
            <v>0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</row>
        <row r="7124">
          <cell r="A7124" t="str">
            <v>804E15030</v>
          </cell>
          <cell r="C7124" t="str">
            <v>FT</v>
          </cell>
          <cell r="D7124" t="str">
            <v>FIBER OPTIC CABLE, 72 FIBER</v>
          </cell>
          <cell r="F7124">
            <v>0</v>
          </cell>
        </row>
        <row r="7125">
          <cell r="A7125" t="str">
            <v>804E15031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</row>
        <row r="7126">
          <cell r="A7126" t="str">
            <v>804E15040</v>
          </cell>
          <cell r="C7126" t="str">
            <v>FT</v>
          </cell>
          <cell r="D7126" t="str">
            <v>FIBER OPTIC CABLE, 144 FIBER</v>
          </cell>
          <cell r="F7126">
            <v>0</v>
          </cell>
        </row>
        <row r="7127">
          <cell r="A7127" t="str">
            <v>804E15050</v>
          </cell>
          <cell r="C7127" t="str">
            <v>FT</v>
          </cell>
          <cell r="D7127" t="str">
            <v>FIBER OPTIC CABLE, 288 FIBER</v>
          </cell>
          <cell r="F7127">
            <v>0</v>
          </cell>
        </row>
        <row r="7128">
          <cell r="A7128" t="str">
            <v>804E19001</v>
          </cell>
          <cell r="C7128" t="str">
            <v>FT</v>
          </cell>
          <cell r="D7128" t="str">
            <v>FIBER OPTIC CABLE, HYBRID, SM / MM</v>
          </cell>
          <cell r="F7128">
            <v>0</v>
          </cell>
        </row>
        <row r="7129">
          <cell r="A7129" t="str">
            <v>804E19080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</row>
        <row r="7130">
          <cell r="A7130" t="str">
            <v>804E20000</v>
          </cell>
          <cell r="C7130" t="str">
            <v>FT</v>
          </cell>
          <cell r="D7130" t="str">
            <v>FIBER OPTIC CABLE, 18 FIBER</v>
          </cell>
          <cell r="F7130">
            <v>0</v>
          </cell>
        </row>
        <row r="7131">
          <cell r="A7131" t="str">
            <v>804E20010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</row>
        <row r="7132">
          <cell r="A7132" t="str">
            <v>804E20011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</row>
        <row r="7133">
          <cell r="A7133" t="str">
            <v>804E20020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</row>
        <row r="7134">
          <cell r="A7134" t="str">
            <v>804E20034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</row>
        <row r="7146">
          <cell r="A7146" t="str">
            <v>804E20280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</row>
        <row r="7147">
          <cell r="A7147" t="str">
            <v>804E21000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</row>
        <row r="7148">
          <cell r="A7148" t="str">
            <v>804E21010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</row>
        <row r="7149">
          <cell r="A7149" t="str">
            <v>804E21020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</row>
        <row r="7150">
          <cell r="A7150" t="str">
            <v>804E21030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</row>
        <row r="7151">
          <cell r="A7151" t="str">
            <v>804E21040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</row>
        <row r="7152">
          <cell r="A7152" t="str">
            <v>804E21050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</row>
        <row r="7153">
          <cell r="A7153" t="str">
            <v>804E21060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</row>
        <row r="7154">
          <cell r="A7154" t="str">
            <v>804E22100</v>
          </cell>
          <cell r="C7154" t="str">
            <v>FT</v>
          </cell>
          <cell r="D7154" t="str">
            <v>MICRO-DUCT PATHWAY, 1 CELL PATHWAY</v>
          </cell>
          <cell r="F7154">
            <v>0</v>
          </cell>
        </row>
        <row r="7155">
          <cell r="A7155" t="str">
            <v>804E22200</v>
          </cell>
          <cell r="C7155" t="str">
            <v>FT</v>
          </cell>
          <cell r="D7155" t="str">
            <v>MICRO-DUCT PATHWAY, 2 CELL PATHWAY</v>
          </cell>
          <cell r="F7155">
            <v>0</v>
          </cell>
        </row>
        <row r="7156">
          <cell r="A7156" t="str">
            <v>804E22400</v>
          </cell>
          <cell r="C7156" t="str">
            <v>FT</v>
          </cell>
          <cell r="D7156" t="str">
            <v>MICRO-DUCT PATHWAY, 4 CELL PATHWAY</v>
          </cell>
          <cell r="F7156">
            <v>0</v>
          </cell>
        </row>
        <row r="7157">
          <cell r="A7157" t="str">
            <v>804E22700</v>
          </cell>
          <cell r="C7157" t="str">
            <v>FT</v>
          </cell>
          <cell r="D7157" t="str">
            <v>MICRO-DUCT PATHWAY, 7 CELL PATHWAY</v>
          </cell>
          <cell r="F7157">
            <v>0</v>
          </cell>
        </row>
        <row r="7158">
          <cell r="A7158" t="str">
            <v>804E29990</v>
          </cell>
          <cell r="C7158" t="str">
            <v>EACH</v>
          </cell>
          <cell r="D7158" t="str">
            <v>FAN-OUT KIT, 2 FIBER</v>
          </cell>
          <cell r="F7158">
            <v>0</v>
          </cell>
        </row>
        <row r="7159">
          <cell r="A7159" t="str">
            <v>804E30000</v>
          </cell>
          <cell r="C7159" t="str">
            <v>EACH</v>
          </cell>
          <cell r="D7159" t="str">
            <v>FAN-OUT KIT, 6 FIBER</v>
          </cell>
          <cell r="F7159">
            <v>0</v>
          </cell>
        </row>
        <row r="7160">
          <cell r="A7160" t="str">
            <v>804E30001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</row>
        <row r="7161">
          <cell r="A7161" t="str">
            <v>804E30010</v>
          </cell>
          <cell r="C7161" t="str">
            <v>EACH</v>
          </cell>
          <cell r="D7161" t="str">
            <v>FAN-OUT KIT, 12 FIBER</v>
          </cell>
          <cell r="F7161">
            <v>0</v>
          </cell>
        </row>
        <row r="7162">
          <cell r="A7162" t="str">
            <v>804E30011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</row>
        <row r="7163">
          <cell r="A7163" t="str">
            <v>804E31990</v>
          </cell>
          <cell r="C7163" t="str">
            <v>EACH</v>
          </cell>
          <cell r="D7163" t="str">
            <v>DROP CABLE, 2 FIBER</v>
          </cell>
          <cell r="F7163">
            <v>0</v>
          </cell>
        </row>
        <row r="7164">
          <cell r="A7164" t="str">
            <v>804E32000</v>
          </cell>
          <cell r="C7164" t="str">
            <v>EACH</v>
          </cell>
          <cell r="D7164" t="str">
            <v>DROP CABLE, 6 FIBER</v>
          </cell>
          <cell r="F7164">
            <v>0</v>
          </cell>
        </row>
        <row r="7165">
          <cell r="A7165" t="str">
            <v>804E32001</v>
          </cell>
          <cell r="C7165" t="str">
            <v>EACH</v>
          </cell>
          <cell r="D7165" t="str">
            <v>DROP CABLE, 6 FIBER, AS PER PLAN</v>
          </cell>
          <cell r="F7165">
            <v>0</v>
          </cell>
        </row>
        <row r="7166">
          <cell r="A7166" t="str">
            <v>804E32010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</row>
        <row r="7168">
          <cell r="A7168" t="str">
            <v>804E32012</v>
          </cell>
          <cell r="C7168" t="str">
            <v>EACH</v>
          </cell>
          <cell r="D7168" t="str">
            <v>DROP CABLE, 24 FIBER</v>
          </cell>
          <cell r="F7168">
            <v>0</v>
          </cell>
        </row>
        <row r="7169">
          <cell r="A7169" t="str">
            <v>804E32016</v>
          </cell>
          <cell r="C7169" t="str">
            <v>EACH</v>
          </cell>
          <cell r="D7169" t="str">
            <v>DROP CABLE, 48 FIBER</v>
          </cell>
          <cell r="F7169">
            <v>0</v>
          </cell>
        </row>
        <row r="7170">
          <cell r="A7170" t="str">
            <v>804E32018</v>
          </cell>
          <cell r="C7170" t="str">
            <v>EACH</v>
          </cell>
          <cell r="D7170" t="str">
            <v>DROP CABLE, 72 FIBER</v>
          </cell>
          <cell r="F7170">
            <v>0</v>
          </cell>
        </row>
        <row r="7171">
          <cell r="A7171" t="str">
            <v>804E32020</v>
          </cell>
          <cell r="C7171" t="str">
            <v>FT</v>
          </cell>
          <cell r="D7171" t="str">
            <v>DROP CABLE, 6 FIBER</v>
          </cell>
          <cell r="F7171">
            <v>0</v>
          </cell>
        </row>
        <row r="7172">
          <cell r="A7172" t="str">
            <v>804E32021</v>
          </cell>
          <cell r="C7172" t="str">
            <v>FT</v>
          </cell>
          <cell r="D7172" t="str">
            <v>DROP CABLE, 6 FIBER, AS PER PLAN</v>
          </cell>
          <cell r="F7172">
            <v>0</v>
          </cell>
        </row>
        <row r="7173">
          <cell r="A7173" t="str">
            <v>804E32040</v>
          </cell>
          <cell r="C7173" t="str">
            <v>FT</v>
          </cell>
          <cell r="D7173" t="str">
            <v>DROP CABLE, 12 FIBER</v>
          </cell>
          <cell r="F7173">
            <v>0</v>
          </cell>
        </row>
        <row r="7174">
          <cell r="A7174" t="str">
            <v>804E32060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C7175" t="str">
            <v>FT</v>
          </cell>
          <cell r="D7175" t="str">
            <v>DROP CABLE, 48 FIBER</v>
          </cell>
          <cell r="F7175">
            <v>0</v>
          </cell>
        </row>
        <row r="7176">
          <cell r="A7176" t="str">
            <v>804E32080</v>
          </cell>
          <cell r="C7176" t="str">
            <v>FT</v>
          </cell>
          <cell r="D7176" t="str">
            <v>DROP CABLE, 72 FIBER</v>
          </cell>
          <cell r="F7176">
            <v>0</v>
          </cell>
        </row>
        <row r="7177">
          <cell r="A7177" t="str">
            <v>804E32990</v>
          </cell>
          <cell r="C7177" t="str">
            <v>EACH</v>
          </cell>
          <cell r="D7177" t="str">
            <v>FIBER OPTIC PATCH CORD, 2 FIBER</v>
          </cell>
          <cell r="F7177">
            <v>0</v>
          </cell>
        </row>
        <row r="7178">
          <cell r="A7178" t="str">
            <v>804E33000</v>
          </cell>
          <cell r="C7178" t="str">
            <v>EACH</v>
          </cell>
          <cell r="D7178" t="str">
            <v>FIBER OPTIC PATCH CORD, 4 FIBER</v>
          </cell>
          <cell r="F7178">
            <v>0</v>
          </cell>
        </row>
        <row r="7179">
          <cell r="A7179" t="str">
            <v>804E33001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</row>
        <row r="7180">
          <cell r="A7180" t="str">
            <v>804E33990</v>
          </cell>
          <cell r="C7180" t="str">
            <v>EACH</v>
          </cell>
          <cell r="D7180" t="str">
            <v>FIBER OPTIC PATCH CORD, 1 FIBER</v>
          </cell>
          <cell r="F7180">
            <v>0</v>
          </cell>
        </row>
        <row r="7181">
          <cell r="A7181" t="str">
            <v>804E33991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</row>
        <row r="7182">
          <cell r="A7182" t="str">
            <v>804E33996</v>
          </cell>
          <cell r="C7182" t="str">
            <v>EACH</v>
          </cell>
          <cell r="D7182" t="str">
            <v>FIBER TERMINATION PANEL, 2 FIBER</v>
          </cell>
          <cell r="F7182">
            <v>0</v>
          </cell>
        </row>
        <row r="7183">
          <cell r="A7183" t="str">
            <v>804E34000</v>
          </cell>
          <cell r="C7183" t="str">
            <v>EACH</v>
          </cell>
          <cell r="D7183" t="str">
            <v>FIBER TERMINATION PANEL, 6 FIBER</v>
          </cell>
          <cell r="F7183">
            <v>0</v>
          </cell>
        </row>
        <row r="7184">
          <cell r="A7184" t="str">
            <v>804E34001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</row>
        <row r="7185">
          <cell r="A7185" t="str">
            <v>804E34012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</row>
        <row r="7186">
          <cell r="A7186" t="str">
            <v>804E34013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</row>
        <row r="7187">
          <cell r="A7187" t="str">
            <v>804E34022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</row>
        <row r="7188">
          <cell r="A7188" t="str">
            <v>804E34023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</row>
        <row r="7189">
          <cell r="A7189" t="str">
            <v>804E34026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</row>
        <row r="7190">
          <cell r="A7190" t="str">
            <v>804E34030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</row>
        <row r="7191">
          <cell r="A7191" t="str">
            <v>804E34031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</row>
        <row r="7192">
          <cell r="A7192" t="str">
            <v>804E34042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</row>
        <row r="7193">
          <cell r="A7193" t="str">
            <v>804E34062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</row>
        <row r="7194">
          <cell r="A7194" t="str">
            <v>804E34082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</row>
        <row r="7195">
          <cell r="A7195" t="str">
            <v>804E35000</v>
          </cell>
          <cell r="C7195" t="str">
            <v>EACH</v>
          </cell>
          <cell r="D7195" t="str">
            <v>FUSION SPLICE</v>
          </cell>
          <cell r="F7195">
            <v>0</v>
          </cell>
        </row>
        <row r="7196">
          <cell r="A7196" t="str">
            <v>804E35001</v>
          </cell>
          <cell r="C7196" t="str">
            <v>EACH</v>
          </cell>
          <cell r="D7196" t="str">
            <v>FUSION SPLICE, AS PER PLAN</v>
          </cell>
          <cell r="F7196">
            <v>0</v>
          </cell>
        </row>
        <row r="7197">
          <cell r="A7197" t="str">
            <v>804E35010</v>
          </cell>
          <cell r="C7197" t="str">
            <v>EACH</v>
          </cell>
          <cell r="D7197" t="str">
            <v>FIBER OPTIC FUSION SPLICER</v>
          </cell>
          <cell r="F7197">
            <v>0</v>
          </cell>
        </row>
        <row r="7198">
          <cell r="A7198" t="str">
            <v>804E37000</v>
          </cell>
          <cell r="C7198" t="str">
            <v>EACH</v>
          </cell>
          <cell r="D7198" t="str">
            <v>SPLICE ENCLOSURE, BUTT STYLE</v>
          </cell>
          <cell r="F7198">
            <v>0</v>
          </cell>
        </row>
        <row r="7199">
          <cell r="A7199" t="str">
            <v>804E37001</v>
          </cell>
          <cell r="C7199" t="str">
            <v>EACH</v>
          </cell>
          <cell r="D7199" t="str">
            <v>SPLICE ENCLOSURE, AS PER PLAN</v>
          </cell>
          <cell r="F7199">
            <v>0</v>
          </cell>
        </row>
        <row r="7200">
          <cell r="A7200" t="str">
            <v>804E37002</v>
          </cell>
          <cell r="C7200" t="str">
            <v>EACH</v>
          </cell>
          <cell r="D7200" t="str">
            <v>SPLICE ENCLOSURE, IN-LINE</v>
          </cell>
          <cell r="F7200">
            <v>0</v>
          </cell>
        </row>
        <row r="7201">
          <cell r="A7201" t="str">
            <v>804E37500</v>
          </cell>
          <cell r="C7201" t="str">
            <v>EACH</v>
          </cell>
          <cell r="D7201" t="str">
            <v>FIBER OPTIC CONNECTOR</v>
          </cell>
          <cell r="F7201">
            <v>0</v>
          </cell>
        </row>
        <row r="7202">
          <cell r="A7202" t="str">
            <v>804E37501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</row>
        <row r="7203">
          <cell r="A7203" t="str">
            <v>804E37700</v>
          </cell>
          <cell r="C7203" t="str">
            <v>LS</v>
          </cell>
          <cell r="D7203" t="str">
            <v>FIBER OPTIC CABLE TESTING</v>
          </cell>
          <cell r="F7203">
            <v>0</v>
          </cell>
        </row>
        <row r="7204">
          <cell r="A7204" t="str">
            <v>804E37701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</row>
        <row r="7205">
          <cell r="A7205" t="str">
            <v>804E37800</v>
          </cell>
          <cell r="C7205" t="str">
            <v>LS</v>
          </cell>
          <cell r="D7205" t="str">
            <v>FIBER OPTIC TRAINING</v>
          </cell>
          <cell r="F7205">
            <v>0</v>
          </cell>
        </row>
        <row r="7206">
          <cell r="A7206" t="str">
            <v>804E38000</v>
          </cell>
          <cell r="C7206" t="str">
            <v>EACH</v>
          </cell>
          <cell r="D7206" t="str">
            <v>FIBER OPTIC CABLE MODEM</v>
          </cell>
          <cell r="F7206">
            <v>0</v>
          </cell>
        </row>
        <row r="7207">
          <cell r="A7207" t="str">
            <v>804E38001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</row>
        <row r="7208">
          <cell r="A7208" t="str">
            <v>804E38100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</row>
        <row r="7209">
          <cell r="A7209" t="str">
            <v>804E38101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</row>
        <row r="7210">
          <cell r="A7210" t="str">
            <v>804E38150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C7213" t="str">
            <v>EACH</v>
          </cell>
          <cell r="D7213" t="str">
            <v>FIBER OPTIC CLEAVER</v>
          </cell>
          <cell r="F7213">
            <v>0</v>
          </cell>
        </row>
        <row r="7214">
          <cell r="A7214" t="str">
            <v>804E39200</v>
          </cell>
          <cell r="C7214" t="str">
            <v>EACH</v>
          </cell>
          <cell r="D7214" t="str">
            <v>FIBER OPTIC POWER METER</v>
          </cell>
          <cell r="F7214">
            <v>0</v>
          </cell>
        </row>
        <row r="7215">
          <cell r="A7215" t="str">
            <v>804E39300</v>
          </cell>
          <cell r="C7215" t="str">
            <v>EACH</v>
          </cell>
          <cell r="D7215" t="str">
            <v>FIBER OPTIC VISUAL FAULT LOCATOR</v>
          </cell>
          <cell r="F7215">
            <v>0</v>
          </cell>
        </row>
        <row r="7216">
          <cell r="A7216" t="str">
            <v>804E98000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</row>
        <row r="7627">
          <cell r="A7627" t="str">
            <v>882E10000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</row>
        <row r="7628">
          <cell r="A7628" t="str">
            <v>882E10001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62"/>
  <sheetViews>
    <sheetView showGridLines="0" tabSelected="1" topLeftCell="A28" zoomScaleNormal="100" workbookViewId="0">
      <selection activeCell="D53" sqref="D53"/>
    </sheetView>
  </sheetViews>
  <sheetFormatPr defaultColWidth="9.140625" defaultRowHeight="12.75" customHeight="1" x14ac:dyDescent="0.2"/>
  <cols>
    <col min="1" max="1" width="2.5703125" style="5" customWidth="1"/>
    <col min="2" max="2" width="9.140625" style="6"/>
    <col min="3" max="3" width="2.7109375" style="5" customWidth="1"/>
    <col min="4" max="5" width="6.7109375" style="5" customWidth="1"/>
    <col min="6" max="6" width="15.7109375" style="5" customWidth="1"/>
    <col min="7" max="7" width="10.7109375" style="5" customWidth="1"/>
    <col min="8" max="8" width="6.28515625" style="5" customWidth="1"/>
    <col min="9" max="9" width="12.85546875" style="5" customWidth="1"/>
    <col min="10" max="10" width="9.7109375" style="5" customWidth="1"/>
    <col min="11" max="11" width="9.7109375" style="6" customWidth="1"/>
    <col min="12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3"/>
      <c r="G1" s="3" t="s">
        <v>5</v>
      </c>
      <c r="H1" s="3" t="s">
        <v>13</v>
      </c>
      <c r="I1" s="2" t="s">
        <v>23</v>
      </c>
      <c r="J1" s="1"/>
      <c r="K1" s="1"/>
      <c r="L1" s="1"/>
      <c r="M1" s="15"/>
      <c r="N1" s="1"/>
      <c r="O1" s="1"/>
      <c r="P1" s="15"/>
      <c r="Q1" s="15"/>
      <c r="R1" s="15"/>
      <c r="S1" s="15"/>
      <c r="T1" s="1"/>
      <c r="U1" s="1"/>
      <c r="V1" s="1"/>
      <c r="W1" s="1"/>
      <c r="X1" s="1"/>
      <c r="Y1" s="17"/>
      <c r="Z1" s="17"/>
      <c r="AA1" s="17"/>
      <c r="AB1" s="17"/>
      <c r="AC1" s="17"/>
    </row>
    <row r="2" spans="1:36" ht="12.75" customHeight="1" x14ac:dyDescent="0.2">
      <c r="D2" s="2"/>
      <c r="E2" s="2"/>
      <c r="F2" s="3"/>
      <c r="G2" s="3" t="s">
        <v>3</v>
      </c>
      <c r="H2" s="3" t="s">
        <v>14</v>
      </c>
      <c r="I2" s="2" t="s">
        <v>4</v>
      </c>
      <c r="J2" s="1"/>
      <c r="K2" s="1"/>
      <c r="L2" s="1"/>
      <c r="M2" s="15"/>
      <c r="N2" s="1"/>
      <c r="O2" s="1"/>
      <c r="P2" s="15"/>
      <c r="Q2" s="15"/>
      <c r="R2" s="15"/>
      <c r="S2" s="15"/>
      <c r="T2" s="1"/>
      <c r="U2" s="1"/>
      <c r="V2" s="1"/>
      <c r="W2" s="1"/>
      <c r="X2" s="1"/>
      <c r="Y2" s="17"/>
      <c r="Z2" s="17"/>
      <c r="AA2" s="17"/>
      <c r="AB2" s="17"/>
      <c r="AC2" s="17"/>
    </row>
    <row r="3" spans="1:36" ht="12.75" customHeight="1" x14ac:dyDescent="0.2">
      <c r="D3" s="2"/>
      <c r="E3" s="3"/>
      <c r="F3" s="3"/>
      <c r="G3" s="3"/>
      <c r="H3" s="3" t="s">
        <v>15</v>
      </c>
      <c r="I3" s="2" t="s">
        <v>11</v>
      </c>
      <c r="J3" s="1"/>
      <c r="K3" s="1"/>
      <c r="L3" s="1"/>
      <c r="M3" s="2"/>
      <c r="N3" s="1"/>
      <c r="O3" s="1"/>
      <c r="P3" s="2"/>
      <c r="Q3" s="2"/>
      <c r="R3" s="2"/>
      <c r="S3" s="2"/>
      <c r="T3" s="1"/>
      <c r="U3" s="1"/>
      <c r="V3" s="1"/>
      <c r="W3" s="1"/>
      <c r="X3" s="1"/>
      <c r="Y3" s="17"/>
      <c r="Z3" s="17"/>
      <c r="AA3" s="17"/>
      <c r="AB3" s="17"/>
      <c r="AC3" s="17"/>
    </row>
    <row r="4" spans="1:36" ht="12.75" customHeight="1" x14ac:dyDescent="0.2">
      <c r="D4" s="2"/>
      <c r="E4" s="3"/>
      <c r="F4" s="4"/>
      <c r="G4" s="4"/>
      <c r="H4" s="3" t="s">
        <v>16</v>
      </c>
      <c r="I4" s="2" t="s">
        <v>12</v>
      </c>
      <c r="J4" s="1"/>
      <c r="K4" s="1"/>
      <c r="L4" s="1"/>
      <c r="M4" s="2"/>
      <c r="N4" s="1"/>
      <c r="O4" s="1"/>
      <c r="P4" s="2"/>
      <c r="Q4" s="2"/>
      <c r="R4" s="2"/>
      <c r="S4" s="2"/>
      <c r="T4" s="1"/>
      <c r="U4" s="1"/>
      <c r="V4" s="1"/>
      <c r="W4" s="1"/>
      <c r="X4" s="1"/>
      <c r="Y4" s="17"/>
      <c r="Z4" s="17"/>
      <c r="AA4" s="17"/>
      <c r="AB4" s="17"/>
      <c r="AC4" s="17"/>
    </row>
    <row r="5" spans="1:36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16"/>
      <c r="U5" s="1"/>
      <c r="V5" s="1"/>
      <c r="W5" s="16"/>
      <c r="X5" s="16"/>
      <c r="Y5" s="17"/>
      <c r="Z5" s="17"/>
      <c r="AA5" s="17"/>
      <c r="AB5" s="17"/>
      <c r="AC5" s="17"/>
    </row>
    <row r="6" spans="1:36" ht="12.75" customHeight="1" thickBot="1" x14ac:dyDescent="0.25"/>
    <row r="7" spans="1:36" ht="12.75" customHeight="1" thickBot="1" x14ac:dyDescent="0.25">
      <c r="B7" s="23" t="s">
        <v>8</v>
      </c>
      <c r="D7" s="44">
        <f>AE7</f>
        <v>0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E7" s="12"/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4">
        <v>54</v>
      </c>
      <c r="D8" s="47" t="s">
        <v>6</v>
      </c>
      <c r="E8" s="47"/>
      <c r="F8" s="47"/>
      <c r="G8" s="47"/>
      <c r="H8" s="47"/>
      <c r="I8" s="47"/>
      <c r="J8" s="47"/>
      <c r="K8" s="18" t="s">
        <v>25</v>
      </c>
      <c r="L8" s="18" t="s">
        <v>24</v>
      </c>
      <c r="M8" s="18" t="s">
        <v>28</v>
      </c>
      <c r="N8" s="18" t="s">
        <v>26</v>
      </c>
      <c r="O8" s="18" t="s">
        <v>27</v>
      </c>
      <c r="P8" s="18" t="s">
        <v>58</v>
      </c>
      <c r="Q8" s="18" t="s">
        <v>80</v>
      </c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36" ht="12.75" customHeight="1" thickBot="1" x14ac:dyDescent="0.25">
      <c r="D9" s="48" t="s">
        <v>7</v>
      </c>
      <c r="E9" s="48"/>
      <c r="F9" s="48"/>
      <c r="G9" s="48"/>
      <c r="H9" s="48"/>
      <c r="I9" s="48"/>
      <c r="J9" s="48"/>
      <c r="K9" s="11"/>
      <c r="L9" s="11"/>
      <c r="M9" s="11"/>
      <c r="N9" s="11"/>
      <c r="O9" s="11"/>
      <c r="P9" s="11"/>
      <c r="Q9" s="11" t="s">
        <v>81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55" t="s">
        <v>9</v>
      </c>
      <c r="D10" s="45" t="s">
        <v>0</v>
      </c>
      <c r="E10" s="45" t="s">
        <v>22</v>
      </c>
      <c r="F10" s="45" t="s">
        <v>17</v>
      </c>
      <c r="G10" s="45" t="s">
        <v>18</v>
      </c>
      <c r="H10" s="45" t="s">
        <v>19</v>
      </c>
      <c r="I10" s="45" t="s">
        <v>20</v>
      </c>
      <c r="J10" s="49" t="s">
        <v>21</v>
      </c>
      <c r="K10" s="19" t="str">
        <f t="shared" ref="K10:AC10" si="0">IF(OR(TRIM(K8)=0,TRIM(K8)=""),"",IF(IFERROR(TRIM(INDEX(QryItemNamed,MATCH(TRIM(K8),ITEM,0),2)),"")="Y","SPECIAL",LEFT(IFERROR(TRIM(INDEX(ITEM,MATCH(TRIM(K8),ITEM,0))),""),3)))</f>
        <v>630</v>
      </c>
      <c r="L10" s="7" t="str">
        <f t="shared" si="0"/>
        <v>630</v>
      </c>
      <c r="M10" s="7" t="str">
        <f t="shared" si="0"/>
        <v>630</v>
      </c>
      <c r="N10" s="7" t="str">
        <f t="shared" si="0"/>
        <v>630</v>
      </c>
      <c r="O10" s="7" t="str">
        <f t="shared" si="0"/>
        <v>630</v>
      </c>
      <c r="P10" s="7" t="str">
        <f t="shared" si="0"/>
        <v>630</v>
      </c>
      <c r="Q10" s="7" t="str">
        <f t="shared" si="0"/>
        <v>630</v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si="0"/>
        <v/>
      </c>
      <c r="AC10" s="7" t="str">
        <f t="shared" si="0"/>
        <v/>
      </c>
    </row>
    <row r="11" spans="1:36" ht="12.75" customHeight="1" x14ac:dyDescent="0.2">
      <c r="B11" s="56"/>
      <c r="D11" s="46"/>
      <c r="E11" s="46"/>
      <c r="F11" s="46"/>
      <c r="G11" s="46"/>
      <c r="H11" s="46"/>
      <c r="I11" s="46"/>
      <c r="J11" s="50"/>
      <c r="K11" s="54" t="str">
        <f t="shared" ref="K11:L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GROUND MOUNTED SUPPORT, NO. 2 POST</v>
      </c>
      <c r="L11" s="43" t="str">
        <f t="shared" si="1"/>
        <v>GROUND MOUNTED SUPPORT, NO. 3 POST</v>
      </c>
      <c r="M11" s="43" t="str">
        <f t="shared" ref="M11:AC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SIGN POST REFLECTOR</v>
      </c>
      <c r="N11" s="43" t="str">
        <f t="shared" si="2"/>
        <v>SIGN, FLAT SHEET</v>
      </c>
      <c r="O11" s="43" t="str">
        <f t="shared" si="2"/>
        <v>REMOVAL OF GROUND MOUNTED SIGN AND DISPOSAL</v>
      </c>
      <c r="P11" s="43" t="str">
        <f t="shared" si="2"/>
        <v>REMOVAL OF GROUND MOUNTED POST SUPPORT AND DISPOSAL</v>
      </c>
      <c r="Q11" s="43" t="str">
        <f t="shared" si="2"/>
        <v>SIGNING, MISC.: SOLAR-POWERED RECTANGULAR RAPID FLASHING BEACON (RRFB) SIGN ASSEMBLY</v>
      </c>
      <c r="R11" s="43" t="str">
        <f t="shared" si="2"/>
        <v/>
      </c>
      <c r="S11" s="43" t="str">
        <f t="shared" si="2"/>
        <v/>
      </c>
      <c r="T11" s="43" t="str">
        <f t="shared" si="2"/>
        <v/>
      </c>
      <c r="U11" s="43" t="str">
        <f t="shared" si="2"/>
        <v/>
      </c>
      <c r="V11" s="43" t="str">
        <f t="shared" si="2"/>
        <v/>
      </c>
      <c r="W11" s="43" t="str">
        <f t="shared" si="2"/>
        <v/>
      </c>
      <c r="X11" s="43" t="str">
        <f t="shared" si="2"/>
        <v/>
      </c>
      <c r="Y11" s="43" t="str">
        <f t="shared" si="2"/>
        <v/>
      </c>
      <c r="Z11" s="43" t="str">
        <f t="shared" si="2"/>
        <v/>
      </c>
      <c r="AA11" s="43" t="str">
        <f t="shared" si="2"/>
        <v/>
      </c>
      <c r="AB11" s="42" t="str">
        <f t="shared" si="2"/>
        <v/>
      </c>
      <c r="AC11" s="42" t="str">
        <f t="shared" si="2"/>
        <v/>
      </c>
    </row>
    <row r="12" spans="1:36" ht="12.75" customHeight="1" x14ac:dyDescent="0.2">
      <c r="B12" s="56"/>
      <c r="D12" s="46"/>
      <c r="E12" s="46"/>
      <c r="F12" s="46"/>
      <c r="G12" s="46"/>
      <c r="H12" s="46"/>
      <c r="I12" s="46"/>
      <c r="J12" s="50"/>
      <c r="K12" s="54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2"/>
      <c r="AC12" s="42"/>
    </row>
    <row r="13" spans="1:36" ht="12.75" customHeight="1" x14ac:dyDescent="0.2">
      <c r="B13" s="56"/>
      <c r="D13" s="46"/>
      <c r="E13" s="46"/>
      <c r="F13" s="46"/>
      <c r="G13" s="46"/>
      <c r="H13" s="46"/>
      <c r="I13" s="46"/>
      <c r="J13" s="50"/>
      <c r="K13" s="54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2"/>
      <c r="AC13" s="42"/>
    </row>
    <row r="14" spans="1:36" ht="12.75" customHeight="1" x14ac:dyDescent="0.2">
      <c r="B14" s="56"/>
      <c r="D14" s="46"/>
      <c r="E14" s="46"/>
      <c r="F14" s="46"/>
      <c r="G14" s="46"/>
      <c r="H14" s="46"/>
      <c r="I14" s="46"/>
      <c r="J14" s="50"/>
      <c r="K14" s="54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2"/>
      <c r="AC14" s="42"/>
    </row>
    <row r="15" spans="1:36" ht="12.75" customHeight="1" x14ac:dyDescent="0.2">
      <c r="B15" s="56"/>
      <c r="D15" s="46"/>
      <c r="E15" s="46"/>
      <c r="F15" s="46"/>
      <c r="G15" s="46"/>
      <c r="H15" s="46"/>
      <c r="I15" s="46"/>
      <c r="J15" s="50"/>
      <c r="K15" s="54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2"/>
      <c r="AC15" s="42"/>
    </row>
    <row r="16" spans="1:36" ht="12.75" customHeight="1" x14ac:dyDescent="0.2">
      <c r="B16" s="56"/>
      <c r="D16" s="46"/>
      <c r="E16" s="46"/>
      <c r="F16" s="46"/>
      <c r="G16" s="46"/>
      <c r="H16" s="46"/>
      <c r="I16" s="46"/>
      <c r="J16" s="50"/>
      <c r="K16" s="54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2"/>
      <c r="AC16" s="42"/>
    </row>
    <row r="17" spans="2:29" ht="12.75" customHeight="1" x14ac:dyDescent="0.2">
      <c r="B17" s="56"/>
      <c r="D17" s="46"/>
      <c r="E17" s="46"/>
      <c r="F17" s="46"/>
      <c r="G17" s="46"/>
      <c r="H17" s="46"/>
      <c r="I17" s="46"/>
      <c r="J17" s="50"/>
      <c r="K17" s="54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2"/>
      <c r="AC17" s="42"/>
    </row>
    <row r="18" spans="2:29" ht="12.75" customHeight="1" x14ac:dyDescent="0.2">
      <c r="B18" s="56"/>
      <c r="D18" s="46"/>
      <c r="E18" s="46"/>
      <c r="F18" s="46"/>
      <c r="G18" s="46"/>
      <c r="H18" s="46"/>
      <c r="I18" s="46"/>
      <c r="J18" s="50"/>
      <c r="K18" s="54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2"/>
      <c r="AC18" s="42"/>
    </row>
    <row r="19" spans="2:29" ht="12.75" customHeight="1" x14ac:dyDescent="0.2">
      <c r="B19" s="56"/>
      <c r="D19" s="46"/>
      <c r="E19" s="46"/>
      <c r="F19" s="46"/>
      <c r="G19" s="46"/>
      <c r="H19" s="46"/>
      <c r="I19" s="46"/>
      <c r="J19" s="50"/>
      <c r="K19" s="54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2"/>
      <c r="AC19" s="42"/>
    </row>
    <row r="20" spans="2:29" ht="12.75" customHeight="1" x14ac:dyDescent="0.2">
      <c r="B20" s="56"/>
      <c r="D20" s="46"/>
      <c r="E20" s="46"/>
      <c r="F20" s="46"/>
      <c r="G20" s="46"/>
      <c r="H20" s="46"/>
      <c r="I20" s="46"/>
      <c r="J20" s="50"/>
      <c r="K20" s="54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2"/>
      <c r="AC20" s="42"/>
    </row>
    <row r="21" spans="2:29" ht="12.75" customHeight="1" x14ac:dyDescent="0.2">
      <c r="B21" s="56"/>
      <c r="D21" s="46"/>
      <c r="E21" s="46"/>
      <c r="F21" s="46"/>
      <c r="G21" s="46"/>
      <c r="H21" s="46"/>
      <c r="I21" s="46"/>
      <c r="J21" s="50"/>
      <c r="K21" s="54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2"/>
      <c r="AC21" s="42"/>
    </row>
    <row r="22" spans="2:29" ht="12.75" customHeight="1" x14ac:dyDescent="0.2">
      <c r="B22" s="56"/>
      <c r="D22" s="46"/>
      <c r="E22" s="46"/>
      <c r="F22" s="46"/>
      <c r="G22" s="46"/>
      <c r="H22" s="46"/>
      <c r="I22" s="46"/>
      <c r="J22" s="50"/>
      <c r="K22" s="54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2"/>
      <c r="AC22" s="42"/>
    </row>
    <row r="23" spans="2:29" ht="12.75" customHeight="1" thickBot="1" x14ac:dyDescent="0.25">
      <c r="B23" s="57"/>
      <c r="D23" s="46"/>
      <c r="E23" s="46"/>
      <c r="F23" s="46"/>
      <c r="G23" s="46"/>
      <c r="H23" s="46"/>
      <c r="I23" s="46"/>
      <c r="J23" s="50"/>
      <c r="K23" s="20" t="str">
        <f t="shared" ref="K23:AC23" si="3">IF(OR(TRIM(K8)=0,TRIM(K8)=""),"",IF(IFERROR(TRIM(INDEX(QryItemNamed,MATCH(TRIM(K8),ITEM,0),3)),"")="LS","",IFERROR(TRIM(INDEX(QryItemNamed,MATCH(TRIM(K8),ITEM,0),3)),"")))</f>
        <v>FT</v>
      </c>
      <c r="L23" s="8" t="str">
        <f t="shared" si="3"/>
        <v>FT</v>
      </c>
      <c r="M23" s="8" t="str">
        <f t="shared" si="3"/>
        <v>EACH</v>
      </c>
      <c r="N23" s="8" t="str">
        <f t="shared" si="3"/>
        <v>SF</v>
      </c>
      <c r="O23" s="8" t="str">
        <f t="shared" si="3"/>
        <v>EACH</v>
      </c>
      <c r="P23" s="8" t="str">
        <f t="shared" si="3"/>
        <v>EACH</v>
      </c>
      <c r="Q23" s="8" t="str">
        <f t="shared" si="3"/>
        <v>EACH</v>
      </c>
      <c r="R23" s="8" t="str">
        <f t="shared" si="3"/>
        <v/>
      </c>
      <c r="S23" s="8" t="str">
        <f t="shared" si="3"/>
        <v/>
      </c>
      <c r="T23" s="8" t="str">
        <f t="shared" si="3"/>
        <v/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  <c r="Z23" s="8" t="str">
        <f t="shared" si="3"/>
        <v/>
      </c>
      <c r="AA23" s="8" t="str">
        <f t="shared" si="3"/>
        <v/>
      </c>
      <c r="AB23" s="8" t="str">
        <f t="shared" si="3"/>
        <v/>
      </c>
      <c r="AC23" s="8" t="str">
        <f t="shared" si="3"/>
        <v/>
      </c>
    </row>
    <row r="24" spans="2:29" ht="12.75" customHeight="1" x14ac:dyDescent="0.2">
      <c r="B24" s="25"/>
      <c r="D24" s="9">
        <v>55</v>
      </c>
      <c r="E24" s="9"/>
      <c r="F24" s="33" t="s">
        <v>29</v>
      </c>
      <c r="G24" s="33" t="s">
        <v>29</v>
      </c>
      <c r="H24" s="33" t="s">
        <v>29</v>
      </c>
      <c r="I24" s="33" t="s">
        <v>29</v>
      </c>
      <c r="J24" s="34" t="s">
        <v>29</v>
      </c>
      <c r="K24" s="37"/>
      <c r="L24" s="38"/>
      <c r="M24" s="9"/>
      <c r="N24" s="38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</row>
    <row r="25" spans="2:29" ht="12.75" customHeight="1" x14ac:dyDescent="0.2">
      <c r="B25" s="25">
        <v>1</v>
      </c>
      <c r="D25" s="28"/>
      <c r="E25" s="28" t="s">
        <v>30</v>
      </c>
      <c r="F25" s="31" t="s">
        <v>78</v>
      </c>
      <c r="G25" s="28" t="s">
        <v>67</v>
      </c>
      <c r="H25" s="28" t="s">
        <v>52</v>
      </c>
      <c r="I25" s="31" t="s">
        <v>29</v>
      </c>
      <c r="J25" s="36" t="s">
        <v>29</v>
      </c>
      <c r="K25" s="39"/>
      <c r="L25" s="22"/>
      <c r="M25" s="32"/>
      <c r="N25" s="39"/>
      <c r="O25" s="28">
        <v>1</v>
      </c>
      <c r="P25" s="28">
        <v>2</v>
      </c>
      <c r="Q25" s="28"/>
      <c r="R25" s="28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</row>
    <row r="26" spans="2:29" ht="12.75" customHeight="1" x14ac:dyDescent="0.2">
      <c r="B26" s="25">
        <v>1</v>
      </c>
      <c r="D26" s="28"/>
      <c r="E26" s="28" t="s">
        <v>31</v>
      </c>
      <c r="F26" s="31" t="s">
        <v>78</v>
      </c>
      <c r="G26" s="28" t="s">
        <v>67</v>
      </c>
      <c r="H26" s="28" t="s">
        <v>52</v>
      </c>
      <c r="I26" s="31" t="s">
        <v>53</v>
      </c>
      <c r="J26" s="21" t="s">
        <v>54</v>
      </c>
      <c r="K26" s="40"/>
      <c r="L26" s="40">
        <f>(7.5+3.5+(36/12))*2</f>
        <v>28</v>
      </c>
      <c r="M26" s="32">
        <v>2</v>
      </c>
      <c r="N26" s="39">
        <f>(48*48)/144</f>
        <v>16</v>
      </c>
      <c r="O26" s="32"/>
      <c r="P26" s="28"/>
      <c r="Q26" s="28"/>
      <c r="R26" s="28"/>
      <c r="S26" s="28"/>
      <c r="T26" s="28"/>
      <c r="U26" s="28"/>
      <c r="V26" s="28"/>
      <c r="W26" s="28"/>
      <c r="X26" s="28"/>
      <c r="Y26" s="29"/>
      <c r="Z26" s="29"/>
      <c r="AA26" s="29"/>
      <c r="AB26" s="29"/>
      <c r="AC26" s="29"/>
    </row>
    <row r="27" spans="2:29" ht="12.75" customHeight="1" x14ac:dyDescent="0.2">
      <c r="B27" s="25">
        <v>1</v>
      </c>
      <c r="D27" s="28"/>
      <c r="E27" s="28" t="s">
        <v>32</v>
      </c>
      <c r="F27" s="31" t="s">
        <v>78</v>
      </c>
      <c r="G27" s="28" t="s">
        <v>68</v>
      </c>
      <c r="H27" s="28" t="s">
        <v>55</v>
      </c>
      <c r="I27" s="31" t="s">
        <v>29</v>
      </c>
      <c r="J27" s="36" t="s">
        <v>29</v>
      </c>
      <c r="K27" s="30"/>
      <c r="L27" s="30"/>
      <c r="M27" s="28"/>
      <c r="N27" s="22"/>
      <c r="O27" s="28">
        <v>1</v>
      </c>
      <c r="P27" s="28">
        <v>1</v>
      </c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</row>
    <row r="28" spans="2:29" ht="12.75" customHeight="1" x14ac:dyDescent="0.2">
      <c r="B28" s="25">
        <v>1</v>
      </c>
      <c r="D28" s="28"/>
      <c r="E28" s="28" t="s">
        <v>33</v>
      </c>
      <c r="F28" s="31" t="s">
        <v>78</v>
      </c>
      <c r="G28" s="28" t="s">
        <v>68</v>
      </c>
      <c r="H28" s="28" t="s">
        <v>55</v>
      </c>
      <c r="I28" s="31" t="s">
        <v>56</v>
      </c>
      <c r="J28" s="21" t="s">
        <v>57</v>
      </c>
      <c r="K28" s="40">
        <f>1+4+3.5</f>
        <v>8.5</v>
      </c>
      <c r="L28" s="40"/>
      <c r="M28" s="32"/>
      <c r="N28" s="22">
        <v>1</v>
      </c>
      <c r="O28" s="32"/>
      <c r="P28" s="28"/>
      <c r="Q28" s="28"/>
      <c r="R28" s="28"/>
      <c r="S28" s="32"/>
      <c r="T28" s="28"/>
      <c r="U28" s="32"/>
      <c r="V28" s="28"/>
      <c r="W28" s="28"/>
      <c r="X28" s="28"/>
      <c r="Y28" s="28"/>
      <c r="Z28" s="28"/>
      <c r="AA28" s="28"/>
      <c r="AB28" s="28"/>
      <c r="AC28" s="28"/>
    </row>
    <row r="29" spans="2:29" ht="12.75" customHeight="1" x14ac:dyDescent="0.2">
      <c r="B29" s="25"/>
      <c r="D29" s="28">
        <f>D24+1</f>
        <v>56</v>
      </c>
      <c r="E29" s="28"/>
      <c r="F29" s="35" t="s">
        <v>29</v>
      </c>
      <c r="G29" s="35" t="s">
        <v>29</v>
      </c>
      <c r="H29" s="35" t="s">
        <v>29</v>
      </c>
      <c r="I29" s="35" t="s">
        <v>29</v>
      </c>
      <c r="J29" s="36" t="s">
        <v>29</v>
      </c>
      <c r="K29" s="30"/>
      <c r="L29" s="30"/>
      <c r="M29" s="28"/>
      <c r="N29" s="22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</row>
    <row r="30" spans="2:29" ht="12.75" customHeight="1" x14ac:dyDescent="0.2">
      <c r="B30" s="25">
        <v>1</v>
      </c>
      <c r="D30" s="28"/>
      <c r="E30" s="28" t="s">
        <v>34</v>
      </c>
      <c r="F30" s="31" t="s">
        <v>78</v>
      </c>
      <c r="G30" s="28" t="s">
        <v>69</v>
      </c>
      <c r="H30" s="28" t="s">
        <v>52</v>
      </c>
      <c r="I30" s="31" t="s">
        <v>29</v>
      </c>
      <c r="J30" s="36" t="s">
        <v>29</v>
      </c>
      <c r="K30" s="30"/>
      <c r="L30" s="30"/>
      <c r="M30" s="28"/>
      <c r="N30" s="22"/>
      <c r="O30" s="28">
        <v>1</v>
      </c>
      <c r="P30" s="28">
        <v>1</v>
      </c>
      <c r="Q30" s="28"/>
      <c r="R30" s="28"/>
      <c r="S30" s="32"/>
      <c r="T30" s="28"/>
      <c r="U30" s="32"/>
      <c r="V30" s="28"/>
      <c r="W30" s="28"/>
      <c r="X30" s="28"/>
      <c r="Y30" s="28"/>
      <c r="Z30" s="28"/>
      <c r="AA30" s="28"/>
      <c r="AB30" s="28"/>
      <c r="AC30" s="28"/>
    </row>
    <row r="31" spans="2:29" ht="12.75" customHeight="1" x14ac:dyDescent="0.2">
      <c r="B31" s="25">
        <v>1</v>
      </c>
      <c r="D31" s="28"/>
      <c r="E31" s="28" t="s">
        <v>35</v>
      </c>
      <c r="F31" s="31" t="s">
        <v>78</v>
      </c>
      <c r="G31" s="28" t="s">
        <v>69</v>
      </c>
      <c r="H31" s="28" t="s">
        <v>52</v>
      </c>
      <c r="I31" s="31" t="s">
        <v>59</v>
      </c>
      <c r="J31" s="21" t="s">
        <v>60</v>
      </c>
      <c r="K31" s="30">
        <v>11</v>
      </c>
      <c r="L31" s="30"/>
      <c r="M31" s="28"/>
      <c r="N31" s="22">
        <v>3</v>
      </c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</row>
    <row r="32" spans="2:29" ht="12.75" customHeight="1" x14ac:dyDescent="0.2">
      <c r="B32" s="25">
        <v>1</v>
      </c>
      <c r="D32" s="28"/>
      <c r="E32" s="28" t="s">
        <v>36</v>
      </c>
      <c r="F32" s="31" t="s">
        <v>78</v>
      </c>
      <c r="G32" s="28" t="s">
        <v>70</v>
      </c>
      <c r="H32" s="28" t="s">
        <v>55</v>
      </c>
      <c r="I32" s="31" t="s">
        <v>29</v>
      </c>
      <c r="J32" s="36" t="s">
        <v>29</v>
      </c>
      <c r="K32" s="30"/>
      <c r="L32" s="30"/>
      <c r="M32" s="28"/>
      <c r="N32" s="22"/>
      <c r="O32" s="28">
        <v>1</v>
      </c>
      <c r="P32" s="28">
        <v>1</v>
      </c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</row>
    <row r="33" spans="2:29" ht="12.75" customHeight="1" x14ac:dyDescent="0.2">
      <c r="B33" s="25">
        <v>1</v>
      </c>
      <c r="D33" s="28"/>
      <c r="E33" s="28" t="s">
        <v>37</v>
      </c>
      <c r="F33" s="31" t="s">
        <v>78</v>
      </c>
      <c r="G33" s="28" t="s">
        <v>70</v>
      </c>
      <c r="H33" s="28" t="s">
        <v>55</v>
      </c>
      <c r="I33" s="31" t="s">
        <v>61</v>
      </c>
      <c r="J33" s="21" t="s">
        <v>60</v>
      </c>
      <c r="K33" s="30">
        <v>11</v>
      </c>
      <c r="L33" s="30"/>
      <c r="M33" s="28"/>
      <c r="N33" s="22">
        <v>3</v>
      </c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</row>
    <row r="34" spans="2:29" ht="12.75" customHeight="1" x14ac:dyDescent="0.2">
      <c r="B34" s="25">
        <v>1</v>
      </c>
      <c r="D34" s="28"/>
      <c r="E34" s="28" t="s">
        <v>38</v>
      </c>
      <c r="F34" s="31" t="s">
        <v>78</v>
      </c>
      <c r="G34" s="28" t="s">
        <v>71</v>
      </c>
      <c r="H34" s="28" t="s">
        <v>52</v>
      </c>
      <c r="I34" s="31" t="s">
        <v>29</v>
      </c>
      <c r="J34" s="36" t="s">
        <v>29</v>
      </c>
      <c r="K34" s="40"/>
      <c r="L34" s="30"/>
      <c r="M34" s="28"/>
      <c r="N34" s="22"/>
      <c r="O34" s="28">
        <v>1</v>
      </c>
      <c r="P34" s="28">
        <v>1</v>
      </c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</row>
    <row r="35" spans="2:29" ht="12.75" customHeight="1" x14ac:dyDescent="0.2">
      <c r="B35" s="25">
        <v>1</v>
      </c>
      <c r="D35" s="28"/>
      <c r="E35" s="28" t="s">
        <v>39</v>
      </c>
      <c r="F35" s="31" t="s">
        <v>78</v>
      </c>
      <c r="G35" s="28" t="s">
        <v>71</v>
      </c>
      <c r="H35" s="28" t="s">
        <v>52</v>
      </c>
      <c r="I35" s="31" t="s">
        <v>62</v>
      </c>
      <c r="J35" s="21" t="s">
        <v>63</v>
      </c>
      <c r="K35" s="40"/>
      <c r="L35" s="30">
        <v>13</v>
      </c>
      <c r="M35" s="28"/>
      <c r="N35" s="39">
        <f>(30*30)/144</f>
        <v>6.25</v>
      </c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2:29" ht="12.75" customHeight="1" x14ac:dyDescent="0.2">
      <c r="B36" s="25"/>
      <c r="D36" s="28">
        <f>D29+2</f>
        <v>58</v>
      </c>
      <c r="E36" s="28"/>
      <c r="F36" s="35" t="s">
        <v>29</v>
      </c>
      <c r="G36" s="35" t="s">
        <v>29</v>
      </c>
      <c r="H36" s="35" t="s">
        <v>29</v>
      </c>
      <c r="I36" s="35" t="s">
        <v>29</v>
      </c>
      <c r="J36" s="36" t="s">
        <v>29</v>
      </c>
      <c r="K36" s="30"/>
      <c r="L36" s="30"/>
      <c r="M36" s="28"/>
      <c r="N36" s="22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2:29" ht="12.75" customHeight="1" x14ac:dyDescent="0.2">
      <c r="B37" s="25">
        <v>1</v>
      </c>
      <c r="D37" s="28"/>
      <c r="E37" s="28" t="s">
        <v>40</v>
      </c>
      <c r="F37" s="31" t="s">
        <v>79</v>
      </c>
      <c r="G37" s="28" t="s">
        <v>72</v>
      </c>
      <c r="H37" s="28" t="s">
        <v>55</v>
      </c>
      <c r="I37" s="31" t="s">
        <v>29</v>
      </c>
      <c r="J37" s="36" t="s">
        <v>29</v>
      </c>
      <c r="K37" s="30"/>
      <c r="L37" s="30"/>
      <c r="M37" s="22"/>
      <c r="N37" s="22"/>
      <c r="O37" s="28">
        <v>1</v>
      </c>
      <c r="P37" s="28">
        <v>1</v>
      </c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2:29" ht="12.75" customHeight="1" x14ac:dyDescent="0.2">
      <c r="B38" s="25">
        <v>1</v>
      </c>
      <c r="D38" s="28"/>
      <c r="E38" s="28" t="s">
        <v>41</v>
      </c>
      <c r="F38" s="31" t="s">
        <v>79</v>
      </c>
      <c r="G38" s="28" t="s">
        <v>72</v>
      </c>
      <c r="H38" s="28" t="s">
        <v>55</v>
      </c>
      <c r="I38" s="31" t="s">
        <v>62</v>
      </c>
      <c r="J38" s="21" t="s">
        <v>63</v>
      </c>
      <c r="K38" s="40"/>
      <c r="L38" s="30">
        <v>13</v>
      </c>
      <c r="M38" s="22"/>
      <c r="N38" s="39">
        <f>(30*30)/144</f>
        <v>6.25</v>
      </c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2:29" ht="12.75" customHeight="1" x14ac:dyDescent="0.2">
      <c r="B39" s="25"/>
      <c r="D39" s="28">
        <f>D36+1</f>
        <v>59</v>
      </c>
      <c r="E39" s="28"/>
      <c r="F39" s="35" t="s">
        <v>29</v>
      </c>
      <c r="G39" s="35" t="s">
        <v>29</v>
      </c>
      <c r="H39" s="35" t="s">
        <v>29</v>
      </c>
      <c r="I39" s="35" t="s">
        <v>29</v>
      </c>
      <c r="J39" s="36" t="s">
        <v>29</v>
      </c>
      <c r="K39" s="30"/>
      <c r="L39" s="30"/>
      <c r="M39" s="28"/>
      <c r="N39" s="22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2:29" ht="12.75" customHeight="1" x14ac:dyDescent="0.2">
      <c r="B40" s="25">
        <v>1</v>
      </c>
      <c r="D40" s="28"/>
      <c r="E40" s="28" t="s">
        <v>42</v>
      </c>
      <c r="F40" s="31" t="s">
        <v>79</v>
      </c>
      <c r="G40" s="28" t="s">
        <v>73</v>
      </c>
      <c r="H40" s="28" t="s">
        <v>52</v>
      </c>
      <c r="I40" s="31" t="s">
        <v>29</v>
      </c>
      <c r="J40" s="36" t="s">
        <v>29</v>
      </c>
      <c r="K40" s="30"/>
      <c r="L40" s="30"/>
      <c r="M40" s="28"/>
      <c r="N40" s="22"/>
      <c r="O40" s="28">
        <v>1</v>
      </c>
      <c r="P40" s="28">
        <v>1</v>
      </c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</row>
    <row r="41" spans="2:29" ht="12.75" customHeight="1" x14ac:dyDescent="0.2">
      <c r="B41" s="25">
        <v>1</v>
      </c>
      <c r="D41" s="28"/>
      <c r="E41" s="28" t="s">
        <v>43</v>
      </c>
      <c r="F41" s="31" t="s">
        <v>79</v>
      </c>
      <c r="G41" s="28" t="s">
        <v>73</v>
      </c>
      <c r="H41" s="28" t="s">
        <v>52</v>
      </c>
      <c r="I41" s="31" t="s">
        <v>61</v>
      </c>
      <c r="J41" s="21" t="s">
        <v>60</v>
      </c>
      <c r="K41" s="40">
        <v>11</v>
      </c>
      <c r="L41" s="40"/>
      <c r="M41" s="28"/>
      <c r="N41" s="39">
        <v>3</v>
      </c>
      <c r="O41" s="32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</row>
    <row r="42" spans="2:29" ht="12.75" customHeight="1" x14ac:dyDescent="0.2">
      <c r="B42" s="25">
        <v>1</v>
      </c>
      <c r="D42" s="28"/>
      <c r="E42" s="28" t="s">
        <v>44</v>
      </c>
      <c r="F42" s="31" t="s">
        <v>79</v>
      </c>
      <c r="G42" s="28" t="s">
        <v>74</v>
      </c>
      <c r="H42" s="28" t="s">
        <v>55</v>
      </c>
      <c r="I42" s="31" t="s">
        <v>29</v>
      </c>
      <c r="J42" s="36" t="s">
        <v>29</v>
      </c>
      <c r="K42" s="30"/>
      <c r="L42" s="30"/>
      <c r="M42" s="28"/>
      <c r="N42" s="22"/>
      <c r="O42" s="28">
        <v>1</v>
      </c>
      <c r="P42" s="28">
        <v>1</v>
      </c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</row>
    <row r="43" spans="2:29" ht="12.75" customHeight="1" x14ac:dyDescent="0.2">
      <c r="B43" s="25">
        <v>1</v>
      </c>
      <c r="D43" s="28"/>
      <c r="E43" s="28" t="s">
        <v>45</v>
      </c>
      <c r="F43" s="31" t="s">
        <v>79</v>
      </c>
      <c r="G43" s="28" t="s">
        <v>74</v>
      </c>
      <c r="H43" s="28" t="s">
        <v>55</v>
      </c>
      <c r="I43" s="31" t="s">
        <v>59</v>
      </c>
      <c r="J43" s="21" t="s">
        <v>60</v>
      </c>
      <c r="K43" s="40">
        <v>11</v>
      </c>
      <c r="L43" s="40"/>
      <c r="M43" s="28"/>
      <c r="N43" s="22">
        <v>3</v>
      </c>
      <c r="O43" s="32"/>
      <c r="P43" s="28"/>
      <c r="Q43" s="28"/>
      <c r="R43" s="28"/>
      <c r="S43" s="28"/>
      <c r="T43" s="28"/>
      <c r="U43" s="32"/>
      <c r="V43" s="28"/>
      <c r="W43" s="28"/>
      <c r="X43" s="28"/>
      <c r="Y43" s="28"/>
      <c r="Z43" s="28"/>
      <c r="AA43" s="28"/>
      <c r="AB43" s="28"/>
      <c r="AC43" s="28"/>
    </row>
    <row r="44" spans="2:29" ht="12.75" customHeight="1" x14ac:dyDescent="0.2">
      <c r="B44" s="25">
        <v>1</v>
      </c>
      <c r="D44" s="28"/>
      <c r="E44" s="28" t="s">
        <v>46</v>
      </c>
      <c r="F44" s="31" t="s">
        <v>79</v>
      </c>
      <c r="G44" s="28" t="s">
        <v>75</v>
      </c>
      <c r="H44" s="28" t="s">
        <v>52</v>
      </c>
      <c r="I44" s="31" t="s">
        <v>29</v>
      </c>
      <c r="J44" s="36" t="s">
        <v>29</v>
      </c>
      <c r="K44" s="30"/>
      <c r="L44" s="30"/>
      <c r="M44" s="28"/>
      <c r="N44" s="22"/>
      <c r="O44" s="28">
        <v>1</v>
      </c>
      <c r="P44" s="28">
        <v>2</v>
      </c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</row>
    <row r="45" spans="2:29" ht="12.75" customHeight="1" x14ac:dyDescent="0.2">
      <c r="B45" s="25">
        <v>1</v>
      </c>
      <c r="D45" s="28"/>
      <c r="E45" s="28" t="s">
        <v>47</v>
      </c>
      <c r="F45" s="31" t="s">
        <v>79</v>
      </c>
      <c r="G45" s="28" t="s">
        <v>75</v>
      </c>
      <c r="H45" s="28" t="s">
        <v>52</v>
      </c>
      <c r="I45" s="31" t="s">
        <v>64</v>
      </c>
      <c r="J45" s="21" t="s">
        <v>65</v>
      </c>
      <c r="K45" s="30"/>
      <c r="L45" s="30">
        <v>29.8</v>
      </c>
      <c r="M45" s="28">
        <v>2</v>
      </c>
      <c r="N45" s="39">
        <f>(48*48)/144</f>
        <v>16</v>
      </c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</row>
    <row r="46" spans="2:29" ht="12.75" customHeight="1" x14ac:dyDescent="0.2">
      <c r="B46" s="25">
        <v>1</v>
      </c>
      <c r="D46" s="28"/>
      <c r="E46" s="28" t="s">
        <v>48</v>
      </c>
      <c r="F46" s="31" t="s">
        <v>79</v>
      </c>
      <c r="G46" s="28" t="s">
        <v>76</v>
      </c>
      <c r="H46" s="28" t="s">
        <v>55</v>
      </c>
      <c r="I46" s="31" t="s">
        <v>29</v>
      </c>
      <c r="J46" s="36" t="s">
        <v>29</v>
      </c>
      <c r="K46" s="30"/>
      <c r="L46" s="30"/>
      <c r="M46" s="28"/>
      <c r="N46" s="22"/>
      <c r="O46" s="28">
        <v>1</v>
      </c>
      <c r="P46" s="28">
        <v>2</v>
      </c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</row>
    <row r="47" spans="2:29" ht="12.75" customHeight="1" x14ac:dyDescent="0.2">
      <c r="B47" s="25">
        <v>1</v>
      </c>
      <c r="D47" s="28"/>
      <c r="E47" s="28" t="s">
        <v>49</v>
      </c>
      <c r="F47" s="31" t="s">
        <v>79</v>
      </c>
      <c r="G47" s="28" t="s">
        <v>76</v>
      </c>
      <c r="H47" s="28" t="s">
        <v>55</v>
      </c>
      <c r="I47" s="31" t="s">
        <v>64</v>
      </c>
      <c r="J47" s="21" t="s">
        <v>65</v>
      </c>
      <c r="K47" s="30"/>
      <c r="L47" s="30">
        <v>29.8</v>
      </c>
      <c r="M47" s="28">
        <v>2</v>
      </c>
      <c r="N47" s="39">
        <f>(48*48)/144</f>
        <v>16</v>
      </c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2:29" ht="12.75" customHeight="1" x14ac:dyDescent="0.2">
      <c r="B48" s="25"/>
      <c r="D48" s="28">
        <f>D39+1</f>
        <v>60</v>
      </c>
      <c r="E48" s="28"/>
      <c r="F48" s="35" t="s">
        <v>29</v>
      </c>
      <c r="G48" s="35" t="s">
        <v>29</v>
      </c>
      <c r="H48" s="35" t="s">
        <v>29</v>
      </c>
      <c r="I48" s="35" t="s">
        <v>29</v>
      </c>
      <c r="J48" s="36" t="s">
        <v>29</v>
      </c>
      <c r="K48" s="30"/>
      <c r="L48" s="30"/>
      <c r="M48" s="28"/>
      <c r="N48" s="22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</row>
    <row r="49" spans="2:29" ht="12.75" customHeight="1" x14ac:dyDescent="0.2">
      <c r="B49" s="25">
        <v>1</v>
      </c>
      <c r="D49" s="28"/>
      <c r="E49" s="28" t="s">
        <v>50</v>
      </c>
      <c r="F49" s="31" t="s">
        <v>79</v>
      </c>
      <c r="G49" s="28" t="s">
        <v>77</v>
      </c>
      <c r="H49" s="28" t="s">
        <v>55</v>
      </c>
      <c r="I49" s="31" t="s">
        <v>29</v>
      </c>
      <c r="J49" s="36" t="s">
        <v>29</v>
      </c>
      <c r="K49" s="30"/>
      <c r="L49" s="30"/>
      <c r="M49" s="28"/>
      <c r="N49" s="22"/>
      <c r="O49" s="28">
        <v>1</v>
      </c>
      <c r="P49" s="28">
        <v>2</v>
      </c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</row>
    <row r="50" spans="2:29" ht="12.75" customHeight="1" x14ac:dyDescent="0.2">
      <c r="B50" s="25">
        <v>1</v>
      </c>
      <c r="D50" s="28"/>
      <c r="E50" s="28" t="s">
        <v>51</v>
      </c>
      <c r="F50" s="31" t="s">
        <v>79</v>
      </c>
      <c r="G50" s="28" t="s">
        <v>77</v>
      </c>
      <c r="H50" s="28" t="s">
        <v>55</v>
      </c>
      <c r="I50" s="31" t="s">
        <v>66</v>
      </c>
      <c r="J50" s="21" t="s">
        <v>65</v>
      </c>
      <c r="K50" s="30"/>
      <c r="L50" s="30">
        <v>28</v>
      </c>
      <c r="M50" s="28">
        <v>2</v>
      </c>
      <c r="N50" s="22">
        <v>6.93</v>
      </c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</row>
    <row r="51" spans="2:29" ht="12.75" customHeight="1" x14ac:dyDescent="0.2">
      <c r="B51" s="25"/>
      <c r="D51" s="28"/>
      <c r="E51" s="28"/>
      <c r="F51" s="31"/>
      <c r="G51" s="28"/>
      <c r="H51" s="28"/>
      <c r="I51" s="31"/>
      <c r="J51" s="21"/>
      <c r="K51" s="40"/>
      <c r="L51" s="40"/>
      <c r="M51" s="28"/>
      <c r="N51" s="22"/>
      <c r="O51" s="32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</row>
    <row r="52" spans="2:29" ht="12.75" customHeight="1" x14ac:dyDescent="0.2">
      <c r="B52" s="25">
        <v>1</v>
      </c>
      <c r="D52" s="28">
        <f>D48+1</f>
        <v>61</v>
      </c>
      <c r="E52" s="28" t="s">
        <v>84</v>
      </c>
      <c r="F52" s="31"/>
      <c r="G52" s="28"/>
      <c r="H52" s="28"/>
      <c r="I52" s="31"/>
      <c r="J52" s="21"/>
      <c r="K52" s="30"/>
      <c r="L52" s="30"/>
      <c r="M52" s="28"/>
      <c r="N52" s="30"/>
      <c r="O52" s="28">
        <v>2</v>
      </c>
      <c r="P52" s="28">
        <v>1</v>
      </c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</row>
    <row r="53" spans="2:29" ht="12.75" customHeight="1" x14ac:dyDescent="0.2">
      <c r="B53" s="25">
        <v>1</v>
      </c>
      <c r="D53" s="28"/>
      <c r="E53" s="28" t="s">
        <v>82</v>
      </c>
      <c r="F53" s="31"/>
      <c r="G53" s="28"/>
      <c r="H53" s="28"/>
      <c r="I53" s="31" t="s">
        <v>83</v>
      </c>
      <c r="J53" s="21"/>
      <c r="K53" s="30"/>
      <c r="L53" s="30"/>
      <c r="M53" s="28"/>
      <c r="N53" s="30"/>
      <c r="O53" s="28"/>
      <c r="P53" s="28"/>
      <c r="Q53" s="28">
        <v>1</v>
      </c>
      <c r="R53" s="28"/>
      <c r="S53" s="28"/>
      <c r="T53" s="28"/>
      <c r="U53" s="32"/>
      <c r="V53" s="28"/>
      <c r="W53" s="28"/>
      <c r="X53" s="28"/>
      <c r="Y53" s="28"/>
      <c r="Z53" s="28"/>
      <c r="AA53" s="28"/>
      <c r="AB53" s="28"/>
      <c r="AC53" s="28"/>
    </row>
    <row r="54" spans="2:29" ht="12.75" customHeight="1" x14ac:dyDescent="0.2">
      <c r="B54" s="25">
        <v>1</v>
      </c>
      <c r="D54" s="28"/>
      <c r="E54" s="28" t="s">
        <v>85</v>
      </c>
      <c r="F54" s="31"/>
      <c r="G54" s="28"/>
      <c r="H54" s="28"/>
      <c r="I54" s="31"/>
      <c r="J54" s="21"/>
      <c r="K54" s="30"/>
      <c r="L54" s="30"/>
      <c r="M54" s="28"/>
      <c r="N54" s="30"/>
      <c r="O54" s="28">
        <v>2</v>
      </c>
      <c r="P54" s="28">
        <v>1</v>
      </c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</row>
    <row r="55" spans="2:29" ht="12.75" customHeight="1" x14ac:dyDescent="0.2">
      <c r="B55" s="25">
        <v>1</v>
      </c>
      <c r="D55" s="28"/>
      <c r="E55" s="28" t="s">
        <v>82</v>
      </c>
      <c r="F55" s="31"/>
      <c r="G55" s="28"/>
      <c r="H55" s="28"/>
      <c r="I55" s="31" t="s">
        <v>83</v>
      </c>
      <c r="J55" s="21"/>
      <c r="K55" s="30"/>
      <c r="L55" s="30"/>
      <c r="M55" s="28"/>
      <c r="N55" s="30"/>
      <c r="O55" s="28"/>
      <c r="P55" s="28"/>
      <c r="Q55" s="28">
        <v>1</v>
      </c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</row>
    <row r="56" spans="2:29" ht="12.75" customHeight="1" x14ac:dyDescent="0.2">
      <c r="B56" s="26"/>
      <c r="D56" s="28"/>
      <c r="E56" s="28"/>
      <c r="F56" s="31"/>
      <c r="G56" s="28"/>
      <c r="H56" s="28"/>
      <c r="I56" s="31"/>
      <c r="J56" s="21"/>
      <c r="K56" s="40"/>
      <c r="L56" s="40"/>
      <c r="M56" s="28"/>
      <c r="N56" s="30"/>
      <c r="O56" s="32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</row>
    <row r="57" spans="2:29" ht="12.75" customHeight="1" x14ac:dyDescent="0.2">
      <c r="B57" s="26"/>
      <c r="D57" s="28"/>
      <c r="E57" s="28"/>
      <c r="F57" s="31"/>
      <c r="G57" s="28"/>
      <c r="H57" s="28"/>
      <c r="I57" s="31"/>
      <c r="J57" s="21"/>
      <c r="K57" s="30"/>
      <c r="L57" s="30"/>
      <c r="M57" s="28"/>
      <c r="N57" s="30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</row>
    <row r="58" spans="2:29" ht="12.75" customHeight="1" x14ac:dyDescent="0.2">
      <c r="B58" s="26"/>
      <c r="D58" s="28"/>
      <c r="E58" s="28"/>
      <c r="F58" s="31"/>
      <c r="G58" s="28"/>
      <c r="H58" s="28"/>
      <c r="I58" s="31"/>
      <c r="J58" s="21"/>
      <c r="K58" s="40"/>
      <c r="L58" s="40"/>
      <c r="M58" s="28"/>
      <c r="N58" s="30"/>
      <c r="O58" s="32"/>
      <c r="P58" s="28"/>
      <c r="Q58" s="28"/>
      <c r="R58" s="28"/>
      <c r="S58" s="28"/>
      <c r="T58" s="28"/>
      <c r="U58" s="32"/>
      <c r="V58" s="28"/>
      <c r="W58" s="28"/>
      <c r="X58" s="28"/>
      <c r="Y58" s="28"/>
      <c r="Z58" s="28"/>
      <c r="AA58" s="28"/>
      <c r="AB58" s="28"/>
      <c r="AC58" s="28"/>
    </row>
    <row r="59" spans="2:29" ht="12.75" customHeight="1" x14ac:dyDescent="0.2">
      <c r="B59" s="26"/>
      <c r="D59" s="28"/>
      <c r="E59" s="28"/>
      <c r="F59" s="31"/>
      <c r="G59" s="28"/>
      <c r="H59" s="28"/>
      <c r="I59" s="31"/>
      <c r="J59" s="21"/>
      <c r="K59" s="30"/>
      <c r="L59" s="30"/>
      <c r="M59" s="28"/>
      <c r="N59" s="30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</row>
    <row r="60" spans="2:29" ht="12.75" customHeight="1" thickBot="1" x14ac:dyDescent="0.25">
      <c r="B60" s="26"/>
      <c r="D60" s="28"/>
      <c r="E60" s="28"/>
      <c r="F60" s="31"/>
      <c r="G60" s="28"/>
      <c r="H60" s="28"/>
      <c r="I60" s="31"/>
      <c r="J60" s="21"/>
      <c r="K60" s="30"/>
      <c r="L60" s="30"/>
      <c r="M60" s="28"/>
      <c r="N60" s="30"/>
      <c r="O60" s="28"/>
      <c r="P60" s="28"/>
      <c r="Q60" s="28"/>
      <c r="R60" s="28"/>
      <c r="S60" s="28"/>
      <c r="T60" s="28"/>
      <c r="U60" s="32"/>
      <c r="V60" s="28"/>
      <c r="W60" s="28"/>
      <c r="X60" s="28"/>
      <c r="Y60" s="28"/>
      <c r="Z60" s="28"/>
      <c r="AA60" s="28"/>
      <c r="AB60" s="28"/>
      <c r="AC60" s="28"/>
    </row>
    <row r="61" spans="2:29" ht="25.5" customHeight="1" x14ac:dyDescent="0.2">
      <c r="B61" s="6" t="s">
        <v>10</v>
      </c>
      <c r="D61" s="51" t="s">
        <v>1</v>
      </c>
      <c r="E61" s="52"/>
      <c r="F61" s="52"/>
      <c r="G61" s="52"/>
      <c r="H61" s="52"/>
      <c r="I61" s="52"/>
      <c r="J61" s="53"/>
      <c r="K61" s="27">
        <f t="shared" ref="K61:AC61" si="4">IF(K8="","",IF(K23="",IF(SUM(COUNTIF(K24:K60,"LS")+COUNTIF(K24:K60,"LUMP"))&gt;0,"LS",""),IF(SUM(K24:K60)&gt;0,ROUNDUP(SUM(K24:K60),1),"")))</f>
        <v>52.5</v>
      </c>
      <c r="L61" s="27">
        <f t="shared" si="4"/>
        <v>141.6</v>
      </c>
      <c r="M61" s="10">
        <f t="shared" si="4"/>
        <v>8</v>
      </c>
      <c r="N61" s="27">
        <f t="shared" si="4"/>
        <v>80.5</v>
      </c>
      <c r="O61" s="10">
        <f t="shared" si="4"/>
        <v>15</v>
      </c>
      <c r="P61" s="10">
        <f t="shared" si="4"/>
        <v>17</v>
      </c>
      <c r="Q61" s="10">
        <f t="shared" si="4"/>
        <v>2</v>
      </c>
      <c r="R61" s="10" t="str">
        <f t="shared" si="4"/>
        <v/>
      </c>
      <c r="S61" s="10" t="str">
        <f t="shared" si="4"/>
        <v/>
      </c>
      <c r="T61" s="10" t="str">
        <f t="shared" si="4"/>
        <v/>
      </c>
      <c r="U61" s="10" t="str">
        <f t="shared" si="4"/>
        <v/>
      </c>
      <c r="V61" s="10" t="str">
        <f t="shared" si="4"/>
        <v/>
      </c>
      <c r="W61" s="27" t="str">
        <f t="shared" si="4"/>
        <v/>
      </c>
      <c r="X61" s="27" t="str">
        <f t="shared" si="4"/>
        <v/>
      </c>
      <c r="Y61" s="27" t="str">
        <f t="shared" si="4"/>
        <v/>
      </c>
      <c r="Z61" s="27" t="str">
        <f t="shared" si="4"/>
        <v/>
      </c>
      <c r="AA61" s="10" t="str">
        <f t="shared" si="4"/>
        <v/>
      </c>
      <c r="AB61" s="10" t="str">
        <f t="shared" si="4"/>
        <v/>
      </c>
      <c r="AC61" s="10" t="str">
        <f t="shared" si="4"/>
        <v/>
      </c>
    </row>
    <row r="62" spans="2:29" ht="12.75" customHeight="1" x14ac:dyDescent="0.2">
      <c r="N62" s="41"/>
    </row>
  </sheetData>
  <mergeCells count="31">
    <mergeCell ref="D61:J61"/>
    <mergeCell ref="K11:K22"/>
    <mergeCell ref="L11:L22"/>
    <mergeCell ref="B10:B23"/>
    <mergeCell ref="T11:T22"/>
    <mergeCell ref="R11:R22"/>
    <mergeCell ref="S11:S22"/>
    <mergeCell ref="N11:N22"/>
    <mergeCell ref="O11:O22"/>
    <mergeCell ref="G10:G23"/>
    <mergeCell ref="M11:M22"/>
    <mergeCell ref="E10:E23"/>
    <mergeCell ref="F10:F23"/>
    <mergeCell ref="I10:I23"/>
    <mergeCell ref="H10:H23"/>
    <mergeCell ref="AC11:AC22"/>
    <mergeCell ref="Z11:Z22"/>
    <mergeCell ref="D7:AC7"/>
    <mergeCell ref="W11:W22"/>
    <mergeCell ref="V11:V22"/>
    <mergeCell ref="X11:X22"/>
    <mergeCell ref="Y11:Y22"/>
    <mergeCell ref="U11:U22"/>
    <mergeCell ref="D10:D23"/>
    <mergeCell ref="D8:J8"/>
    <mergeCell ref="D9:J9"/>
    <mergeCell ref="P11:P22"/>
    <mergeCell ref="Q11:Q22"/>
    <mergeCell ref="J10:J23"/>
    <mergeCell ref="AA11:AA22"/>
    <mergeCell ref="AB11:AB22"/>
  </mergeCells>
  <phoneticPr fontId="0" type="noConversion"/>
  <printOptions horizontalCentered="1" verticalCentered="1"/>
  <pageMargins left="0.25" right="0.25" top="0.75" bottom="0.75" header="0.3" footer="0.3"/>
  <pageSetup scale="49" fitToHeight="0" orientation="landscape" r:id="rId1"/>
  <headerFooter alignWithMargins="0">
    <oddHeader>&amp;LSigning Subsummary
7/10/2023
CLB - Calculated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10D9F4655D204E90BB9DA4C60ACD74" ma:contentTypeVersion="0" ma:contentTypeDescription="Create a new document." ma:contentTypeScope="" ma:versionID="d38c04e531ee45c276d6b71219dd2bd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B7CAEA-8B49-4E2D-B4F6-15FBEF57CA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9E1F7C-F699-4CDE-B196-0F1DCDF75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1566803-2A5C-4546-ABB9-0D70F0AF955B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Keanan Fomich</cp:lastModifiedBy>
  <cp:lastPrinted>2023-07-10T15:51:46Z</cp:lastPrinted>
  <dcterms:created xsi:type="dcterms:W3CDTF">2005-09-27T11:52:28Z</dcterms:created>
  <dcterms:modified xsi:type="dcterms:W3CDTF">2024-02-02T14:12:42Z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0x0101004C10D9F4655D204E90BB9DA4C60ACD74</vt:lpwstr>
  </property>
</Properties>
</file>