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ms47670\"/>
    </mc:Choice>
  </mc:AlternateContent>
  <xr:revisionPtr revIDLastSave="0" documentId="13_ncr:1_{03F056AB-4139-4C1E-8D24-A2509F5C69B3}" xr6:coauthVersionLast="47" xr6:coauthVersionMax="47" xr10:uidLastSave="{00000000-0000-0000-0000-000000000000}"/>
  <bookViews>
    <workbookView xWindow="-57720" yWindow="-105" windowWidth="29040" windowHeight="15720" xr2:uid="{0E81F85C-7EF3-4F19-B372-90F213F1C3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M11" i="1" s="1"/>
  <c r="N54" i="1"/>
  <c r="N55" i="1"/>
  <c r="N56" i="1"/>
  <c r="N57" i="1"/>
  <c r="N53" i="1"/>
  <c r="H58" i="1"/>
  <c r="I58" i="1"/>
  <c r="J58" i="1"/>
  <c r="G58" i="1"/>
  <c r="K52" i="1"/>
  <c r="N52" i="1" s="1"/>
  <c r="G32" i="1"/>
  <c r="I32" i="1"/>
  <c r="J32" i="1"/>
  <c r="N32" i="1"/>
  <c r="K28" i="1"/>
  <c r="K32" i="1" s="1"/>
  <c r="K21" i="1"/>
  <c r="K18" i="1"/>
  <c r="K26" i="1"/>
  <c r="K24" i="1"/>
  <c r="K23" i="1"/>
  <c r="K14" i="1"/>
  <c r="K12" i="1"/>
  <c r="I44" i="1"/>
  <c r="J44" i="1"/>
  <c r="N44" i="1"/>
  <c r="G44" i="1"/>
  <c r="K42" i="1"/>
  <c r="K44" i="1" s="1"/>
  <c r="K63" i="1"/>
  <c r="K62" i="1"/>
  <c r="M62" i="1" s="1"/>
  <c r="K50" i="1"/>
  <c r="K48" i="1"/>
  <c r="M48" i="1" s="1"/>
  <c r="K58" i="1" l="1"/>
  <c r="N58" i="1"/>
</calcChain>
</file>

<file path=xl/sharedStrings.xml><?xml version="1.0" encoding="utf-8"?>
<sst xmlns="http://schemas.openxmlformats.org/spreadsheetml/2006/main" count="167" uniqueCount="126">
  <si>
    <t>ALL AREAS IN ACRES</t>
  </si>
  <si>
    <t>PARCEL</t>
  </si>
  <si>
    <t>OWNER</t>
  </si>
  <si>
    <t>SHEET</t>
  </si>
  <si>
    <t>OWNERS RECORD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</si>
  <si>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</si>
  <si>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</si>
  <si>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</si>
  <si>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</si>
  <si>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</si>
  <si>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</si>
  <si>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</si>
  <si>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</si>
  <si>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TYPE</t>
  </si>
  <si>
    <t>REMARKS</t>
  </si>
  <si>
    <t>AS ACQUIRED</t>
  </si>
  <si>
    <t>NO.</t>
  </si>
  <si>
    <t>BOOK</t>
  </si>
  <si>
    <t>PAGE</t>
  </si>
  <si>
    <t>AREA</t>
  </si>
  <si>
    <t>P.R.O.</t>
  </si>
  <si>
    <t>TAKE</t>
  </si>
  <si>
    <t>TURE</t>
  </si>
  <si>
    <t>LEFT</t>
  </si>
  <si>
    <t>RIGHT</t>
  </si>
  <si>
    <t>FUND</t>
  </si>
  <si>
    <t>NET RESIDUE = RECORD AREA - TOTAL PRO - NET TAKE</t>
  </si>
  <si>
    <t>NET TAKE = GROSS TAKE - PRO IN TAKE</t>
  </si>
  <si>
    <t xml:space="preserve">     TOTAL NUMBER OF :</t>
  </si>
  <si>
    <t>GRANTEE :</t>
  </si>
  <si>
    <t xml:space="preserve">   T = TEMPORARY EASEMENT</t>
  </si>
  <si>
    <t xml:space="preserve">   SH = STANDARD HIGHWAY EASEMENT</t>
  </si>
  <si>
    <t xml:space="preserve">   TYPES OF TITLE LEGEND:</t>
  </si>
  <si>
    <r>
      <rPr>
        <b/>
        <sz val="10"/>
        <rFont val="Arial"/>
        <family val="2"/>
      </rPr>
      <t xml:space="preserve">NOTE:  </t>
    </r>
    <r>
      <rPr>
        <sz val="10"/>
        <rFont val="Arial"/>
        <family val="2"/>
      </rPr>
      <t>ALL TEMPORARY PARCELS TO</t>
    </r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</si>
  <si>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 UNDER NO CIRCUMSTANCES ARE TEMPORARY</t>
    </r>
  </si>
  <si>
    <t>100-101</t>
  </si>
  <si>
    <t>Not Used</t>
  </si>
  <si>
    <t>Lee Ann Turner</t>
  </si>
  <si>
    <t>102-T</t>
  </si>
  <si>
    <t>102-CH</t>
  </si>
  <si>
    <t>103-104</t>
  </si>
  <si>
    <t>105-SH</t>
  </si>
  <si>
    <t>105-T</t>
  </si>
  <si>
    <t>106-SH</t>
  </si>
  <si>
    <t>106-T</t>
  </si>
  <si>
    <t>106-CH</t>
  </si>
  <si>
    <t>44-1200-01-001.002</t>
  </si>
  <si>
    <t>44-1209-01-004.000</t>
  </si>
  <si>
    <t>44-1200-01-001.001</t>
  </si>
  <si>
    <t>107-SH</t>
  </si>
  <si>
    <t>107-T</t>
  </si>
  <si>
    <t>200-SH</t>
  </si>
  <si>
    <t>Cheri R. Sites</t>
  </si>
  <si>
    <t>45-0700-04-009.000</t>
  </si>
  <si>
    <t>201-204</t>
  </si>
  <si>
    <t>Kenneth Birt</t>
  </si>
  <si>
    <t>45-0700-01-001.003</t>
  </si>
  <si>
    <t>205-SH</t>
  </si>
  <si>
    <t>205-T</t>
  </si>
  <si>
    <t>206-SH</t>
  </si>
  <si>
    <t>Moeller Land &amp; Cattle Company Inc.</t>
  </si>
  <si>
    <t>45-0800-04-001.000</t>
  </si>
  <si>
    <t>207-SH</t>
  </si>
  <si>
    <t>207-CH</t>
  </si>
  <si>
    <t>Michael A. Place</t>
  </si>
  <si>
    <t>45-0800-02-001.001</t>
  </si>
  <si>
    <t xml:space="preserve">   CH = CHANNEL EASEMENT</t>
  </si>
  <si>
    <t>102-SH</t>
  </si>
  <si>
    <t xml:space="preserve">           8  -  OWNERSHIPS        </t>
  </si>
  <si>
    <t>0  -  TOTAL TAKES</t>
  </si>
  <si>
    <t>W/ STRUCTURES INVOLVED</t>
  </si>
  <si>
    <t>0  -  OWNERSHIPS</t>
  </si>
  <si>
    <t>1.284 (c)</t>
  </si>
  <si>
    <t>45-0700-04-008.000</t>
  </si>
  <si>
    <t>0.085 (c)</t>
  </si>
  <si>
    <t>44-1209-01-002.001</t>
  </si>
  <si>
    <t>44-1209-01-014.000</t>
  </si>
  <si>
    <t>44-1209-01-015.000</t>
  </si>
  <si>
    <t>0.010 (c)</t>
  </si>
  <si>
    <t>0.308 (c)</t>
  </si>
  <si>
    <t xml:space="preserve">0.213 (c) </t>
  </si>
  <si>
    <t>S(2)</t>
  </si>
  <si>
    <t>O.R. 2015</t>
  </si>
  <si>
    <t>O.R. 2021</t>
  </si>
  <si>
    <t>D.B. 471</t>
  </si>
  <si>
    <t xml:space="preserve">D.B. 515 </t>
  </si>
  <si>
    <t>O.R.. 2017</t>
  </si>
  <si>
    <t>O.R. 2019</t>
  </si>
  <si>
    <t>D.B. 744</t>
  </si>
  <si>
    <t>D.B. 579</t>
  </si>
  <si>
    <t>For Grading Purposes</t>
  </si>
  <si>
    <t>Richard R. Roeder and Sharon A. Roeder</t>
  </si>
  <si>
    <r>
      <t xml:space="preserve">ALL RIGHT OF WAY ACQUIRED IN THE NAME OF THE </t>
    </r>
    <r>
      <rPr>
        <b/>
        <u/>
        <sz val="10"/>
        <rFont val="Arial"/>
        <family val="2"/>
      </rPr>
      <t>STATE OF OHIO DEPARTMENT OF TRANSPORTATION</t>
    </r>
    <r>
      <rPr>
        <sz val="10"/>
        <rFont val="Arial"/>
        <family val="2"/>
      </rPr>
      <t xml:space="preserve">. </t>
    </r>
  </si>
  <si>
    <t xml:space="preserve">For Grading Purposes, Drive Reconstruction. </t>
  </si>
  <si>
    <t>Timothy A. Ball and Kristina J. Ball</t>
  </si>
  <si>
    <t>Thomas E. Bayliff and Roseanne Bayliff</t>
  </si>
  <si>
    <t>44-1209-01-002.000</t>
  </si>
  <si>
    <t xml:space="preserve">            BE OF 12 MONTH DURATION.</t>
  </si>
  <si>
    <t xml:space="preserve">             EASEMENT TO BE USED FOR STORAGE OF</t>
  </si>
  <si>
    <t xml:space="preserve">             MATERIAL OR EQUIPMENT BY THE CONTRACTOR</t>
  </si>
  <si>
    <t xml:space="preserve">             UNLESS NOTED OTHERWISE.</t>
  </si>
  <si>
    <t>206-T</t>
  </si>
  <si>
    <t xml:space="preserve">          17  -  PARCELS             </t>
  </si>
  <si>
    <t>45-0800-02-003.000</t>
  </si>
  <si>
    <t>45-1700-02-001.001</t>
  </si>
  <si>
    <t>45-1700-02-001.000</t>
  </si>
  <si>
    <t>45-1700-01-004.000</t>
  </si>
  <si>
    <t>45-1700-04-001.000</t>
  </si>
  <si>
    <t>11,12</t>
  </si>
  <si>
    <t xml:space="preserve">  PARCELS WITH TAKES.</t>
  </si>
  <si>
    <t>*</t>
  </si>
  <si>
    <t xml:space="preserve">* P.R.O. ONLY CALCULATED FOR </t>
  </si>
  <si>
    <t>STATE</t>
  </si>
  <si>
    <t>Do Not Distrurb Landscaping Area Around Funeral Home Sign</t>
  </si>
  <si>
    <t>108-199</t>
  </si>
  <si>
    <t xml:space="preserve">0.074 (c) </t>
  </si>
  <si>
    <t>O.R. 2022</t>
  </si>
  <si>
    <t>9-12</t>
  </si>
  <si>
    <t>13,14</t>
  </si>
  <si>
    <t>13-16</t>
  </si>
  <si>
    <t>(c) = CALCULATED AREA</t>
  </si>
  <si>
    <t>O.R. 2016
O.R. 2017</t>
  </si>
  <si>
    <t>7011
6249</t>
  </si>
  <si>
    <t>D.B. 666</t>
  </si>
  <si>
    <t>Overlaps with Existing Channel Easement;
Dual Usage Area = 0.042 Acres</t>
  </si>
  <si>
    <t>"Welcome to Spencerville" 5.5' Width - Concrete/ Granite
"Spencerville Friends Church" 4.5' Width - 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</si>
</sst>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b/>
      <sz val="11"/>
      <name val="Verdana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0" xfId="1" applyFont="1"/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1" xfId="1" applyFont="1" applyBorder="1" applyAlignment="1">
      <alignment horizontal="right" vertical="center"/>
    </xf>
    <xf numFmtId="164" fontId="2" fillId="0" borderId="0" xfId="1" applyNumberFormat="1" applyFont="1"/>
    <xf numFmtId="164" fontId="3" fillId="0" borderId="1" xfId="1" applyNumberFormat="1" applyFont="1" applyBorder="1"/>
    <xf numFmtId="164" fontId="3" fillId="0" borderId="1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4" fillId="0" borderId="21" xfId="1" applyNumberFormat="1" applyFont="1" applyBorder="1" applyAlignment="1">
      <alignment horizontal="center" vertical="center"/>
    </xf>
    <xf numFmtId="164" fontId="4" fillId="0" borderId="24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4" fillId="0" borderId="18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0" fontId="4" fillId="0" borderId="24" xfId="1" applyFont="1" applyBorder="1" applyAlignment="1">
      <alignment horizontal="left" vertical="center"/>
    </xf>
    <xf numFmtId="16" fontId="4" fillId="0" borderId="8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7" fillId="0" borderId="0" xfId="1" applyFont="1"/>
    <xf numFmtId="0" fontId="8" fillId="0" borderId="0" xfId="1" applyFont="1"/>
    <xf numFmtId="0" fontId="2" fillId="2" borderId="0" xfId="1" applyFont="1" applyFill="1"/>
    <xf numFmtId="0" fontId="2" fillId="0" borderId="0" xfId="1" applyFont="1" applyAlignment="1">
      <alignment horizontal="right"/>
    </xf>
    <xf numFmtId="0" fontId="4" fillId="0" borderId="7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/>
    <xf numFmtId="164" fontId="1" fillId="0" borderId="0" xfId="1" applyNumberFormat="1"/>
    <xf numFmtId="0" fontId="4" fillId="0" borderId="21" xfId="1" applyFont="1" applyBorder="1" applyAlignment="1">
      <alignment horizontal="left" vertical="center" wrapText="1"/>
    </xf>
    <xf numFmtId="0" fontId="4" fillId="0" borderId="7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164" fontId="4" fillId="0" borderId="26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1" fillId="0" borderId="0" xfId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1" fillId="0" borderId="4" xfId="1" applyNumberFormat="1" applyBorder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3" fillId="0" borderId="13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DFC7-9A69-453E-BDF1-D8798C4AC090}">
  <dimension ref="A1:R73"/>
  <sheetViews>
    <sheetView tabSelected="1" topLeftCell="A33" zoomScaleNormal="100" workbookViewId="0">
      <selection sqref="A1:R69"/>
    </sheetView>
  </sheetViews>
  <sheetFormatPr defaultRowHeight="13.5" customHeight="1" x14ac:dyDescent="0.3"/>
  <cols>
    <col min="1" max="1" width="8.5546875" customWidth="1"/>
    <col min="2" max="2" width="43.33203125" customWidth="1"/>
    <col min="3" max="3" width="9.5546875" customWidth="1"/>
    <col min="4" max="5" width="10.5546875" customWidth="1"/>
    <col min="6" max="6" width="18.6640625" bestFit="1" customWidth="1"/>
    <col min="7" max="7" width="9.88671875" customWidth="1"/>
    <col min="8" max="8" width="11.109375" customWidth="1"/>
    <col min="9" max="11" width="10.33203125" customWidth="1"/>
    <col min="12" max="12" width="7.88671875" customWidth="1"/>
    <col min="13" max="14" width="10.5546875" customWidth="1"/>
    <col min="15" max="15" width="10.44140625" customWidth="1"/>
    <col min="16" max="16" width="55.5546875" customWidth="1"/>
    <col min="17" max="17" width="9.5546875" customWidth="1"/>
    <col min="18" max="18" width="9.88671875" customWidth="1"/>
  </cols>
  <sheetData>
    <row r="1" spans="1:18" ht="13.5" customHeight="1" x14ac:dyDescent="0.3">
      <c r="B1" s="6"/>
      <c r="C1" s="6"/>
      <c r="D1" s="6"/>
      <c r="E1" s="6"/>
      <c r="F1" s="6"/>
      <c r="G1" s="22"/>
      <c r="H1" s="22"/>
      <c r="I1" s="22"/>
      <c r="J1" s="22"/>
      <c r="K1" s="22"/>
      <c r="L1" s="6"/>
      <c r="M1" s="22"/>
      <c r="N1" s="22"/>
      <c r="O1" s="6"/>
      <c r="P1" s="30"/>
      <c r="Q1" s="6"/>
      <c r="R1" s="6"/>
    </row>
    <row r="2" spans="1:18" ht="13.5" customHeight="1" x14ac:dyDescent="0.3">
      <c r="A2" s="37" t="s">
        <v>28</v>
      </c>
      <c r="B2" s="6"/>
      <c r="C2" s="6"/>
      <c r="D2" s="6"/>
      <c r="E2" s="6"/>
      <c r="F2" s="61" t="s">
        <v>26</v>
      </c>
      <c r="G2" s="61"/>
      <c r="H2" s="61"/>
      <c r="I2" s="61"/>
      <c r="J2" s="61"/>
      <c r="K2" s="61"/>
      <c r="L2" s="61"/>
      <c r="M2" s="22"/>
      <c r="N2" s="53" t="s">
        <v>29</v>
      </c>
      <c r="O2" s="53"/>
      <c r="P2" s="53"/>
      <c r="Q2" s="53"/>
      <c r="R2" s="53"/>
    </row>
    <row r="3" spans="1:18" ht="13.5" customHeight="1" x14ac:dyDescent="0.3">
      <c r="A3" s="30" t="s">
        <v>68</v>
      </c>
      <c r="B3" s="40" t="s">
        <v>69</v>
      </c>
      <c r="C3" s="6"/>
      <c r="D3" s="6"/>
      <c r="E3" s="6"/>
      <c r="F3" s="61" t="s">
        <v>27</v>
      </c>
      <c r="G3" s="61"/>
      <c r="H3" s="61"/>
      <c r="I3" s="61"/>
      <c r="J3" s="61"/>
      <c r="K3" s="61"/>
      <c r="L3" s="6"/>
      <c r="M3" s="22"/>
      <c r="N3" s="54" t="s">
        <v>92</v>
      </c>
      <c r="O3" s="55"/>
      <c r="P3" s="55"/>
      <c r="Q3" s="55"/>
      <c r="R3" s="55"/>
    </row>
    <row r="4" spans="1:18" ht="13.5" customHeight="1" x14ac:dyDescent="0.3">
      <c r="A4" s="43" t="s">
        <v>102</v>
      </c>
      <c r="B4" s="40" t="s">
        <v>71</v>
      </c>
      <c r="C4" s="6" t="s">
        <v>70</v>
      </c>
      <c r="D4" s="6"/>
      <c r="E4" s="6"/>
      <c r="F4" s="62" t="s">
        <v>0</v>
      </c>
      <c r="G4" s="62"/>
      <c r="H4" s="62"/>
      <c r="I4" s="62"/>
      <c r="J4" s="62"/>
      <c r="K4" s="62"/>
      <c r="L4" s="6"/>
      <c r="M4" s="22"/>
      <c r="N4" s="55"/>
      <c r="O4" s="55"/>
      <c r="P4" s="55"/>
      <c r="Q4" s="55"/>
      <c r="R4" s="55"/>
    </row>
    <row r="5" spans="1:18" ht="13.5" customHeight="1" thickBot="1" x14ac:dyDescent="0.35">
      <c r="A5" s="1"/>
      <c r="B5" s="1"/>
      <c r="C5" s="1"/>
      <c r="D5" s="1"/>
      <c r="E5" s="1"/>
      <c r="F5" s="1"/>
      <c r="G5" s="23"/>
      <c r="H5" s="24"/>
      <c r="I5" s="24"/>
      <c r="J5" s="24"/>
      <c r="K5" s="24"/>
      <c r="L5" s="1"/>
      <c r="M5" s="23"/>
      <c r="N5" s="56"/>
      <c r="O5" s="56"/>
      <c r="P5" s="56"/>
      <c r="Q5" s="56"/>
      <c r="R5" s="56"/>
    </row>
    <row r="6" spans="1:18" ht="13.65" customHeight="1" thickBot="1" x14ac:dyDescent="0.35">
      <c r="A6" s="5" t="s">
        <v>1</v>
      </c>
      <c r="B6" s="57" t="s">
        <v>2</v>
      </c>
      <c r="C6" s="2" t="s">
        <v>3</v>
      </c>
      <c r="D6" s="65" t="s">
        <v>4</v>
      </c>
      <c r="E6" s="66"/>
      <c r="F6" s="4" t="s">
        <v>5</v>
      </c>
      <c r="G6" s="25" t="s">
        <v>6</v>
      </c>
      <c r="H6" s="25" t="s">
        <v>7</v>
      </c>
      <c r="I6" s="25" t="s">
        <v>8</v>
      </c>
      <c r="J6" s="25" t="s">
        <v>9</v>
      </c>
      <c r="K6" s="25" t="s">
        <v>10</v>
      </c>
      <c r="L6" s="4" t="s">
        <v>11</v>
      </c>
      <c r="M6" s="59" t="s">
        <v>12</v>
      </c>
      <c r="N6" s="60"/>
      <c r="O6" s="4" t="s">
        <v>13</v>
      </c>
      <c r="P6" s="57" t="s">
        <v>14</v>
      </c>
      <c r="Q6" s="63" t="s">
        <v>15</v>
      </c>
      <c r="R6" s="64"/>
    </row>
    <row r="7" spans="1:18" ht="13.65" customHeight="1" thickBot="1" x14ac:dyDescent="0.35">
      <c r="A7" s="3" t="s">
        <v>16</v>
      </c>
      <c r="B7" s="58"/>
      <c r="C7" s="2" t="s">
        <v>16</v>
      </c>
      <c r="D7" s="4" t="s">
        <v>17</v>
      </c>
      <c r="E7" s="4" t="s">
        <v>18</v>
      </c>
      <c r="F7" s="4" t="s">
        <v>1</v>
      </c>
      <c r="G7" s="25" t="s">
        <v>19</v>
      </c>
      <c r="H7" s="25" t="s">
        <v>20</v>
      </c>
      <c r="I7" s="25" t="s">
        <v>21</v>
      </c>
      <c r="J7" s="25" t="s">
        <v>21</v>
      </c>
      <c r="K7" s="25" t="s">
        <v>21</v>
      </c>
      <c r="L7" s="4" t="s">
        <v>22</v>
      </c>
      <c r="M7" s="25" t="s">
        <v>23</v>
      </c>
      <c r="N7" s="25" t="s">
        <v>24</v>
      </c>
      <c r="O7" s="4" t="s">
        <v>25</v>
      </c>
      <c r="P7" s="58"/>
      <c r="Q7" s="7" t="s">
        <v>17</v>
      </c>
      <c r="R7" s="8" t="s">
        <v>18</v>
      </c>
    </row>
    <row r="8" spans="1:18" ht="12.9" customHeight="1" x14ac:dyDescent="0.3">
      <c r="A8" s="9"/>
      <c r="B8" s="10"/>
      <c r="C8" s="9"/>
      <c r="D8" s="10"/>
      <c r="E8" s="10"/>
      <c r="F8" s="10"/>
      <c r="G8" s="26"/>
      <c r="H8" s="26"/>
      <c r="I8" s="26"/>
      <c r="J8" s="26"/>
      <c r="K8" s="26"/>
      <c r="L8" s="10"/>
      <c r="M8" s="26"/>
      <c r="N8" s="26"/>
      <c r="O8" s="10"/>
      <c r="P8" s="31"/>
      <c r="Q8" s="10"/>
      <c r="R8" s="11"/>
    </row>
    <row r="9" spans="1:18" ht="12.9" customHeight="1" x14ac:dyDescent="0.3">
      <c r="A9" s="12" t="s">
        <v>35</v>
      </c>
      <c r="B9" s="13" t="s">
        <v>36</v>
      </c>
      <c r="C9" s="12"/>
      <c r="D9" s="13"/>
      <c r="E9" s="13"/>
      <c r="F9" s="16"/>
      <c r="G9" s="28"/>
      <c r="H9" s="28"/>
      <c r="I9" s="28"/>
      <c r="J9" s="28"/>
      <c r="K9" s="28"/>
      <c r="L9" s="16"/>
      <c r="M9" s="28"/>
      <c r="N9" s="28"/>
      <c r="O9" s="13" t="s">
        <v>112</v>
      </c>
      <c r="P9" s="32"/>
      <c r="Q9" s="13"/>
      <c r="R9" s="14"/>
    </row>
    <row r="10" spans="1:18" ht="12.9" customHeight="1" x14ac:dyDescent="0.3">
      <c r="A10" s="15"/>
      <c r="B10" s="21"/>
      <c r="C10" s="15"/>
      <c r="D10" s="16"/>
      <c r="E10" s="16"/>
      <c r="F10" s="16"/>
      <c r="G10" s="27"/>
      <c r="H10" s="27"/>
      <c r="I10" s="27"/>
      <c r="J10" s="27"/>
      <c r="K10" s="27"/>
      <c r="L10" s="13"/>
      <c r="M10" s="27"/>
      <c r="N10" s="27"/>
      <c r="O10" s="16"/>
      <c r="P10" s="33"/>
      <c r="Q10" s="16"/>
      <c r="R10" s="17"/>
    </row>
    <row r="11" spans="1:18" ht="25.5" customHeight="1" x14ac:dyDescent="0.3">
      <c r="A11" s="15" t="s">
        <v>67</v>
      </c>
      <c r="B11" s="50" t="s">
        <v>37</v>
      </c>
      <c r="C11" s="36" t="s">
        <v>117</v>
      </c>
      <c r="D11" s="67" t="s">
        <v>121</v>
      </c>
      <c r="E11" s="67" t="s">
        <v>122</v>
      </c>
      <c r="F11" s="50" t="s">
        <v>48</v>
      </c>
      <c r="G11" s="48">
        <v>77.569999999999993</v>
      </c>
      <c r="H11" s="48">
        <v>0.43</v>
      </c>
      <c r="I11" s="28">
        <v>0.26100000000000001</v>
      </c>
      <c r="J11" s="28">
        <v>0.19700000000000001</v>
      </c>
      <c r="K11" s="28">
        <f>I11-J11</f>
        <v>6.4000000000000001E-2</v>
      </c>
      <c r="L11" s="16" t="s">
        <v>81</v>
      </c>
      <c r="M11" s="28">
        <f>G11-H11-K11</f>
        <v>77.075999999999993</v>
      </c>
      <c r="N11" s="28"/>
      <c r="O11" s="16"/>
      <c r="P11" s="47" t="s">
        <v>125</v>
      </c>
      <c r="Q11" s="16"/>
      <c r="R11" s="17"/>
    </row>
    <row r="12" spans="1:18" ht="12.9" customHeight="1" x14ac:dyDescent="0.3">
      <c r="A12" s="15" t="s">
        <v>39</v>
      </c>
      <c r="B12" s="51"/>
      <c r="C12" s="15" t="s">
        <v>108</v>
      </c>
      <c r="D12" s="51"/>
      <c r="E12" s="51"/>
      <c r="F12" s="51"/>
      <c r="G12" s="49"/>
      <c r="H12" s="49"/>
      <c r="I12" s="28">
        <v>3.2000000000000001E-2</v>
      </c>
      <c r="J12" s="28">
        <v>0</v>
      </c>
      <c r="K12" s="28">
        <f>I12-J12</f>
        <v>3.2000000000000001E-2</v>
      </c>
      <c r="L12" s="16"/>
      <c r="M12" s="28"/>
      <c r="N12" s="28"/>
      <c r="O12" s="16"/>
      <c r="P12" s="46"/>
      <c r="Q12" s="16"/>
      <c r="R12" s="17"/>
    </row>
    <row r="13" spans="1:18" ht="12.9" customHeight="1" x14ac:dyDescent="0.3">
      <c r="A13" s="15"/>
      <c r="B13" s="13"/>
      <c r="C13" s="15"/>
      <c r="D13" s="13"/>
      <c r="E13" s="13"/>
      <c r="F13" s="13"/>
      <c r="G13" s="27"/>
      <c r="H13" s="28"/>
      <c r="I13" s="28"/>
      <c r="J13" s="28"/>
      <c r="K13" s="28"/>
      <c r="L13" s="16"/>
      <c r="M13" s="28"/>
      <c r="N13" s="28"/>
      <c r="O13" s="16"/>
      <c r="P13" s="33"/>
      <c r="Q13" s="16"/>
      <c r="R13" s="17"/>
    </row>
    <row r="14" spans="1:18" ht="12.9" customHeight="1" x14ac:dyDescent="0.3">
      <c r="A14" s="15" t="s">
        <v>38</v>
      </c>
      <c r="B14" s="41"/>
      <c r="C14" s="15"/>
      <c r="D14" s="13"/>
      <c r="E14" s="13"/>
      <c r="F14" s="13" t="s">
        <v>48</v>
      </c>
      <c r="G14" s="27"/>
      <c r="H14" s="28"/>
      <c r="I14" s="28">
        <v>2.9000000000000001E-2</v>
      </c>
      <c r="J14" s="28">
        <v>0</v>
      </c>
      <c r="K14" s="28">
        <f>I14-J14</f>
        <v>2.9000000000000001E-2</v>
      </c>
      <c r="L14" s="16"/>
      <c r="M14" s="28"/>
      <c r="N14" s="28"/>
      <c r="O14" s="16"/>
      <c r="P14" s="33" t="s">
        <v>90</v>
      </c>
      <c r="Q14" s="16"/>
      <c r="R14" s="17"/>
    </row>
    <row r="15" spans="1:18" ht="12.9" customHeight="1" x14ac:dyDescent="0.3">
      <c r="A15" s="15"/>
      <c r="B15" s="16"/>
      <c r="C15" s="15"/>
      <c r="D15" s="16"/>
      <c r="E15" s="16"/>
      <c r="F15" s="16"/>
      <c r="G15" s="28"/>
      <c r="H15" s="28"/>
      <c r="I15" s="28"/>
      <c r="J15" s="28"/>
      <c r="K15" s="28"/>
      <c r="L15" s="16"/>
      <c r="M15" s="28"/>
      <c r="N15" s="28"/>
      <c r="O15" s="16"/>
      <c r="P15" s="33"/>
      <c r="Q15" s="16"/>
      <c r="R15" s="17"/>
    </row>
    <row r="16" spans="1:18" ht="12.9" customHeight="1" x14ac:dyDescent="0.3">
      <c r="A16" s="15" t="s">
        <v>40</v>
      </c>
      <c r="B16" s="16" t="s">
        <v>36</v>
      </c>
      <c r="C16" s="15"/>
      <c r="D16" s="16"/>
      <c r="E16" s="16"/>
      <c r="F16" s="16"/>
      <c r="G16" s="28"/>
      <c r="H16" s="28"/>
      <c r="I16" s="28"/>
      <c r="J16" s="28"/>
      <c r="K16" s="28"/>
      <c r="L16" s="16"/>
      <c r="M16" s="28"/>
      <c r="N16" s="28"/>
      <c r="O16" s="16"/>
      <c r="P16" s="33"/>
      <c r="Q16" s="16"/>
      <c r="R16" s="17"/>
    </row>
    <row r="17" spans="1:18" ht="12.9" customHeight="1" x14ac:dyDescent="0.3">
      <c r="A17" s="15"/>
      <c r="B17" s="16"/>
      <c r="C17" s="15"/>
      <c r="D17" s="16"/>
      <c r="E17" s="16"/>
      <c r="F17" s="16"/>
      <c r="G17" s="28"/>
      <c r="H17" s="28"/>
      <c r="I17" s="28"/>
      <c r="J17" s="28"/>
      <c r="K17" s="28"/>
      <c r="L17" s="16"/>
      <c r="M17" s="28"/>
      <c r="N17" s="28"/>
      <c r="O17" s="16"/>
      <c r="P17" s="33"/>
      <c r="Q17" s="16"/>
      <c r="R17" s="17"/>
    </row>
    <row r="18" spans="1:18" ht="12.9" customHeight="1" x14ac:dyDescent="0.3">
      <c r="A18" s="68" t="s">
        <v>41</v>
      </c>
      <c r="B18" s="50" t="s">
        <v>91</v>
      </c>
      <c r="C18" s="50" t="s">
        <v>108</v>
      </c>
      <c r="D18" s="16" t="s">
        <v>116</v>
      </c>
      <c r="E18" s="16">
        <v>2570</v>
      </c>
      <c r="F18" s="50" t="s">
        <v>47</v>
      </c>
      <c r="G18" s="48">
        <v>0.46</v>
      </c>
      <c r="H18" s="48" t="s">
        <v>115</v>
      </c>
      <c r="I18" s="48">
        <v>4.7E-2</v>
      </c>
      <c r="J18" s="48">
        <v>3.9E-2</v>
      </c>
      <c r="K18" s="48">
        <f>I18-J18</f>
        <v>8.0000000000000002E-3</v>
      </c>
      <c r="L18" s="16"/>
      <c r="M18" s="28"/>
      <c r="N18" s="48">
        <v>0.378</v>
      </c>
      <c r="O18" s="16"/>
      <c r="P18" s="33"/>
      <c r="Q18" s="16"/>
      <c r="R18" s="17"/>
    </row>
    <row r="19" spans="1:18" ht="12.9" customHeight="1" x14ac:dyDescent="0.3">
      <c r="A19" s="69"/>
      <c r="B19" s="51"/>
      <c r="C19" s="51"/>
      <c r="D19" s="13" t="s">
        <v>82</v>
      </c>
      <c r="E19" s="13">
        <v>7460</v>
      </c>
      <c r="F19" s="51"/>
      <c r="G19" s="49"/>
      <c r="H19" s="49"/>
      <c r="I19" s="49"/>
      <c r="J19" s="49"/>
      <c r="K19" s="49"/>
      <c r="L19" s="16"/>
      <c r="M19" s="28"/>
      <c r="N19" s="49"/>
      <c r="O19" s="16"/>
      <c r="P19" s="33"/>
      <c r="Q19" s="16"/>
      <c r="R19" s="17"/>
    </row>
    <row r="20" spans="1:18" ht="12.9" customHeight="1" x14ac:dyDescent="0.3">
      <c r="A20" s="15"/>
      <c r="B20" s="13"/>
      <c r="C20" s="15"/>
      <c r="D20" s="13"/>
      <c r="E20" s="13"/>
      <c r="F20" s="13"/>
      <c r="G20" s="27"/>
      <c r="H20" s="28"/>
      <c r="I20" s="28"/>
      <c r="J20" s="28"/>
      <c r="K20" s="28"/>
      <c r="L20" s="16"/>
      <c r="M20" s="28"/>
      <c r="N20" s="28"/>
      <c r="O20" s="16"/>
      <c r="P20" s="33"/>
      <c r="Q20" s="16"/>
      <c r="R20" s="17"/>
    </row>
    <row r="21" spans="1:18" ht="12.9" customHeight="1" x14ac:dyDescent="0.3">
      <c r="A21" s="15" t="s">
        <v>42</v>
      </c>
      <c r="B21" s="13"/>
      <c r="C21" s="15" t="s">
        <v>108</v>
      </c>
      <c r="D21" s="13"/>
      <c r="E21" s="13"/>
      <c r="F21" s="13" t="s">
        <v>47</v>
      </c>
      <c r="G21" s="27"/>
      <c r="H21" s="28"/>
      <c r="I21" s="28">
        <v>2.3E-2</v>
      </c>
      <c r="J21" s="28">
        <v>0</v>
      </c>
      <c r="K21" s="28">
        <f>I21-J21</f>
        <v>2.3E-2</v>
      </c>
      <c r="L21" s="16"/>
      <c r="M21" s="28"/>
      <c r="N21" s="28"/>
      <c r="O21" s="16"/>
      <c r="P21" s="33" t="s">
        <v>93</v>
      </c>
      <c r="Q21" s="16"/>
      <c r="R21" s="17"/>
    </row>
    <row r="22" spans="1:18" ht="12.9" customHeight="1" x14ac:dyDescent="0.3">
      <c r="A22" s="15"/>
      <c r="B22" s="16"/>
      <c r="C22" s="15"/>
      <c r="D22" s="16"/>
      <c r="E22" s="16"/>
      <c r="F22" s="16"/>
      <c r="G22" s="28"/>
      <c r="H22" s="28"/>
      <c r="I22" s="28"/>
      <c r="J22" s="28"/>
      <c r="K22" s="28"/>
      <c r="L22" s="16"/>
      <c r="M22" s="28"/>
      <c r="N22" s="28"/>
      <c r="O22" s="16"/>
      <c r="P22" s="33"/>
      <c r="Q22" s="16"/>
      <c r="R22" s="17"/>
    </row>
    <row r="23" spans="1:18" ht="12.9" customHeight="1" x14ac:dyDescent="0.3">
      <c r="A23" s="15" t="s">
        <v>43</v>
      </c>
      <c r="B23" s="50" t="s">
        <v>94</v>
      </c>
      <c r="C23" s="15" t="s">
        <v>108</v>
      </c>
      <c r="D23" s="50" t="s">
        <v>83</v>
      </c>
      <c r="E23" s="50">
        <v>1567</v>
      </c>
      <c r="F23" s="50" t="s">
        <v>46</v>
      </c>
      <c r="G23" s="48">
        <v>2.2400000000000002</v>
      </c>
      <c r="H23" s="48" t="s">
        <v>80</v>
      </c>
      <c r="I23" s="28">
        <v>0.21099999999999999</v>
      </c>
      <c r="J23" s="28">
        <v>0.16</v>
      </c>
      <c r="K23" s="28">
        <f>I23-J23</f>
        <v>5.099999999999999E-2</v>
      </c>
      <c r="L23" s="16"/>
      <c r="M23" s="28">
        <v>1.976</v>
      </c>
      <c r="N23" s="28"/>
      <c r="O23" s="16"/>
      <c r="P23" s="33"/>
      <c r="Q23" s="16"/>
      <c r="R23" s="17"/>
    </row>
    <row r="24" spans="1:18" ht="12.9" customHeight="1" x14ac:dyDescent="0.3">
      <c r="A24" s="15" t="s">
        <v>45</v>
      </c>
      <c r="B24" s="51"/>
      <c r="C24" s="15" t="s">
        <v>108</v>
      </c>
      <c r="D24" s="51"/>
      <c r="E24" s="51"/>
      <c r="F24" s="51"/>
      <c r="G24" s="49"/>
      <c r="H24" s="49"/>
      <c r="I24" s="28">
        <v>2.5000000000000001E-2</v>
      </c>
      <c r="J24" s="28">
        <v>0</v>
      </c>
      <c r="K24" s="28">
        <f>I24-J24</f>
        <v>2.5000000000000001E-2</v>
      </c>
      <c r="L24" s="16"/>
      <c r="M24" s="28"/>
      <c r="N24" s="28"/>
      <c r="O24" s="16"/>
      <c r="P24" s="33"/>
      <c r="Q24" s="16"/>
      <c r="R24" s="17"/>
    </row>
    <row r="25" spans="1:18" ht="12.9" customHeight="1" x14ac:dyDescent="0.3">
      <c r="A25" s="15"/>
      <c r="B25" s="16"/>
      <c r="C25" s="15"/>
      <c r="D25" s="16"/>
      <c r="E25" s="16"/>
      <c r="F25" s="16"/>
      <c r="G25" s="28"/>
      <c r="H25" s="28"/>
      <c r="I25" s="28"/>
      <c r="J25" s="28"/>
      <c r="K25" s="28"/>
      <c r="L25" s="16"/>
      <c r="M25" s="28"/>
      <c r="N25" s="28"/>
      <c r="O25" s="16"/>
      <c r="P25" s="33"/>
      <c r="Q25" s="16"/>
      <c r="R25" s="17"/>
    </row>
    <row r="26" spans="1:18" ht="12.9" customHeight="1" x14ac:dyDescent="0.3">
      <c r="A26" s="15" t="s">
        <v>44</v>
      </c>
      <c r="B26" s="16"/>
      <c r="C26" s="15" t="s">
        <v>108</v>
      </c>
      <c r="D26" s="16"/>
      <c r="E26" s="16"/>
      <c r="F26" s="16" t="s">
        <v>46</v>
      </c>
      <c r="G26" s="28"/>
      <c r="H26" s="28"/>
      <c r="I26" s="28">
        <v>2.9000000000000001E-2</v>
      </c>
      <c r="J26" s="28">
        <v>0</v>
      </c>
      <c r="K26" s="28">
        <f>I26-J26</f>
        <v>2.9000000000000001E-2</v>
      </c>
      <c r="L26" s="16"/>
      <c r="M26" s="28"/>
      <c r="N26" s="28"/>
      <c r="O26" s="16"/>
      <c r="P26" s="33" t="s">
        <v>90</v>
      </c>
      <c r="Q26" s="16"/>
      <c r="R26" s="17"/>
    </row>
    <row r="27" spans="1:18" ht="12.9" customHeight="1" x14ac:dyDescent="0.3">
      <c r="A27" s="15"/>
      <c r="B27" s="16"/>
      <c r="C27" s="15"/>
      <c r="D27" s="16"/>
      <c r="E27" s="16"/>
      <c r="F27" s="16"/>
      <c r="G27" s="28"/>
      <c r="H27" s="28"/>
      <c r="I27" s="28"/>
      <c r="J27" s="28"/>
      <c r="K27" s="28"/>
      <c r="L27" s="16"/>
      <c r="M27" s="28"/>
      <c r="N27" s="28"/>
      <c r="O27" s="16"/>
      <c r="P27" s="33"/>
      <c r="Q27" s="16"/>
      <c r="R27" s="17"/>
    </row>
    <row r="28" spans="1:18" ht="12.9" customHeight="1" x14ac:dyDescent="0.3">
      <c r="A28" s="15" t="s">
        <v>49</v>
      </c>
      <c r="B28" s="50" t="s">
        <v>95</v>
      </c>
      <c r="C28" s="15" t="s">
        <v>108</v>
      </c>
      <c r="D28" s="16" t="s">
        <v>84</v>
      </c>
      <c r="E28" s="16">
        <v>644</v>
      </c>
      <c r="F28" s="13" t="s">
        <v>96</v>
      </c>
      <c r="G28" s="27">
        <v>0.52700000000000002</v>
      </c>
      <c r="H28" s="27" t="s">
        <v>74</v>
      </c>
      <c r="I28" s="27">
        <v>4.9000000000000002E-2</v>
      </c>
      <c r="J28" s="27">
        <v>4.1000000000000002E-2</v>
      </c>
      <c r="K28" s="27">
        <f>I28-J28</f>
        <v>8.0000000000000002E-3</v>
      </c>
      <c r="L28" s="13"/>
      <c r="M28" s="27"/>
      <c r="N28" s="27">
        <v>0.434</v>
      </c>
      <c r="O28" s="16"/>
      <c r="P28" s="33" t="s">
        <v>113</v>
      </c>
      <c r="Q28" s="16"/>
      <c r="R28" s="17"/>
    </row>
    <row r="29" spans="1:18" ht="12.9" customHeight="1" x14ac:dyDescent="0.3">
      <c r="A29" s="36"/>
      <c r="B29" s="52"/>
      <c r="C29" s="15"/>
      <c r="D29" s="16" t="s">
        <v>85</v>
      </c>
      <c r="E29" s="16">
        <v>288</v>
      </c>
      <c r="F29" s="16" t="s">
        <v>75</v>
      </c>
      <c r="G29" s="28">
        <v>6.9000000000000006E-2</v>
      </c>
      <c r="H29" s="28" t="s">
        <v>78</v>
      </c>
      <c r="I29" s="28">
        <v>0</v>
      </c>
      <c r="J29" s="28">
        <v>0</v>
      </c>
      <c r="K29" s="28">
        <v>0</v>
      </c>
      <c r="L29" s="16"/>
      <c r="M29" s="28"/>
      <c r="N29" s="28">
        <v>5.8999999999999997E-2</v>
      </c>
      <c r="O29" s="16"/>
      <c r="P29" s="33"/>
      <c r="Q29" s="16"/>
      <c r="R29" s="17"/>
    </row>
    <row r="30" spans="1:18" ht="12.9" customHeight="1" x14ac:dyDescent="0.3">
      <c r="A30" s="36"/>
      <c r="B30" s="52"/>
      <c r="C30" s="15"/>
      <c r="D30" s="16" t="s">
        <v>84</v>
      </c>
      <c r="E30" s="16">
        <v>646</v>
      </c>
      <c r="F30" s="16" t="s">
        <v>76</v>
      </c>
      <c r="G30" s="28">
        <v>0.46200000000000002</v>
      </c>
      <c r="H30" s="28" t="s">
        <v>110</v>
      </c>
      <c r="I30" s="28">
        <v>0</v>
      </c>
      <c r="J30" s="28">
        <v>0</v>
      </c>
      <c r="K30" s="28">
        <v>0</v>
      </c>
      <c r="L30" s="16"/>
      <c r="M30" s="28"/>
      <c r="N30" s="28">
        <v>0.46200000000000002</v>
      </c>
      <c r="O30" s="16"/>
      <c r="P30" s="33"/>
      <c r="Q30" s="16"/>
      <c r="R30" s="17"/>
    </row>
    <row r="31" spans="1:18" ht="12.9" customHeight="1" thickBot="1" x14ac:dyDescent="0.35">
      <c r="A31" s="36"/>
      <c r="B31" s="51"/>
      <c r="C31" s="15"/>
      <c r="D31" s="16" t="s">
        <v>89</v>
      </c>
      <c r="E31" s="16">
        <v>795</v>
      </c>
      <c r="F31" s="16" t="s">
        <v>77</v>
      </c>
      <c r="G31" s="29">
        <v>0.06</v>
      </c>
      <c r="H31" s="29" t="s">
        <v>110</v>
      </c>
      <c r="I31" s="29">
        <v>0</v>
      </c>
      <c r="J31" s="29">
        <v>0</v>
      </c>
      <c r="K31" s="29">
        <v>0</v>
      </c>
      <c r="L31" s="19"/>
      <c r="M31" s="29"/>
      <c r="N31" s="29">
        <v>0.06</v>
      </c>
      <c r="O31" s="16"/>
      <c r="P31" s="33"/>
      <c r="Q31" s="16"/>
      <c r="R31" s="17"/>
    </row>
    <row r="32" spans="1:18" ht="12.9" customHeight="1" x14ac:dyDescent="0.3">
      <c r="A32" s="15"/>
      <c r="B32" s="16" t="s">
        <v>7</v>
      </c>
      <c r="C32" s="15"/>
      <c r="D32" s="16"/>
      <c r="E32" s="16"/>
      <c r="F32" s="16"/>
      <c r="G32" s="27">
        <f t="shared" ref="G32:K32" si="0">SUM(G28:G31)</f>
        <v>1.1180000000000001</v>
      </c>
      <c r="H32" s="27">
        <v>9.5000000000000001E-2</v>
      </c>
      <c r="I32" s="27">
        <f t="shared" si="0"/>
        <v>4.9000000000000002E-2</v>
      </c>
      <c r="J32" s="27">
        <f t="shared" si="0"/>
        <v>4.1000000000000002E-2</v>
      </c>
      <c r="K32" s="27">
        <f t="shared" si="0"/>
        <v>8.0000000000000002E-3</v>
      </c>
      <c r="L32" s="27"/>
      <c r="M32" s="27"/>
      <c r="N32" s="27">
        <f>SUM(N28:N31)</f>
        <v>1.0150000000000001</v>
      </c>
      <c r="O32" s="16"/>
      <c r="P32" s="33"/>
      <c r="Q32" s="16"/>
      <c r="R32" s="17"/>
    </row>
    <row r="33" spans="1:18" ht="12.9" customHeight="1" x14ac:dyDescent="0.3">
      <c r="A33" s="15"/>
      <c r="B33" s="16"/>
      <c r="C33" s="15"/>
      <c r="D33" s="16"/>
      <c r="E33" s="16"/>
      <c r="F33" s="16"/>
      <c r="G33" s="28"/>
      <c r="H33" s="28"/>
      <c r="I33" s="28"/>
      <c r="J33" s="28"/>
      <c r="K33" s="28"/>
      <c r="L33" s="16"/>
      <c r="M33" s="28"/>
      <c r="N33" s="28"/>
      <c r="O33" s="16"/>
      <c r="P33" s="33"/>
      <c r="Q33" s="16"/>
      <c r="R33" s="17"/>
    </row>
    <row r="34" spans="1:18" ht="12.9" customHeight="1" x14ac:dyDescent="0.3">
      <c r="A34" s="36" t="s">
        <v>50</v>
      </c>
      <c r="B34" s="16"/>
      <c r="C34" s="15" t="s">
        <v>108</v>
      </c>
      <c r="D34" s="16"/>
      <c r="E34" s="16"/>
      <c r="F34" s="16" t="s">
        <v>96</v>
      </c>
      <c r="G34" s="28"/>
      <c r="H34" s="28"/>
      <c r="I34" s="28">
        <v>8.9999999999999993E-3</v>
      </c>
      <c r="J34" s="28">
        <v>0</v>
      </c>
      <c r="K34" s="28">
        <v>8.9999999999999993E-3</v>
      </c>
      <c r="L34" s="16"/>
      <c r="M34" s="28"/>
      <c r="N34" s="28"/>
      <c r="O34" s="16"/>
      <c r="P34" s="33" t="s">
        <v>90</v>
      </c>
      <c r="Q34" s="16"/>
      <c r="R34" s="17"/>
    </row>
    <row r="35" spans="1:18" ht="12.9" customHeight="1" x14ac:dyDescent="0.3">
      <c r="A35" s="35"/>
      <c r="B35" s="16"/>
      <c r="C35" s="15"/>
      <c r="D35" s="16"/>
      <c r="E35" s="16"/>
      <c r="F35" s="16"/>
      <c r="G35" s="28"/>
      <c r="H35" s="28"/>
      <c r="I35" s="28"/>
      <c r="J35" s="28"/>
      <c r="K35" s="28"/>
      <c r="L35" s="16"/>
      <c r="M35" s="28"/>
      <c r="N35" s="28"/>
      <c r="O35" s="16"/>
      <c r="P35" s="33"/>
      <c r="Q35" s="16"/>
      <c r="R35" s="17"/>
    </row>
    <row r="36" spans="1:18" ht="12.9" customHeight="1" x14ac:dyDescent="0.3">
      <c r="A36" s="15" t="s">
        <v>114</v>
      </c>
      <c r="B36" s="16" t="s">
        <v>36</v>
      </c>
      <c r="C36" s="15"/>
      <c r="D36" s="16"/>
      <c r="E36" s="16"/>
      <c r="F36" s="16"/>
      <c r="G36" s="28"/>
      <c r="H36" s="28"/>
      <c r="I36" s="28"/>
      <c r="J36" s="28"/>
      <c r="K36" s="28"/>
      <c r="L36" s="16"/>
      <c r="M36" s="28"/>
      <c r="N36" s="28"/>
      <c r="O36" s="16"/>
      <c r="P36" s="33"/>
      <c r="Q36" s="16"/>
      <c r="R36" s="17"/>
    </row>
    <row r="37" spans="1:18" ht="12.9" customHeight="1" x14ac:dyDescent="0.3">
      <c r="A37" s="15"/>
      <c r="B37" s="16"/>
      <c r="C37" s="15"/>
      <c r="D37" s="16"/>
      <c r="E37" s="16"/>
      <c r="F37" s="16"/>
      <c r="G37" s="28"/>
      <c r="H37" s="28"/>
      <c r="I37" s="28"/>
      <c r="J37" s="28"/>
      <c r="K37" s="28"/>
      <c r="L37" s="16"/>
      <c r="M37" s="28"/>
      <c r="N37" s="28"/>
      <c r="O37" s="16"/>
      <c r="P37" s="33"/>
      <c r="Q37" s="16"/>
      <c r="R37" s="17"/>
    </row>
    <row r="38" spans="1:18" ht="12.9" customHeight="1" x14ac:dyDescent="0.3">
      <c r="A38" s="15"/>
      <c r="B38" s="16"/>
      <c r="C38" s="15"/>
      <c r="D38" s="16"/>
      <c r="E38" s="16"/>
      <c r="F38" s="13"/>
      <c r="G38" s="27"/>
      <c r="H38" s="27"/>
      <c r="I38" s="27"/>
      <c r="J38" s="27"/>
      <c r="K38" s="27"/>
      <c r="L38" s="13"/>
      <c r="M38" s="27"/>
      <c r="N38" s="27"/>
      <c r="O38" s="16"/>
      <c r="P38" s="33"/>
      <c r="Q38" s="16"/>
      <c r="R38" s="17"/>
    </row>
    <row r="39" spans="1:18" ht="12.9" customHeight="1" x14ac:dyDescent="0.3">
      <c r="A39" s="15"/>
      <c r="B39" s="16"/>
      <c r="C39" s="15"/>
      <c r="D39" s="16"/>
      <c r="E39" s="16"/>
      <c r="F39" s="13"/>
      <c r="G39" s="27"/>
      <c r="H39" s="27"/>
      <c r="I39" s="27"/>
      <c r="J39" s="27"/>
      <c r="K39" s="27"/>
      <c r="L39" s="13"/>
      <c r="M39" s="27"/>
      <c r="N39" s="27"/>
      <c r="O39" s="16"/>
      <c r="P39" s="33"/>
      <c r="Q39" s="16"/>
      <c r="R39" s="17"/>
    </row>
    <row r="40" spans="1:18" ht="12.9" customHeight="1" x14ac:dyDescent="0.3">
      <c r="A40" s="15"/>
      <c r="B40" s="16"/>
      <c r="C40" s="15"/>
      <c r="D40" s="16"/>
      <c r="E40" s="16"/>
      <c r="F40" s="13"/>
      <c r="G40" s="27"/>
      <c r="H40" s="27"/>
      <c r="I40" s="27"/>
      <c r="J40" s="27"/>
      <c r="K40" s="27"/>
      <c r="L40" s="13"/>
      <c r="M40" s="27"/>
      <c r="N40" s="27"/>
      <c r="O40" s="16"/>
      <c r="P40" s="33"/>
      <c r="Q40" s="16"/>
      <c r="R40" s="17"/>
    </row>
    <row r="41" spans="1:18" ht="12.9" customHeight="1" x14ac:dyDescent="0.3">
      <c r="A41" s="15"/>
      <c r="B41" s="21"/>
      <c r="C41" s="15"/>
      <c r="D41" s="16"/>
      <c r="E41" s="16"/>
      <c r="F41" s="13"/>
      <c r="G41" s="27"/>
      <c r="H41" s="27"/>
      <c r="I41" s="27"/>
      <c r="J41" s="27"/>
      <c r="K41" s="27"/>
      <c r="L41" s="13"/>
      <c r="M41" s="27"/>
      <c r="N41" s="27"/>
      <c r="O41" s="16"/>
      <c r="P41" s="33"/>
      <c r="Q41" s="16"/>
      <c r="R41" s="17"/>
    </row>
    <row r="42" spans="1:18" ht="12.9" customHeight="1" x14ac:dyDescent="0.3">
      <c r="A42" s="15" t="s">
        <v>51</v>
      </c>
      <c r="B42" s="50" t="s">
        <v>52</v>
      </c>
      <c r="C42" s="15" t="s">
        <v>118</v>
      </c>
      <c r="D42" s="50" t="s">
        <v>86</v>
      </c>
      <c r="E42" s="50">
        <v>2805</v>
      </c>
      <c r="F42" s="16" t="s">
        <v>53</v>
      </c>
      <c r="G42" s="28">
        <v>38.450000000000003</v>
      </c>
      <c r="H42" s="28" t="s">
        <v>72</v>
      </c>
      <c r="I42" s="28">
        <v>0.29099999999999998</v>
      </c>
      <c r="J42" s="28">
        <v>0.221</v>
      </c>
      <c r="K42" s="28">
        <f>I42-J42</f>
        <v>6.9999999999999979E-2</v>
      </c>
      <c r="L42" s="16"/>
      <c r="M42" s="28"/>
      <c r="N42" s="28">
        <v>37.095999999999997</v>
      </c>
      <c r="O42" s="16"/>
      <c r="P42" s="33"/>
      <c r="Q42" s="16"/>
      <c r="R42" s="17"/>
    </row>
    <row r="43" spans="1:18" ht="12.9" customHeight="1" thickBot="1" x14ac:dyDescent="0.35">
      <c r="A43" s="15"/>
      <c r="B43" s="51"/>
      <c r="C43" s="15"/>
      <c r="D43" s="51"/>
      <c r="E43" s="51"/>
      <c r="F43" s="16" t="s">
        <v>73</v>
      </c>
      <c r="G43" s="29">
        <v>20</v>
      </c>
      <c r="H43" s="29" t="s">
        <v>79</v>
      </c>
      <c r="I43" s="29">
        <v>0</v>
      </c>
      <c r="J43" s="29">
        <v>0</v>
      </c>
      <c r="K43" s="29">
        <v>0</v>
      </c>
      <c r="L43" s="19"/>
      <c r="M43" s="29"/>
      <c r="N43" s="29">
        <v>19.692</v>
      </c>
      <c r="O43" s="16"/>
      <c r="P43" s="33"/>
      <c r="Q43" s="16"/>
      <c r="R43" s="17"/>
    </row>
    <row r="44" spans="1:18" ht="12.9" customHeight="1" x14ac:dyDescent="0.3">
      <c r="A44" s="15"/>
      <c r="B44" s="16" t="s">
        <v>7</v>
      </c>
      <c r="C44" s="15"/>
      <c r="D44" s="16"/>
      <c r="E44" s="16"/>
      <c r="F44" s="16"/>
      <c r="G44" s="27">
        <f>G42+G43</f>
        <v>58.45</v>
      </c>
      <c r="H44" s="27">
        <v>1.5920000000000001</v>
      </c>
      <c r="I44" s="27">
        <f t="shared" ref="I44:N44" si="1">I42+I43</f>
        <v>0.29099999999999998</v>
      </c>
      <c r="J44" s="27">
        <f t="shared" si="1"/>
        <v>0.221</v>
      </c>
      <c r="K44" s="27">
        <f t="shared" si="1"/>
        <v>6.9999999999999979E-2</v>
      </c>
      <c r="L44" s="27"/>
      <c r="M44" s="27"/>
      <c r="N44" s="27">
        <f t="shared" si="1"/>
        <v>56.787999999999997</v>
      </c>
      <c r="O44" s="16"/>
      <c r="P44" s="33"/>
      <c r="Q44" s="16"/>
      <c r="R44" s="17"/>
    </row>
    <row r="45" spans="1:18" ht="12.9" customHeight="1" x14ac:dyDescent="0.3">
      <c r="A45" s="15"/>
      <c r="B45" s="16"/>
      <c r="C45" s="15"/>
      <c r="D45" s="16"/>
      <c r="E45" s="16"/>
      <c r="F45" s="16"/>
      <c r="G45" s="28"/>
      <c r="H45" s="28"/>
      <c r="I45" s="28"/>
      <c r="J45" s="28"/>
      <c r="K45" s="28"/>
      <c r="L45" s="16"/>
      <c r="M45" s="28"/>
      <c r="N45" s="28"/>
      <c r="O45" s="16"/>
      <c r="P45" s="33"/>
      <c r="Q45" s="16"/>
      <c r="R45" s="17"/>
    </row>
    <row r="46" spans="1:18" ht="12.9" customHeight="1" x14ac:dyDescent="0.3">
      <c r="A46" s="15" t="s">
        <v>54</v>
      </c>
      <c r="B46" s="16" t="s">
        <v>36</v>
      </c>
      <c r="C46" s="15"/>
      <c r="D46" s="16"/>
      <c r="E46" s="16"/>
      <c r="F46" s="16"/>
      <c r="G46" s="28"/>
      <c r="H46" s="28"/>
      <c r="I46" s="28"/>
      <c r="J46" s="28"/>
      <c r="K46" s="28"/>
      <c r="L46" s="16"/>
      <c r="M46" s="28"/>
      <c r="N46" s="28"/>
      <c r="O46" s="16"/>
      <c r="P46" s="33"/>
      <c r="Q46" s="16"/>
      <c r="R46" s="17"/>
    </row>
    <row r="47" spans="1:18" ht="12.9" customHeight="1" x14ac:dyDescent="0.3">
      <c r="A47" s="15"/>
      <c r="B47" s="16"/>
      <c r="C47" s="15"/>
      <c r="D47" s="16"/>
      <c r="E47" s="16"/>
      <c r="F47" s="16"/>
      <c r="G47" s="28"/>
      <c r="H47" s="28"/>
      <c r="I47" s="28"/>
      <c r="J47" s="28"/>
      <c r="K47" s="28"/>
      <c r="L47" s="16"/>
      <c r="M47" s="28"/>
      <c r="N47" s="28"/>
      <c r="O47" s="16"/>
      <c r="P47" s="33"/>
      <c r="Q47" s="16"/>
      <c r="R47" s="17"/>
    </row>
    <row r="48" spans="1:18" ht="12.9" customHeight="1" x14ac:dyDescent="0.3">
      <c r="A48" s="15" t="s">
        <v>57</v>
      </c>
      <c r="B48" s="16" t="s">
        <v>55</v>
      </c>
      <c r="C48" s="15" t="s">
        <v>118</v>
      </c>
      <c r="D48" s="16" t="s">
        <v>87</v>
      </c>
      <c r="E48" s="16">
        <v>11641</v>
      </c>
      <c r="F48" s="16" t="s">
        <v>56</v>
      </c>
      <c r="G48" s="28">
        <v>2.5</v>
      </c>
      <c r="H48" s="28">
        <v>0.36</v>
      </c>
      <c r="I48" s="28">
        <v>0.14899999999999999</v>
      </c>
      <c r="J48" s="28">
        <v>0.114</v>
      </c>
      <c r="K48" s="28">
        <f t="shared" ref="K48" si="2">I48-J48</f>
        <v>3.4999999999999989E-2</v>
      </c>
      <c r="L48" s="16"/>
      <c r="M48" s="28">
        <f>G48-H48-K48</f>
        <v>2.105</v>
      </c>
      <c r="N48" s="28"/>
      <c r="O48" s="16"/>
      <c r="P48" s="33"/>
      <c r="Q48" s="16"/>
      <c r="R48" s="17"/>
    </row>
    <row r="49" spans="1:18" ht="12.9" customHeight="1" x14ac:dyDescent="0.3">
      <c r="A49" s="15"/>
      <c r="B49" s="42"/>
      <c r="C49" s="15"/>
      <c r="D49" s="16"/>
      <c r="E49" s="16"/>
      <c r="F49" s="16"/>
      <c r="G49" s="28"/>
      <c r="H49" s="28"/>
      <c r="I49" s="28"/>
      <c r="J49" s="28"/>
      <c r="K49" s="28"/>
      <c r="L49" s="16"/>
      <c r="M49" s="28"/>
      <c r="N49" s="28"/>
      <c r="O49" s="16"/>
      <c r="P49" s="33"/>
      <c r="Q49" s="16"/>
      <c r="R49" s="17"/>
    </row>
    <row r="50" spans="1:18" ht="12.9" customHeight="1" x14ac:dyDescent="0.3">
      <c r="A50" s="15" t="s">
        <v>58</v>
      </c>
      <c r="B50" s="41"/>
      <c r="C50" s="15" t="s">
        <v>118</v>
      </c>
      <c r="D50" s="16"/>
      <c r="E50" s="16"/>
      <c r="F50" s="16" t="s">
        <v>56</v>
      </c>
      <c r="G50" s="28"/>
      <c r="H50" s="28"/>
      <c r="I50" s="28">
        <v>2.5000000000000001E-2</v>
      </c>
      <c r="J50" s="28">
        <v>0</v>
      </c>
      <c r="K50" s="28">
        <f>I50-J50</f>
        <v>2.5000000000000001E-2</v>
      </c>
      <c r="L50" s="16"/>
      <c r="M50" s="28"/>
      <c r="N50" s="28"/>
      <c r="O50" s="16"/>
      <c r="P50" s="33" t="s">
        <v>90</v>
      </c>
      <c r="Q50" s="16"/>
      <c r="R50" s="17"/>
    </row>
    <row r="51" spans="1:18" ht="12.9" customHeight="1" x14ac:dyDescent="0.3">
      <c r="A51" s="15"/>
      <c r="B51" s="16"/>
      <c r="C51" s="15"/>
      <c r="D51" s="16"/>
      <c r="E51" s="16"/>
      <c r="F51" s="16"/>
      <c r="G51" s="28"/>
      <c r="H51" s="28"/>
      <c r="I51" s="28"/>
      <c r="J51" s="28"/>
      <c r="K51" s="28"/>
      <c r="L51" s="16"/>
      <c r="M51" s="28"/>
      <c r="N51" s="28"/>
      <c r="O51" s="16"/>
      <c r="P51" s="33"/>
      <c r="Q51" s="16"/>
      <c r="R51" s="17"/>
    </row>
    <row r="52" spans="1:18" ht="26.4" x14ac:dyDescent="0.3">
      <c r="A52" s="15" t="s">
        <v>59</v>
      </c>
      <c r="B52" s="50" t="s">
        <v>60</v>
      </c>
      <c r="C52" s="15" t="s">
        <v>119</v>
      </c>
      <c r="D52" s="16" t="s">
        <v>123</v>
      </c>
      <c r="E52" s="16">
        <v>109</v>
      </c>
      <c r="F52" s="16" t="s">
        <v>61</v>
      </c>
      <c r="G52" s="28">
        <v>313.10000000000002</v>
      </c>
      <c r="H52" s="28">
        <v>7.82</v>
      </c>
      <c r="I52" s="28">
        <v>0.36799999999999999</v>
      </c>
      <c r="J52" s="28">
        <v>0.24</v>
      </c>
      <c r="K52" s="28">
        <f>I52-J52</f>
        <v>0.128</v>
      </c>
      <c r="L52" s="16"/>
      <c r="M52" s="28"/>
      <c r="N52" s="28">
        <f t="shared" ref="N52" si="3">G52-H52-K52</f>
        <v>305.15200000000004</v>
      </c>
      <c r="O52" s="16"/>
      <c r="P52" s="45" t="s">
        <v>124</v>
      </c>
      <c r="Q52" s="16"/>
      <c r="R52" s="17"/>
    </row>
    <row r="53" spans="1:18" ht="12.9" customHeight="1" x14ac:dyDescent="0.3">
      <c r="A53" s="15"/>
      <c r="B53" s="52"/>
      <c r="C53" s="15"/>
      <c r="D53" s="16"/>
      <c r="E53" s="16"/>
      <c r="F53" s="16" t="s">
        <v>103</v>
      </c>
      <c r="G53" s="28">
        <v>40</v>
      </c>
      <c r="H53" s="28" t="s">
        <v>110</v>
      </c>
      <c r="I53" s="28">
        <v>0</v>
      </c>
      <c r="J53" s="28">
        <v>0</v>
      </c>
      <c r="K53" s="28">
        <v>0</v>
      </c>
      <c r="L53" s="16"/>
      <c r="M53" s="28"/>
      <c r="N53" s="28">
        <f>G53-K53</f>
        <v>40</v>
      </c>
      <c r="O53" s="16"/>
      <c r="P53" s="33"/>
      <c r="Q53" s="16"/>
      <c r="R53" s="17"/>
    </row>
    <row r="54" spans="1:18" ht="12.9" customHeight="1" x14ac:dyDescent="0.3">
      <c r="A54" s="15"/>
      <c r="B54" s="52"/>
      <c r="C54" s="15"/>
      <c r="D54" s="16"/>
      <c r="E54" s="16"/>
      <c r="F54" s="16" t="s">
        <v>104</v>
      </c>
      <c r="G54" s="28">
        <v>0.25</v>
      </c>
      <c r="H54" s="28" t="s">
        <v>110</v>
      </c>
      <c r="I54" s="28">
        <v>0</v>
      </c>
      <c r="J54" s="28">
        <v>0</v>
      </c>
      <c r="K54" s="28">
        <v>0</v>
      </c>
      <c r="L54" s="16"/>
      <c r="M54" s="28"/>
      <c r="N54" s="28">
        <f t="shared" ref="N54:N57" si="4">G54-K54</f>
        <v>0.25</v>
      </c>
      <c r="O54" s="16"/>
      <c r="P54" s="33"/>
      <c r="Q54" s="16"/>
      <c r="R54" s="17"/>
    </row>
    <row r="55" spans="1:18" ht="12.9" customHeight="1" x14ac:dyDescent="0.3">
      <c r="A55" s="15"/>
      <c r="B55" s="52"/>
      <c r="C55" s="15"/>
      <c r="D55" s="16"/>
      <c r="E55" s="16"/>
      <c r="F55" s="16" t="s">
        <v>105</v>
      </c>
      <c r="G55" s="28">
        <v>0.75</v>
      </c>
      <c r="H55" s="28" t="s">
        <v>110</v>
      </c>
      <c r="I55" s="28">
        <v>0</v>
      </c>
      <c r="J55" s="28">
        <v>0</v>
      </c>
      <c r="K55" s="28">
        <v>0</v>
      </c>
      <c r="L55" s="16"/>
      <c r="M55" s="28"/>
      <c r="N55" s="28">
        <f t="shared" si="4"/>
        <v>0.75</v>
      </c>
      <c r="O55" s="16"/>
      <c r="P55" s="33"/>
      <c r="Q55" s="16"/>
      <c r="R55" s="17"/>
    </row>
    <row r="56" spans="1:18" ht="12.9" customHeight="1" x14ac:dyDescent="0.3">
      <c r="A56" s="15"/>
      <c r="B56" s="52"/>
      <c r="C56" s="15"/>
      <c r="D56" s="16"/>
      <c r="E56" s="16"/>
      <c r="F56" s="16" t="s">
        <v>106</v>
      </c>
      <c r="G56" s="28">
        <v>346.14</v>
      </c>
      <c r="H56" s="28" t="s">
        <v>110</v>
      </c>
      <c r="I56" s="28">
        <v>0</v>
      </c>
      <c r="J56" s="28">
        <v>0</v>
      </c>
      <c r="K56" s="28">
        <v>0</v>
      </c>
      <c r="L56" s="16"/>
      <c r="M56" s="28"/>
      <c r="N56" s="28">
        <f t="shared" si="4"/>
        <v>346.14</v>
      </c>
      <c r="O56" s="16"/>
      <c r="P56" s="33"/>
      <c r="Q56" s="16"/>
      <c r="R56" s="17"/>
    </row>
    <row r="57" spans="1:18" ht="12.9" customHeight="1" thickBot="1" x14ac:dyDescent="0.35">
      <c r="A57" s="15"/>
      <c r="B57" s="51"/>
      <c r="C57" s="15"/>
      <c r="D57" s="16"/>
      <c r="E57" s="16"/>
      <c r="F57" s="16" t="s">
        <v>107</v>
      </c>
      <c r="G57" s="29">
        <v>118.45</v>
      </c>
      <c r="H57" s="29" t="s">
        <v>110</v>
      </c>
      <c r="I57" s="29">
        <v>0</v>
      </c>
      <c r="J57" s="29">
        <v>0</v>
      </c>
      <c r="K57" s="29">
        <v>0</v>
      </c>
      <c r="L57" s="19"/>
      <c r="M57" s="29"/>
      <c r="N57" s="29">
        <f t="shared" si="4"/>
        <v>118.45</v>
      </c>
      <c r="O57" s="16"/>
      <c r="P57" s="33"/>
      <c r="Q57" s="16"/>
      <c r="R57" s="17"/>
    </row>
    <row r="58" spans="1:18" ht="12.9" customHeight="1" x14ac:dyDescent="0.3">
      <c r="A58" s="15"/>
      <c r="B58" s="16" t="s">
        <v>7</v>
      </c>
      <c r="C58" s="15"/>
      <c r="D58" s="16"/>
      <c r="E58" s="16"/>
      <c r="F58" s="16"/>
      <c r="G58" s="27">
        <f>SUM(G52:G57)</f>
        <v>818.69</v>
      </c>
      <c r="H58" s="27">
        <f t="shared" ref="H58:K58" si="5">SUM(H52:H57)</f>
        <v>7.82</v>
      </c>
      <c r="I58" s="27">
        <f t="shared" si="5"/>
        <v>0.36799999999999999</v>
      </c>
      <c r="J58" s="27">
        <f t="shared" si="5"/>
        <v>0.24</v>
      </c>
      <c r="K58" s="27">
        <f t="shared" si="5"/>
        <v>0.128</v>
      </c>
      <c r="L58" s="27"/>
      <c r="M58" s="27"/>
      <c r="N58" s="27">
        <f t="shared" ref="N58" si="6">SUM(N52:N57)</f>
        <v>810.74200000000008</v>
      </c>
      <c r="O58" s="16"/>
      <c r="P58" s="33"/>
      <c r="Q58" s="16"/>
      <c r="R58" s="17"/>
    </row>
    <row r="59" spans="1:18" ht="12.9" customHeight="1" x14ac:dyDescent="0.3">
      <c r="A59" s="15"/>
      <c r="B59" s="16"/>
      <c r="C59" s="15"/>
      <c r="D59" s="16"/>
      <c r="E59" s="16"/>
      <c r="F59" s="16"/>
      <c r="G59" s="28"/>
      <c r="H59" s="28"/>
      <c r="I59" s="28"/>
      <c r="J59" s="28"/>
      <c r="K59" s="28"/>
      <c r="L59" s="16"/>
      <c r="M59" s="28"/>
      <c r="N59" s="28"/>
      <c r="O59" s="16"/>
      <c r="P59" s="33"/>
      <c r="Q59" s="16"/>
      <c r="R59" s="17"/>
    </row>
    <row r="60" spans="1:18" ht="12.9" customHeight="1" x14ac:dyDescent="0.3">
      <c r="A60" s="15" t="s">
        <v>101</v>
      </c>
      <c r="B60" s="16"/>
      <c r="C60" s="15">
        <v>13</v>
      </c>
      <c r="D60" s="16"/>
      <c r="E60" s="16"/>
      <c r="F60" s="16" t="s">
        <v>61</v>
      </c>
      <c r="G60" s="28"/>
      <c r="H60" s="28"/>
      <c r="I60" s="28">
        <v>3.3000000000000002E-2</v>
      </c>
      <c r="J60" s="28">
        <v>0</v>
      </c>
      <c r="K60" s="28">
        <v>3.3000000000000002E-2</v>
      </c>
      <c r="L60" s="16"/>
      <c r="M60" s="28"/>
      <c r="N60" s="28"/>
      <c r="O60" s="16"/>
      <c r="P60" s="33" t="s">
        <v>90</v>
      </c>
      <c r="Q60" s="16"/>
      <c r="R60" s="17"/>
    </row>
    <row r="61" spans="1:18" ht="12.9" customHeight="1" x14ac:dyDescent="0.3">
      <c r="A61" s="15"/>
      <c r="B61" s="16"/>
      <c r="C61" s="15"/>
      <c r="D61" s="16"/>
      <c r="E61" s="16"/>
      <c r="F61" s="16"/>
      <c r="G61" s="28"/>
      <c r="H61" s="28"/>
      <c r="I61" s="28"/>
      <c r="J61" s="28"/>
      <c r="K61" s="28"/>
      <c r="L61" s="16"/>
      <c r="M61" s="28"/>
      <c r="N61" s="28"/>
      <c r="O61" s="16"/>
      <c r="P61" s="33"/>
      <c r="Q61" s="16"/>
      <c r="R61" s="17"/>
    </row>
    <row r="62" spans="1:18" ht="12.9" customHeight="1" x14ac:dyDescent="0.3">
      <c r="A62" s="15" t="s">
        <v>62</v>
      </c>
      <c r="B62" s="50" t="s">
        <v>64</v>
      </c>
      <c r="C62" s="15" t="s">
        <v>119</v>
      </c>
      <c r="D62" s="50" t="s">
        <v>88</v>
      </c>
      <c r="E62" s="50">
        <v>669</v>
      </c>
      <c r="F62" s="50" t="s">
        <v>65</v>
      </c>
      <c r="G62" s="48">
        <v>5</v>
      </c>
      <c r="H62" s="48">
        <v>0.66</v>
      </c>
      <c r="I62" s="28">
        <v>0.48499999999999999</v>
      </c>
      <c r="J62" s="28">
        <v>0.28899999999999998</v>
      </c>
      <c r="K62" s="28">
        <f>I62-J62</f>
        <v>0.19600000000000001</v>
      </c>
      <c r="L62" s="16"/>
      <c r="M62" s="28">
        <f t="shared" ref="M62" si="7">G62-H62-K62</f>
        <v>4.1440000000000001</v>
      </c>
      <c r="N62" s="28"/>
      <c r="O62" s="16"/>
      <c r="P62" s="33"/>
      <c r="Q62" s="16"/>
      <c r="R62" s="17"/>
    </row>
    <row r="63" spans="1:18" ht="12.9" customHeight="1" x14ac:dyDescent="0.3">
      <c r="A63" s="15" t="s">
        <v>63</v>
      </c>
      <c r="B63" s="51"/>
      <c r="C63" s="15" t="s">
        <v>118</v>
      </c>
      <c r="D63" s="51"/>
      <c r="E63" s="51"/>
      <c r="F63" s="51"/>
      <c r="G63" s="49"/>
      <c r="H63" s="49"/>
      <c r="I63" s="28">
        <v>0.126</v>
      </c>
      <c r="J63" s="28">
        <v>0</v>
      </c>
      <c r="K63" s="28">
        <f>I63-J63</f>
        <v>0.126</v>
      </c>
      <c r="L63" s="16"/>
      <c r="M63" s="28"/>
      <c r="N63" s="28"/>
      <c r="O63" s="16" t="s">
        <v>112</v>
      </c>
      <c r="P63" s="33"/>
      <c r="Q63" s="16"/>
      <c r="R63" s="17"/>
    </row>
    <row r="64" spans="1:18" ht="12.9" customHeight="1" thickBot="1" x14ac:dyDescent="0.35">
      <c r="A64" s="18"/>
      <c r="B64" s="19"/>
      <c r="C64" s="18"/>
      <c r="D64" s="19"/>
      <c r="E64" s="19"/>
      <c r="F64" s="19"/>
      <c r="G64" s="29"/>
      <c r="H64" s="29"/>
      <c r="I64" s="29"/>
      <c r="J64" s="29"/>
      <c r="K64" s="29"/>
      <c r="L64" s="19"/>
      <c r="M64" s="29"/>
      <c r="N64" s="29"/>
      <c r="O64" s="19"/>
      <c r="P64" s="34"/>
      <c r="Q64" s="19"/>
      <c r="R64" s="20"/>
    </row>
    <row r="65" spans="1:18" ht="13.5" customHeight="1" x14ac:dyDescent="0.3">
      <c r="A65" s="6"/>
      <c r="B65" s="6"/>
      <c r="C65" s="6"/>
      <c r="D65" s="6"/>
      <c r="E65" s="6"/>
      <c r="F65" s="6"/>
      <c r="G65" s="22"/>
      <c r="H65" s="22"/>
      <c r="I65" s="22"/>
      <c r="J65" s="22"/>
      <c r="K65" s="22"/>
      <c r="L65" s="6"/>
      <c r="M65" s="22"/>
      <c r="N65" s="22"/>
      <c r="O65" s="6"/>
      <c r="P65" s="30"/>
      <c r="Q65" s="6"/>
      <c r="R65" s="6"/>
    </row>
    <row r="66" spans="1:18" ht="13.5" customHeight="1" x14ac:dyDescent="0.3">
      <c r="A66" s="38" t="s">
        <v>32</v>
      </c>
      <c r="B66" s="6"/>
      <c r="C66" s="6" t="s">
        <v>33</v>
      </c>
      <c r="D66" s="6"/>
      <c r="E66" s="6"/>
      <c r="F66" s="6"/>
      <c r="G66" s="6" t="s">
        <v>34</v>
      </c>
      <c r="H66" s="6"/>
      <c r="I66" s="6"/>
      <c r="J66" s="6"/>
      <c r="K66" s="22"/>
      <c r="L66" s="6"/>
      <c r="M66" s="44" t="s">
        <v>111</v>
      </c>
      <c r="N66" s="22"/>
      <c r="O66" s="6"/>
      <c r="P66" s="30"/>
      <c r="Q66" s="6"/>
      <c r="R66" s="6"/>
    </row>
    <row r="67" spans="1:18" ht="13.5" customHeight="1" x14ac:dyDescent="0.3">
      <c r="A67" s="39" t="s">
        <v>31</v>
      </c>
      <c r="B67" s="39"/>
      <c r="C67" s="43" t="s">
        <v>97</v>
      </c>
      <c r="D67" s="6"/>
      <c r="E67" s="6"/>
      <c r="F67" s="6"/>
      <c r="G67" s="43" t="s">
        <v>98</v>
      </c>
      <c r="H67" s="6"/>
      <c r="I67" s="6"/>
      <c r="J67" s="6"/>
      <c r="K67" s="22"/>
      <c r="L67" s="6"/>
      <c r="M67" s="44" t="s">
        <v>109</v>
      </c>
      <c r="N67" s="22"/>
      <c r="O67" s="6"/>
      <c r="P67" s="30"/>
      <c r="Q67" s="6"/>
      <c r="R67" s="6"/>
    </row>
    <row r="68" spans="1:18" ht="13.5" customHeight="1" x14ac:dyDescent="0.3">
      <c r="A68" s="39" t="s">
        <v>66</v>
      </c>
      <c r="B68" s="39"/>
      <c r="D68" s="6"/>
      <c r="E68" s="6"/>
      <c r="F68" s="6"/>
      <c r="G68" s="43" t="s">
        <v>99</v>
      </c>
      <c r="H68" s="6"/>
      <c r="I68" s="6"/>
      <c r="J68" s="6"/>
      <c r="K68" s="22"/>
      <c r="L68" s="6"/>
      <c r="M68" s="22"/>
      <c r="N68" s="22"/>
      <c r="O68" s="6"/>
      <c r="P68" s="30"/>
      <c r="Q68" s="6"/>
      <c r="R68" s="6"/>
    </row>
    <row r="69" spans="1:18" ht="13.5" customHeight="1" x14ac:dyDescent="0.3">
      <c r="A69" s="6" t="s">
        <v>30</v>
      </c>
      <c r="B69" s="6"/>
      <c r="C69" s="6"/>
      <c r="D69" s="6"/>
      <c r="E69" s="6"/>
      <c r="F69" s="6"/>
      <c r="G69" s="43" t="s">
        <v>100</v>
      </c>
      <c r="H69" s="6"/>
      <c r="I69" s="6"/>
      <c r="J69" s="6"/>
      <c r="K69" s="22"/>
      <c r="L69" s="6"/>
      <c r="M69" s="22" t="s">
        <v>120</v>
      </c>
      <c r="N69" s="22"/>
      <c r="O69" s="6"/>
      <c r="P69" s="30"/>
      <c r="Q69" s="6"/>
      <c r="R69" s="6"/>
    </row>
    <row r="70" spans="1:18" ht="13.5" customHeight="1" x14ac:dyDescent="0.3">
      <c r="A70" s="6"/>
      <c r="B70" s="6"/>
      <c r="C70" s="6"/>
      <c r="D70" s="6"/>
      <c r="E70" s="6"/>
      <c r="F70" s="6"/>
      <c r="G70" s="22"/>
      <c r="H70" s="22"/>
      <c r="I70" s="22"/>
      <c r="J70" s="22"/>
      <c r="K70" s="22"/>
      <c r="L70" s="6"/>
      <c r="M70" s="22"/>
      <c r="N70" s="22"/>
      <c r="O70" s="6"/>
      <c r="P70" s="30"/>
      <c r="Q70" s="6"/>
      <c r="R70" s="6"/>
    </row>
    <row r="71" spans="1:18" ht="13.5" customHeight="1" x14ac:dyDescent="0.3">
      <c r="A71" s="6"/>
      <c r="B71" s="6"/>
      <c r="C71" s="6"/>
      <c r="D71" s="6"/>
      <c r="E71" s="6"/>
      <c r="F71" s="6"/>
      <c r="G71" s="44"/>
      <c r="H71" s="22"/>
      <c r="I71" s="22"/>
      <c r="J71" s="22"/>
      <c r="K71" s="22"/>
      <c r="L71" s="6"/>
      <c r="M71" s="22"/>
      <c r="N71" s="22"/>
      <c r="O71" s="6"/>
      <c r="P71" s="30"/>
      <c r="Q71" s="6"/>
      <c r="R71" s="6"/>
    </row>
    <row r="72" spans="1:18" ht="13.5" customHeight="1" x14ac:dyDescent="0.3">
      <c r="A72" s="6"/>
      <c r="B72" s="6"/>
      <c r="C72" s="6"/>
      <c r="D72" s="6"/>
      <c r="E72" s="6"/>
      <c r="F72" s="6"/>
      <c r="G72" s="22"/>
      <c r="H72" s="22"/>
      <c r="I72" s="22"/>
      <c r="J72" s="22"/>
      <c r="K72" s="22"/>
      <c r="L72" s="6"/>
      <c r="M72" s="22"/>
      <c r="N72" s="22"/>
      <c r="O72" s="6"/>
      <c r="P72" s="30"/>
      <c r="Q72" s="6"/>
      <c r="R72" s="6"/>
    </row>
    <row r="73" spans="1:18" ht="13.5" customHeight="1" x14ac:dyDescent="0.3">
      <c r="A73" s="6"/>
      <c r="B73" s="6"/>
      <c r="C73" s="6"/>
      <c r="D73" s="6"/>
      <c r="E73" s="6"/>
      <c r="F73" s="6"/>
      <c r="G73" s="22"/>
      <c r="H73" s="22"/>
      <c r="I73" s="22"/>
      <c r="J73" s="22"/>
      <c r="K73" s="22"/>
      <c r="L73" s="6"/>
      <c r="M73" s="22"/>
      <c r="N73" s="22"/>
      <c r="O73" s="6"/>
      <c r="P73" s="30"/>
      <c r="Q73" s="6"/>
      <c r="R73" s="6"/>
    </row>
  </sheetData>
  <mergeCells count="43">
    <mergeCell ref="I18:I19"/>
    <mergeCell ref="J18:J19"/>
    <mergeCell ref="K18:K19"/>
    <mergeCell ref="N18:N19"/>
    <mergeCell ref="A18:A19"/>
    <mergeCell ref="B18:B19"/>
    <mergeCell ref="C18:C19"/>
    <mergeCell ref="F18:F19"/>
    <mergeCell ref="G18:G19"/>
    <mergeCell ref="B42:B43"/>
    <mergeCell ref="D42:D43"/>
    <mergeCell ref="E42:E43"/>
    <mergeCell ref="D62:D63"/>
    <mergeCell ref="E62:E63"/>
    <mergeCell ref="B52:B57"/>
    <mergeCell ref="D11:D12"/>
    <mergeCell ref="E11:E12"/>
    <mergeCell ref="B23:B24"/>
    <mergeCell ref="D23:D24"/>
    <mergeCell ref="E23:E24"/>
    <mergeCell ref="F62:F63"/>
    <mergeCell ref="F11:F12"/>
    <mergeCell ref="F23:F24"/>
    <mergeCell ref="B28:B31"/>
    <mergeCell ref="N2:R2"/>
    <mergeCell ref="N3:R5"/>
    <mergeCell ref="B6:B7"/>
    <mergeCell ref="M6:N6"/>
    <mergeCell ref="P6:P7"/>
    <mergeCell ref="F2:L2"/>
    <mergeCell ref="F3:K3"/>
    <mergeCell ref="F4:K4"/>
    <mergeCell ref="Q6:R6"/>
    <mergeCell ref="D6:E6"/>
    <mergeCell ref="B62:B63"/>
    <mergeCell ref="B11:B12"/>
    <mergeCell ref="G11:G12"/>
    <mergeCell ref="H11:H12"/>
    <mergeCell ref="G23:G24"/>
    <mergeCell ref="H23:H24"/>
    <mergeCell ref="G62:G63"/>
    <mergeCell ref="H62:H63"/>
    <mergeCell ref="H18:H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dcterms:created xsi:type="dcterms:W3CDTF">2019-01-22T13:00:18Z</dcterms:created>
  <dcterms:modified xsi:type="dcterms:W3CDTF">2024-01-25T18:02:37Z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