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/>
  <mc:AlternateContent xmlns:mc="http://schemas.openxmlformats.org/markup-compatibility/2006">
    <mc:Choice Requires="x15">
      <x15ac:absPath xmlns:x15ac="http://schemas.microsoft.com/office/spreadsheetml/2010/11/ac" url="c:\users\rmooney\appdata\local\bentley\projectwise\workingdir\ohiodot-pw.bentley.com_ohiodot-pw-02\robert.mooney@dot.ohio.gov\d1186789\"/>
    </mc:Choice>
  </mc:AlternateContent>
  <xr:revisionPtr revIDLastSave="0" documentId="13_ncr:1_{059B4242-575E-4660-9ACE-EC312803CA00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DRIVEWAY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H10" i="2" l="1"/>
  <c r="H8" i="2"/>
  <c r="G9" i="2"/>
  <c r="G12" i="2" s="1"/>
  <c r="G10" i="2"/>
  <c r="G8" i="2"/>
  <c r="F10" i="2"/>
  <c r="F9" i="2"/>
  <c r="F8" i="2"/>
  <c r="F12" i="2" s="1"/>
  <c r="H12" i="2"/>
</calcChain>
</file>

<file path=xl/sharedStrings.xml><?xml version="1.0" encoding="utf-8"?>
<sst xmlns="http://schemas.openxmlformats.org/spreadsheetml/2006/main" count="29" uniqueCount="25">
  <si>
    <t>STATION</t>
  </si>
  <si>
    <t>SIDE</t>
  </si>
  <si>
    <t>SHEET</t>
  </si>
  <si>
    <t>REFERENCE NO.</t>
  </si>
  <si>
    <t xml:space="preserve">TOTALS CARRIED TO GENERAL SUMMARY   </t>
  </si>
  <si>
    <t>ROUTE</t>
  </si>
  <si>
    <t>SUBGRADE COMPACTION</t>
  </si>
  <si>
    <t>AGGREGATE BASE (T=6")</t>
  </si>
  <si>
    <t>SY</t>
  </si>
  <si>
    <t>CY</t>
  </si>
  <si>
    <t>DR-1</t>
  </si>
  <si>
    <t>T = 6"</t>
  </si>
  <si>
    <t>T = 2"</t>
  </si>
  <si>
    <t>ASPHALT CONCRETE SURFACE COURSE, TYPE 1, 449, (DRIVEWAYS)</t>
  </si>
  <si>
    <t>DR-2</t>
  </si>
  <si>
    <t>DR-3</t>
  </si>
  <si>
    <t>DR - DRIVEWAY</t>
  </si>
  <si>
    <t>S.R. 81</t>
  </si>
  <si>
    <t>RT</t>
  </si>
  <si>
    <t>LT</t>
  </si>
  <si>
    <t>1265+06.20</t>
  </si>
  <si>
    <t>1266+25.00</t>
  </si>
  <si>
    <t>1267+48.90</t>
  </si>
  <si>
    <t>11,17</t>
  </si>
  <si>
    <t>12,19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</si>
</sst>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2">
    <numFmt numFmtId="164" formatCode="0000\+00.00"/>
    <numFmt numFmtId="165" formatCode="0.0"/>
  </numFmts>
  <fonts count="11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Calibri"/>
      <family val="2"/>
      <scheme val="minor"/>
    </font>
    <font>
      <sz val="1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i/>
      <sz val="10"/>
      <color theme="1"/>
      <name val="Calibri"/>
      <family val="2"/>
      <scheme val="minor"/>
    </font>
    <font>
      <i/>
      <sz val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4">
    <xf numFmtId="0" fontId="0" fillId="0" borderId="0"/>
    <xf numFmtId="0" fontId="1" fillId="0" borderId="0"/>
    <xf numFmtId="0" fontId="1" fillId="0" borderId="0"/>
    <xf numFmtId="0" fontId="1" fillId="0" borderId="0"/>
  </cellStyleXfs>
  <cellXfs count="66">
    <xf numFmtId="0" fontId="0" fillId="0" borderId="0" xfId="0"/>
    <xf numFmtId="0" fontId="4" fillId="0" borderId="24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0" fillId="0" borderId="0" xfId="0" applyAlignment="1">
      <alignment horizontal="center"/>
    </xf>
    <xf numFmtId="0" fontId="4" fillId="0" borderId="26" xfId="0" applyFont="1" applyBorder="1" applyAlignment="1">
      <alignment horizontal="center" vertical="center"/>
    </xf>
    <xf numFmtId="0" fontId="4" fillId="0" borderId="15" xfId="0" applyFont="1" applyBorder="1" applyAlignment="1">
      <alignment horizontal="center" vertical="center"/>
    </xf>
    <xf numFmtId="0" fontId="8" fillId="0" borderId="5" xfId="0" applyFont="1" applyBorder="1" applyAlignment="1">
      <alignment horizontal="center"/>
    </xf>
    <xf numFmtId="0" fontId="8" fillId="0" borderId="6" xfId="0" applyFont="1" applyBorder="1" applyAlignment="1">
      <alignment horizontal="center"/>
    </xf>
    <xf numFmtId="0" fontId="8" fillId="0" borderId="7" xfId="0" applyFont="1" applyBorder="1" applyAlignment="1">
      <alignment horizontal="center"/>
    </xf>
    <xf numFmtId="0" fontId="8" fillId="0" borderId="22" xfId="0" applyFont="1" applyBorder="1" applyAlignment="1">
      <alignment horizontal="center"/>
    </xf>
    <xf numFmtId="0" fontId="8" fillId="0" borderId="21" xfId="0" applyFont="1" applyBorder="1" applyAlignment="1">
      <alignment horizontal="center"/>
    </xf>
    <xf numFmtId="0" fontId="8" fillId="0" borderId="23" xfId="0" applyFont="1" applyBorder="1" applyAlignment="1">
      <alignment horizontal="center"/>
    </xf>
    <xf numFmtId="0" fontId="8" fillId="0" borderId="8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164" fontId="8" fillId="0" borderId="9" xfId="0" applyNumberFormat="1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1" fontId="8" fillId="0" borderId="31" xfId="0" applyNumberFormat="1" applyFont="1" applyBorder="1" applyAlignment="1">
      <alignment horizontal="center" vertical="center"/>
    </xf>
    <xf numFmtId="2" fontId="9" fillId="0" borderId="24" xfId="0" applyNumberFormat="1" applyFont="1" applyBorder="1" applyAlignment="1">
      <alignment horizontal="center"/>
    </xf>
    <xf numFmtId="2" fontId="9" fillId="0" borderId="6" xfId="0" applyNumberFormat="1" applyFont="1" applyBorder="1" applyAlignment="1">
      <alignment horizontal="center"/>
    </xf>
    <xf numFmtId="2" fontId="9" fillId="0" borderId="26" xfId="0" applyNumberFormat="1" applyFont="1" applyBorder="1" applyAlignment="1">
      <alignment horizontal="center" vertical="center"/>
    </xf>
    <xf numFmtId="2" fontId="9" fillId="0" borderId="15" xfId="0" applyNumberFormat="1" applyFont="1" applyBorder="1" applyAlignment="1">
      <alignment horizontal="center" vertical="center"/>
    </xf>
    <xf numFmtId="1" fontId="9" fillId="0" borderId="32" xfId="0" applyNumberFormat="1" applyFont="1" applyBorder="1" applyAlignment="1">
      <alignment horizontal="center"/>
    </xf>
    <xf numFmtId="1" fontId="9" fillId="0" borderId="34" xfId="0" applyNumberFormat="1" applyFont="1" applyBorder="1" applyAlignment="1">
      <alignment horizontal="center" vertical="center"/>
    </xf>
    <xf numFmtId="1" fontId="8" fillId="0" borderId="35" xfId="0" applyNumberFormat="1" applyFont="1" applyBorder="1" applyAlignment="1">
      <alignment horizontal="center" vertical="center"/>
    </xf>
    <xf numFmtId="0" fontId="5" fillId="0" borderId="0" xfId="0" applyFont="1" applyAlignment="1">
      <alignment horizontal="center" vertical="center" textRotation="90" wrapText="1"/>
    </xf>
    <xf numFmtId="0" fontId="3" fillId="0" borderId="0" xfId="0" applyFont="1" applyAlignment="1">
      <alignment horizontal="center" vertical="center"/>
    </xf>
    <xf numFmtId="0" fontId="4" fillId="0" borderId="32" xfId="0" applyFont="1" applyBorder="1" applyAlignment="1">
      <alignment horizontal="center" vertical="center"/>
    </xf>
    <xf numFmtId="0" fontId="4" fillId="0" borderId="34" xfId="0" applyFont="1" applyBorder="1" applyAlignment="1">
      <alignment horizontal="center" vertical="center"/>
    </xf>
    <xf numFmtId="0" fontId="10" fillId="0" borderId="13" xfId="0" applyFont="1" applyBorder="1" applyAlignment="1">
      <alignment horizontal="center" vertical="center" wrapText="1"/>
    </xf>
    <xf numFmtId="0" fontId="10" fillId="0" borderId="36" xfId="0" applyFont="1" applyBorder="1" applyAlignment="1">
      <alignment horizontal="center" vertical="center" wrapText="1"/>
    </xf>
    <xf numFmtId="1" fontId="8" fillId="0" borderId="37" xfId="0" applyNumberFormat="1" applyFont="1" applyBorder="1" applyAlignment="1">
      <alignment horizontal="center" vertical="center"/>
    </xf>
    <xf numFmtId="165" fontId="9" fillId="0" borderId="25" xfId="0" applyNumberFormat="1" applyFont="1" applyBorder="1" applyAlignment="1">
      <alignment horizontal="center"/>
    </xf>
    <xf numFmtId="165" fontId="9" fillId="0" borderId="21" xfId="0" applyNumberFormat="1" applyFont="1" applyBorder="1" applyAlignment="1">
      <alignment horizontal="center"/>
    </xf>
    <xf numFmtId="165" fontId="9" fillId="0" borderId="33" xfId="0" applyNumberFormat="1" applyFont="1" applyBorder="1" applyAlignment="1">
      <alignment horizontal="center"/>
    </xf>
    <xf numFmtId="0" fontId="5" fillId="0" borderId="0" xfId="0" applyFont="1" applyAlignment="1">
      <alignment horizontal="center" vertical="center" textRotation="90" wrapText="1"/>
    </xf>
    <xf numFmtId="0" fontId="3" fillId="0" borderId="0" xfId="0" applyFont="1" applyAlignment="1">
      <alignment horizontal="center" vertical="center"/>
    </xf>
    <xf numFmtId="0" fontId="7" fillId="0" borderId="1" xfId="0" applyFont="1" applyBorder="1" applyAlignment="1">
      <alignment horizontal="right" vertical="center"/>
    </xf>
    <xf numFmtId="0" fontId="7" fillId="0" borderId="2" xfId="0" applyFont="1" applyBorder="1" applyAlignment="1">
      <alignment horizontal="right" vertical="center"/>
    </xf>
    <xf numFmtId="0" fontId="7" fillId="0" borderId="35" xfId="0" applyFont="1" applyBorder="1" applyAlignment="1">
      <alignment horizontal="right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27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2" fillId="0" borderId="28" xfId="0" applyFont="1" applyBorder="1" applyAlignment="1">
      <alignment horizontal="center" vertical="center"/>
    </xf>
    <xf numFmtId="0" fontId="6" fillId="0" borderId="18" xfId="0" applyFont="1" applyBorder="1" applyAlignment="1">
      <alignment horizontal="center" vertical="center" textRotation="90"/>
    </xf>
    <xf numFmtId="0" fontId="6" fillId="0" borderId="13" xfId="0" applyFont="1" applyBorder="1" applyAlignment="1">
      <alignment horizontal="center" vertical="center" textRotation="90"/>
    </xf>
    <xf numFmtId="0" fontId="6" fillId="0" borderId="12" xfId="0" applyFont="1" applyBorder="1" applyAlignment="1">
      <alignment horizontal="center" vertical="center" textRotation="90"/>
    </xf>
    <xf numFmtId="0" fontId="6" fillId="0" borderId="19" xfId="0" applyFont="1" applyBorder="1" applyAlignment="1">
      <alignment horizontal="center" vertical="center" textRotation="90"/>
    </xf>
    <xf numFmtId="0" fontId="6" fillId="0" borderId="14" xfId="0" applyFont="1" applyBorder="1" applyAlignment="1">
      <alignment horizontal="center" vertical="center" textRotation="90"/>
    </xf>
    <xf numFmtId="0" fontId="6" fillId="0" borderId="11" xfId="0" applyFont="1" applyBorder="1" applyAlignment="1">
      <alignment horizontal="center" vertical="center" textRotation="90"/>
    </xf>
    <xf numFmtId="0" fontId="7" fillId="0" borderId="29" xfId="0" applyFont="1" applyBorder="1" applyAlignment="1">
      <alignment horizontal="center" vertical="center" textRotation="90"/>
    </xf>
    <xf numFmtId="0" fontId="7" fillId="0" borderId="30" xfId="0" applyFont="1" applyBorder="1" applyAlignment="1">
      <alignment horizontal="center" vertical="center" textRotation="90"/>
    </xf>
    <xf numFmtId="0" fontId="7" fillId="0" borderId="20" xfId="0" applyFont="1" applyBorder="1" applyAlignment="1">
      <alignment horizontal="center" vertical="center" textRotation="90"/>
    </xf>
    <xf numFmtId="0" fontId="6" fillId="0" borderId="18" xfId="0" applyFont="1" applyBorder="1" applyAlignment="1">
      <alignment horizontal="center" vertical="center"/>
    </xf>
    <xf numFmtId="0" fontId="6" fillId="0" borderId="13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0" fillId="0" borderId="0" xfId="0" applyAlignment="1">
      <alignment horizontal="center"/>
    </xf>
    <xf numFmtId="0" fontId="4" fillId="0" borderId="34" xfId="0" applyFont="1" applyBorder="1" applyAlignment="1">
      <alignment horizontal="center" vertical="center" textRotation="90" wrapText="1"/>
    </xf>
    <xf numFmtId="0" fontId="4" fillId="0" borderId="36" xfId="0" applyFont="1" applyBorder="1" applyAlignment="1">
      <alignment horizontal="center" vertical="center" textRotation="90" wrapText="1"/>
    </xf>
    <xf numFmtId="0" fontId="4" fillId="0" borderId="33" xfId="0" applyFont="1" applyBorder="1" applyAlignment="1">
      <alignment horizontal="center" vertical="center" textRotation="90" wrapText="1"/>
    </xf>
    <xf numFmtId="0" fontId="4" fillId="0" borderId="15" xfId="0" applyFont="1" applyBorder="1" applyAlignment="1">
      <alignment horizontal="center" vertical="center" textRotation="90" wrapText="1"/>
    </xf>
    <xf numFmtId="0" fontId="4" fillId="0" borderId="13" xfId="0" applyFont="1" applyBorder="1" applyAlignment="1">
      <alignment horizontal="center" vertical="center" textRotation="90" wrapText="1"/>
    </xf>
    <xf numFmtId="0" fontId="4" fillId="0" borderId="21" xfId="0" applyFont="1" applyBorder="1" applyAlignment="1">
      <alignment horizontal="center" vertical="center" textRotation="90" wrapText="1"/>
    </xf>
  </cellXfs>
  <cellStyles count="4">
    <cellStyle name="Normal" xfId="0" builtinId="0"/>
    <cellStyle name="Normal 2" xfId="2" xr:uid="{00000000-0005-0000-0000-000001000000}"/>
    <cellStyle name="Normal 3" xfId="1" xr:uid="{00000000-0005-0000-0000-000002000000}"/>
    <cellStyle name="Normal 3 2" xfId="3" xr:uid="{00000000-0005-0000-0000-000003000000}"/>
  </cellStyles>
  <dxfs count="0"/>
  <tableStyles count="1" defaultTableStyle="TableStyleMedium2" defaultPivotStyle="PivotStyleLight16">
    <tableStyle name="Invisible" pivot="0" table="0" count="0" xr9:uid="{6A887C9D-39D7-4E04-98CA-8D83CFA7D78F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37"/>
  <sheetViews>
    <sheetView tabSelected="1" zoomScale="130" zoomScaleNormal="130" workbookViewId="0">
      <selection sqref="A1:H12"/>
    </sheetView>
  </sheetViews>
  <sheetFormatPr defaultRowHeight="15" x14ac:dyDescent="0.25"/>
  <cols>
    <col min="1" max="3" width="9.7109375" customWidth="1"/>
    <col min="4" max="4" width="18.7109375" customWidth="1"/>
    <col min="5" max="5" width="6.7109375" customWidth="1"/>
    <col min="6" max="8" width="9.7109375" customWidth="1"/>
  </cols>
  <sheetData>
    <row r="1" spans="1:12" ht="12.75" customHeight="1" x14ac:dyDescent="0.25">
      <c r="A1" s="40" t="s">
        <v>16</v>
      </c>
      <c r="B1" s="41"/>
      <c r="C1" s="41"/>
      <c r="D1" s="41"/>
      <c r="E1" s="42"/>
      <c r="F1" s="1">
        <v>204</v>
      </c>
      <c r="G1" s="2">
        <v>304</v>
      </c>
      <c r="H1" s="27">
        <v>441</v>
      </c>
      <c r="I1" s="36"/>
      <c r="J1" s="36"/>
      <c r="K1" s="36"/>
      <c r="L1" s="3"/>
    </row>
    <row r="2" spans="1:12" ht="12.75" customHeight="1" thickBot="1" x14ac:dyDescent="0.3">
      <c r="A2" s="43"/>
      <c r="B2" s="44"/>
      <c r="C2" s="44"/>
      <c r="D2" s="44"/>
      <c r="E2" s="45"/>
      <c r="F2" s="63" t="s">
        <v>6</v>
      </c>
      <c r="G2" s="63" t="s">
        <v>7</v>
      </c>
      <c r="H2" s="60" t="s">
        <v>13</v>
      </c>
      <c r="I2" s="36"/>
      <c r="J2" s="36"/>
      <c r="K2" s="36"/>
      <c r="L2" s="35"/>
    </row>
    <row r="3" spans="1:12" ht="33" customHeight="1" x14ac:dyDescent="0.25">
      <c r="A3" s="49" t="s">
        <v>3</v>
      </c>
      <c r="B3" s="46" t="s">
        <v>2</v>
      </c>
      <c r="C3" s="46" t="s">
        <v>5</v>
      </c>
      <c r="D3" s="55" t="s">
        <v>0</v>
      </c>
      <c r="E3" s="52" t="s">
        <v>1</v>
      </c>
      <c r="F3" s="64"/>
      <c r="G3" s="64"/>
      <c r="H3" s="61"/>
      <c r="I3" s="36"/>
      <c r="J3" s="36"/>
      <c r="K3" s="36"/>
      <c r="L3" s="35"/>
    </row>
    <row r="4" spans="1:12" ht="75.75" customHeight="1" x14ac:dyDescent="0.25">
      <c r="A4" s="50"/>
      <c r="B4" s="47"/>
      <c r="C4" s="47"/>
      <c r="D4" s="56"/>
      <c r="E4" s="53"/>
      <c r="F4" s="64"/>
      <c r="G4" s="65"/>
      <c r="H4" s="62"/>
      <c r="I4" s="36"/>
      <c r="J4" s="36"/>
      <c r="K4" s="36"/>
      <c r="L4" s="35"/>
    </row>
    <row r="5" spans="1:12" ht="12.75" customHeight="1" x14ac:dyDescent="0.25">
      <c r="A5" s="50"/>
      <c r="B5" s="47"/>
      <c r="C5" s="47"/>
      <c r="D5" s="56"/>
      <c r="E5" s="53"/>
      <c r="F5" s="65"/>
      <c r="G5" s="29" t="s">
        <v>11</v>
      </c>
      <c r="H5" s="30" t="s">
        <v>12</v>
      </c>
      <c r="I5" s="26"/>
      <c r="J5" s="26"/>
      <c r="K5" s="26"/>
      <c r="L5" s="25"/>
    </row>
    <row r="6" spans="1:12" ht="12.75" customHeight="1" thickBot="1" x14ac:dyDescent="0.3">
      <c r="A6" s="51"/>
      <c r="B6" s="48"/>
      <c r="C6" s="48"/>
      <c r="D6" s="57"/>
      <c r="E6" s="54"/>
      <c r="F6" s="5" t="s">
        <v>8</v>
      </c>
      <c r="G6" s="6" t="s">
        <v>9</v>
      </c>
      <c r="H6" s="28" t="s">
        <v>9</v>
      </c>
      <c r="I6" s="3"/>
      <c r="J6" s="58"/>
      <c r="K6" s="58"/>
      <c r="L6" s="3"/>
    </row>
    <row r="7" spans="1:12" ht="12.75" customHeight="1" x14ac:dyDescent="0.25">
      <c r="A7" s="7"/>
      <c r="B7" s="8"/>
      <c r="C7" s="8"/>
      <c r="D7" s="8"/>
      <c r="E7" s="9"/>
      <c r="F7" s="18"/>
      <c r="G7" s="19"/>
      <c r="H7" s="22"/>
      <c r="I7" s="4"/>
      <c r="J7" s="59"/>
      <c r="K7" s="59"/>
      <c r="L7" s="4"/>
    </row>
    <row r="8" spans="1:12" ht="12.75" customHeight="1" x14ac:dyDescent="0.25">
      <c r="A8" s="10" t="s">
        <v>10</v>
      </c>
      <c r="B8" s="11" t="s">
        <v>23</v>
      </c>
      <c r="C8" s="11" t="s">
        <v>17</v>
      </c>
      <c r="D8" s="11" t="s">
        <v>20</v>
      </c>
      <c r="E8" s="12" t="s">
        <v>18</v>
      </c>
      <c r="F8" s="32">
        <f>671.616/9</f>
        <v>74.623999999999995</v>
      </c>
      <c r="G8" s="33">
        <f>F8*(6/36)</f>
        <v>12.437333333333331</v>
      </c>
      <c r="H8" s="34">
        <f>F8*(2/36)</f>
        <v>4.1457777777777771</v>
      </c>
      <c r="I8" s="4"/>
      <c r="J8" s="4"/>
      <c r="K8" s="4"/>
      <c r="L8" s="4"/>
    </row>
    <row r="9" spans="1:12" ht="12.75" customHeight="1" x14ac:dyDescent="0.25">
      <c r="A9" s="10" t="s">
        <v>14</v>
      </c>
      <c r="B9" s="11">
        <v>12</v>
      </c>
      <c r="C9" s="11" t="s">
        <v>17</v>
      </c>
      <c r="D9" s="11" t="s">
        <v>21</v>
      </c>
      <c r="E9" s="12" t="s">
        <v>19</v>
      </c>
      <c r="F9" s="32">
        <f>581.571/9</f>
        <v>64.619</v>
      </c>
      <c r="G9" s="33">
        <f t="shared" ref="G9:G10" si="0">F9*(6/36)</f>
        <v>10.769833333333333</v>
      </c>
      <c r="H9" s="34"/>
      <c r="I9" s="4"/>
      <c r="J9" s="4"/>
      <c r="K9" s="4"/>
      <c r="L9" s="4"/>
    </row>
    <row r="10" spans="1:12" ht="12.75" customHeight="1" x14ac:dyDescent="0.25">
      <c r="A10" s="10" t="s">
        <v>15</v>
      </c>
      <c r="B10" s="11" t="s">
        <v>24</v>
      </c>
      <c r="C10" s="11" t="s">
        <v>17</v>
      </c>
      <c r="D10" s="11" t="s">
        <v>22</v>
      </c>
      <c r="E10" s="12" t="s">
        <v>18</v>
      </c>
      <c r="F10" s="32">
        <f>527.879/9</f>
        <v>58.653222222222226</v>
      </c>
      <c r="G10" s="33">
        <f t="shared" si="0"/>
        <v>9.7755370370370365</v>
      </c>
      <c r="H10" s="34">
        <f t="shared" ref="H10" si="1">F10*(2/36)</f>
        <v>3.2585123456790122</v>
      </c>
      <c r="I10" s="4"/>
      <c r="J10" s="4"/>
      <c r="K10" s="4"/>
      <c r="L10" s="4"/>
    </row>
    <row r="11" spans="1:12" ht="12.75" customHeight="1" thickBot="1" x14ac:dyDescent="0.3">
      <c r="A11" s="13"/>
      <c r="B11" s="14"/>
      <c r="C11" s="14"/>
      <c r="D11" s="15"/>
      <c r="E11" s="16"/>
      <c r="F11" s="20"/>
      <c r="G11" s="21"/>
      <c r="H11" s="23"/>
    </row>
    <row r="12" spans="1:12" ht="25.5" customHeight="1" thickBot="1" x14ac:dyDescent="0.3">
      <c r="A12" s="37" t="s">
        <v>4</v>
      </c>
      <c r="B12" s="38"/>
      <c r="C12" s="38"/>
      <c r="D12" s="38"/>
      <c r="E12" s="39"/>
      <c r="F12" s="31">
        <f>ROUNDUP(SUM(F7:F11),0)</f>
        <v>198</v>
      </c>
      <c r="G12" s="17">
        <f>ROUNDUP(SUM(G7:G11),0)</f>
        <v>33</v>
      </c>
      <c r="H12" s="24">
        <f>ROUNDUP(SUM(H7:H11),0)</f>
        <v>8</v>
      </c>
    </row>
    <row r="13" spans="1:12" x14ac:dyDescent="0.25">
      <c r="A13" s="4"/>
      <c r="B13" s="4"/>
      <c r="C13" s="4"/>
      <c r="D13" s="4"/>
      <c r="E13" s="4"/>
      <c r="F13" s="4"/>
      <c r="G13" s="4"/>
      <c r="H13" s="4"/>
    </row>
    <row r="14" spans="1:12" x14ac:dyDescent="0.25">
      <c r="A14" s="4"/>
      <c r="B14" s="4"/>
      <c r="C14" s="4"/>
      <c r="D14" s="4"/>
      <c r="E14" s="4"/>
      <c r="F14" s="4"/>
      <c r="G14" s="4"/>
      <c r="H14" s="4"/>
    </row>
    <row r="15" spans="1:12" x14ac:dyDescent="0.25">
      <c r="A15" s="4"/>
      <c r="B15" s="4"/>
      <c r="C15" s="4"/>
      <c r="D15" s="4"/>
      <c r="E15" s="4"/>
      <c r="F15" s="4"/>
      <c r="G15" s="4"/>
      <c r="H15" s="4"/>
    </row>
    <row r="16" spans="1:12" x14ac:dyDescent="0.25">
      <c r="A16" s="4"/>
      <c r="B16" s="4"/>
      <c r="C16" s="4"/>
      <c r="D16" s="4"/>
      <c r="E16" s="4"/>
      <c r="F16" s="4"/>
      <c r="G16" s="4"/>
      <c r="H16" s="4"/>
    </row>
    <row r="17" spans="1:8" x14ac:dyDescent="0.25">
      <c r="A17" s="4"/>
      <c r="B17" s="4"/>
      <c r="C17" s="4"/>
      <c r="D17" s="4"/>
      <c r="E17" s="4"/>
      <c r="F17" s="4"/>
      <c r="G17" s="4"/>
      <c r="H17" s="4"/>
    </row>
    <row r="18" spans="1:8" x14ac:dyDescent="0.25">
      <c r="A18" s="4"/>
      <c r="B18" s="4"/>
      <c r="C18" s="4"/>
      <c r="D18" s="4"/>
      <c r="E18" s="4"/>
      <c r="F18" s="4"/>
      <c r="G18" s="4"/>
      <c r="H18" s="4"/>
    </row>
    <row r="19" spans="1:8" x14ac:dyDescent="0.25">
      <c r="A19" s="4"/>
      <c r="B19" s="4"/>
      <c r="C19" s="4"/>
      <c r="D19" s="4"/>
      <c r="E19" s="4"/>
      <c r="F19" s="4"/>
      <c r="G19" s="4"/>
      <c r="H19" s="4"/>
    </row>
    <row r="20" spans="1:8" x14ac:dyDescent="0.25">
      <c r="A20" s="4"/>
      <c r="B20" s="4"/>
      <c r="C20" s="4"/>
      <c r="D20" s="4"/>
      <c r="E20" s="4"/>
      <c r="F20" s="4"/>
      <c r="G20" s="4"/>
      <c r="H20" s="4"/>
    </row>
    <row r="21" spans="1:8" x14ac:dyDescent="0.25">
      <c r="A21" s="4"/>
      <c r="B21" s="4"/>
      <c r="C21" s="4"/>
      <c r="D21" s="4"/>
      <c r="E21" s="4"/>
      <c r="F21" s="4"/>
      <c r="G21" s="4"/>
      <c r="H21" s="4"/>
    </row>
    <row r="22" spans="1:8" x14ac:dyDescent="0.25">
      <c r="A22" s="4"/>
      <c r="B22" s="4"/>
      <c r="C22" s="4"/>
      <c r="D22" s="4"/>
      <c r="E22" s="4"/>
      <c r="F22" s="4"/>
      <c r="G22" s="4"/>
      <c r="H22" s="4"/>
    </row>
    <row r="23" spans="1:8" x14ac:dyDescent="0.25">
      <c r="A23" s="4"/>
      <c r="B23" s="4"/>
      <c r="C23" s="4"/>
      <c r="D23" s="4"/>
      <c r="E23" s="4"/>
      <c r="F23" s="4"/>
      <c r="G23" s="4"/>
      <c r="H23" s="4"/>
    </row>
    <row r="24" spans="1:8" x14ac:dyDescent="0.25">
      <c r="A24" s="4"/>
      <c r="B24" s="4"/>
      <c r="C24" s="4"/>
      <c r="D24" s="4"/>
      <c r="E24" s="4"/>
      <c r="F24" s="4"/>
      <c r="G24" s="4"/>
      <c r="H24" s="4"/>
    </row>
    <row r="25" spans="1:8" x14ac:dyDescent="0.25">
      <c r="A25" s="4"/>
      <c r="B25" s="4"/>
      <c r="C25" s="4"/>
      <c r="D25" s="4"/>
      <c r="E25" s="4"/>
      <c r="F25" s="4"/>
      <c r="G25" s="4"/>
      <c r="H25" s="4"/>
    </row>
    <row r="26" spans="1:8" x14ac:dyDescent="0.25">
      <c r="A26" s="4"/>
      <c r="B26" s="4"/>
      <c r="C26" s="4"/>
      <c r="D26" s="4"/>
      <c r="E26" s="4"/>
      <c r="F26" s="4"/>
      <c r="G26" s="4"/>
      <c r="H26" s="4"/>
    </row>
    <row r="27" spans="1:8" x14ac:dyDescent="0.25">
      <c r="A27" s="4"/>
      <c r="B27" s="4"/>
      <c r="C27" s="4"/>
      <c r="D27" s="4"/>
      <c r="E27" s="4"/>
      <c r="F27" s="4"/>
      <c r="G27" s="4"/>
      <c r="H27" s="4"/>
    </row>
    <row r="28" spans="1:8" x14ac:dyDescent="0.25">
      <c r="A28" s="4"/>
      <c r="B28" s="4"/>
      <c r="C28" s="4"/>
      <c r="D28" s="4"/>
      <c r="E28" s="4"/>
      <c r="F28" s="4"/>
      <c r="G28" s="4"/>
      <c r="H28" s="4"/>
    </row>
    <row r="29" spans="1:8" x14ac:dyDescent="0.25">
      <c r="A29" s="4"/>
      <c r="B29" s="4"/>
      <c r="C29" s="4"/>
      <c r="D29" s="4"/>
      <c r="E29" s="4"/>
      <c r="F29" s="4"/>
      <c r="G29" s="4"/>
      <c r="H29" s="4"/>
    </row>
    <row r="30" spans="1:8" x14ac:dyDescent="0.25">
      <c r="A30" s="4"/>
      <c r="B30" s="4"/>
      <c r="C30" s="4"/>
      <c r="D30" s="4"/>
      <c r="E30" s="4"/>
      <c r="F30" s="4"/>
      <c r="G30" s="4"/>
      <c r="H30" s="4"/>
    </row>
    <row r="31" spans="1:8" x14ac:dyDescent="0.25">
      <c r="A31" s="4"/>
      <c r="B31" s="4"/>
      <c r="C31" s="4"/>
      <c r="D31" s="4"/>
      <c r="E31" s="4"/>
      <c r="F31" s="4"/>
      <c r="G31" s="4"/>
      <c r="H31" s="4"/>
    </row>
    <row r="32" spans="1:8" x14ac:dyDescent="0.25">
      <c r="A32" s="4"/>
      <c r="B32" s="4"/>
      <c r="C32" s="4"/>
      <c r="D32" s="4"/>
      <c r="E32" s="4"/>
      <c r="F32" s="4"/>
      <c r="G32" s="4"/>
      <c r="H32" s="4"/>
    </row>
    <row r="33" spans="1:8" x14ac:dyDescent="0.25">
      <c r="A33" s="4"/>
      <c r="B33" s="4"/>
      <c r="C33" s="4"/>
      <c r="D33" s="4"/>
      <c r="E33" s="4"/>
      <c r="F33" s="4"/>
      <c r="G33" s="4"/>
      <c r="H33" s="4"/>
    </row>
    <row r="34" spans="1:8" x14ac:dyDescent="0.25">
      <c r="A34" s="4"/>
      <c r="B34" s="4"/>
      <c r="C34" s="4"/>
      <c r="D34" s="4"/>
      <c r="E34" s="4"/>
      <c r="F34" s="4"/>
      <c r="G34" s="4"/>
      <c r="H34" s="4"/>
    </row>
    <row r="35" spans="1:8" x14ac:dyDescent="0.25">
      <c r="A35" s="4"/>
      <c r="B35" s="4"/>
      <c r="C35" s="4"/>
      <c r="D35" s="4"/>
      <c r="E35" s="4"/>
      <c r="F35" s="4"/>
      <c r="G35" s="4"/>
      <c r="H35" s="4"/>
    </row>
    <row r="36" spans="1:8" x14ac:dyDescent="0.25">
      <c r="A36" s="4"/>
      <c r="B36" s="4"/>
      <c r="C36" s="4"/>
      <c r="D36" s="4"/>
      <c r="E36" s="4"/>
      <c r="F36" s="4"/>
      <c r="G36" s="4"/>
      <c r="H36" s="4"/>
    </row>
    <row r="37" spans="1:8" x14ac:dyDescent="0.25">
      <c r="A37" s="4"/>
      <c r="B37" s="4"/>
      <c r="C37" s="4"/>
      <c r="D37" s="4"/>
      <c r="E37" s="4"/>
      <c r="F37" s="4"/>
      <c r="G37" s="4"/>
      <c r="H37" s="4"/>
    </row>
  </sheetData>
  <mergeCells count="15">
    <mergeCell ref="L2:L4"/>
    <mergeCell ref="I1:K2"/>
    <mergeCell ref="I3:K4"/>
    <mergeCell ref="A12:E12"/>
    <mergeCell ref="A1:E2"/>
    <mergeCell ref="B3:B6"/>
    <mergeCell ref="A3:A6"/>
    <mergeCell ref="C3:C6"/>
    <mergeCell ref="E3:E6"/>
    <mergeCell ref="D3:D6"/>
    <mergeCell ref="J6:K6"/>
    <mergeCell ref="J7:K7"/>
    <mergeCell ref="H2:H4"/>
    <mergeCell ref="G2:G4"/>
    <mergeCell ref="F2:F5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DRIVEWAY</vt:lpstr>
    </vt:vector>
  </TitlesOfParts>
  <Company>Ohio Dept.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Timothy Bolenbaugh</dc:creator>
  <cp:lastModifiedBy>Mooney, Robert</cp:lastModifiedBy>
  <dcterms:created xsi:type="dcterms:W3CDTF">2017-08-08T17:29:03Z</dcterms:created>
  <dcterms:modified xsi:type="dcterms:W3CDTF">2024-12-03T13:55:56Z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