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186789\"/>
    </mc:Choice>
  </mc:AlternateContent>
  <xr:revisionPtr revIDLastSave="0" documentId="13_ncr:1_{1438AD8C-1267-4D82-B144-70865E36151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3" i="2" l="1"/>
  <c r="M13" i="2"/>
  <c r="L13" i="2"/>
  <c r="G13" i="2"/>
  <c r="H13" i="2"/>
  <c r="I13" i="2"/>
  <c r="J13" i="2"/>
  <c r="K13" i="2"/>
</calcChain>
</file>

<file path=xl/sharedStrings.xml><?xml version="1.0" encoding="utf-8"?>
<sst xmlns="http://schemas.openxmlformats.org/spreadsheetml/2006/main" count="47" uniqueCount="33">
  <si>
    <t>STATION</t>
  </si>
  <si>
    <t>SIDE</t>
  </si>
  <si>
    <t>FROM</t>
  </si>
  <si>
    <t>TO</t>
  </si>
  <si>
    <t>FT</t>
  </si>
  <si>
    <t>SHEET</t>
  </si>
  <si>
    <t>REFERENCE NO.</t>
  </si>
  <si>
    <t xml:space="preserve">TOTALS CARRIED TO GENERAL SUMMARY   </t>
  </si>
  <si>
    <t>GUARDRAIL REMOVED</t>
  </si>
  <si>
    <t>EACH</t>
  </si>
  <si>
    <t>ROUTE</t>
  </si>
  <si>
    <t>GUARDRAIL, TYPE MGS, AS PER PLAN</t>
  </si>
  <si>
    <t>ANCHOR ASSEMBLY, MGS TYPE E (MASH 2016)</t>
  </si>
  <si>
    <t>ANCHOR ASSEMBLY, MGS TYPE T</t>
  </si>
  <si>
    <t>GR-1</t>
  </si>
  <si>
    <t>GR-2</t>
  </si>
  <si>
    <t>LT</t>
  </si>
  <si>
    <t>RT</t>
  </si>
  <si>
    <t>GR-3</t>
  </si>
  <si>
    <t>GR-4</t>
  </si>
  <si>
    <t>DELINEATOR POST GROUND MOUNTED, TYPE C</t>
  </si>
  <si>
    <t>BARRIER REFLECTOR, TYPE 1, (BIDIRECTIONAL)</t>
  </si>
  <si>
    <t>BARRIER REFLECTOR, TYPE 2, (BIDIRECTIONAL)</t>
  </si>
  <si>
    <t>W/W</t>
  </si>
  <si>
    <t>S.R. 81</t>
  </si>
  <si>
    <t>1262+42.34</t>
  </si>
  <si>
    <t>1263+84.75</t>
  </si>
  <si>
    <t>1262+54.64</t>
  </si>
  <si>
    <t>1264+20.25</t>
  </si>
  <si>
    <t>1264+93.57</t>
  </si>
  <si>
    <t>1265+62.77</t>
  </si>
  <si>
    <t>GUARDRAIL - GR</t>
  </si>
  <si>
    <t>MGS BRIDGE TERMINAL ASSEMBLY, TYPE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</si>
</sst>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000\+00.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/>
    </xf>
    <xf numFmtId="2" fontId="8" fillId="0" borderId="22" xfId="0" applyNumberFormat="1" applyFont="1" applyBorder="1" applyAlignment="1">
      <alignment horizontal="center"/>
    </xf>
    <xf numFmtId="1" fontId="8" fillId="0" borderId="22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1" fontId="8" fillId="0" borderId="26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2" fontId="8" fillId="0" borderId="15" xfId="0" applyNumberFormat="1" applyFont="1" applyBorder="1" applyAlignment="1">
      <alignment horizontal="center" vertical="center"/>
    </xf>
    <xf numFmtId="2" fontId="8" fillId="0" borderId="23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1" fontId="8" fillId="0" borderId="38" xfId="0" applyNumberFormat="1" applyFont="1" applyBorder="1" applyAlignment="1">
      <alignment horizontal="center"/>
    </xf>
    <xf numFmtId="1" fontId="8" fillId="0" borderId="39" xfId="0" applyNumberFormat="1" applyFont="1" applyBorder="1" applyAlignment="1">
      <alignment horizontal="center"/>
    </xf>
    <xf numFmtId="1" fontId="8" fillId="0" borderId="40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7" fillId="0" borderId="41" xfId="0" applyNumberFormat="1" applyFont="1" applyBorder="1" applyAlignment="1">
      <alignment horizontal="center" vertical="center"/>
    </xf>
    <xf numFmtId="1" fontId="8" fillId="0" borderId="28" xfId="0" applyNumberFormat="1" applyFont="1" applyBorder="1" applyAlignment="1">
      <alignment horizontal="center"/>
    </xf>
    <xf numFmtId="1" fontId="8" fillId="0" borderId="29" xfId="0" applyNumberFormat="1" applyFont="1" applyBorder="1" applyAlignment="1">
      <alignment horizontal="center"/>
    </xf>
    <xf numFmtId="1" fontId="8" fillId="0" borderId="30" xfId="0" applyNumberFormat="1" applyFont="1" applyBorder="1" applyAlignment="1">
      <alignment horizontal="center" vertical="center"/>
    </xf>
    <xf numFmtId="1" fontId="7" fillId="0" borderId="4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165" fontId="8" fillId="0" borderId="25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0" fontId="11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20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  <xf numFmtId="0" fontId="6" fillId="0" borderId="34" xfId="0" applyFont="1" applyBorder="1" applyAlignment="1">
      <alignment horizontal="center" vertical="center" textRotation="90"/>
    </xf>
    <xf numFmtId="0" fontId="6" fillId="0" borderId="35" xfId="0" applyFont="1" applyBorder="1" applyAlignment="1">
      <alignment horizontal="center" vertical="center" textRotation="90"/>
    </xf>
    <xf numFmtId="0" fontId="6" fillId="0" borderId="21" xfId="0" applyFont="1" applyBorder="1" applyAlignment="1">
      <alignment horizontal="center" vertical="center" textRotation="90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 textRotation="90" wrapText="1"/>
    </xf>
    <xf numFmtId="0" fontId="3" fillId="0" borderId="39" xfId="0" applyFont="1" applyBorder="1" applyAlignment="1">
      <alignment horizontal="center" vertical="center" textRotation="90" wrapText="1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1" defaultTableStyle="TableStyleMedium2" defaultPivotStyle="PivotStyleLight16">
    <tableStyle name="Invisible" pivot="0" table="0" count="0" xr9:uid="{6A887C9D-39D7-4E04-98CA-8D83CFA7D78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zoomScaleNormal="100" workbookViewId="0">
      <selection sqref="A1:N13"/>
    </sheetView>
  </sheetViews>
  <sheetFormatPr defaultRowHeight="15" x14ac:dyDescent="0.25"/>
  <cols>
    <col min="1" max="2" width="7.28515625" customWidth="1"/>
    <col min="3" max="3" width="9.7109375" customWidth="1"/>
    <col min="4" max="5" width="15.7109375" customWidth="1"/>
    <col min="6" max="6" width="6.7109375" customWidth="1"/>
    <col min="7" max="14" width="9.7109375" customWidth="1"/>
  </cols>
  <sheetData>
    <row r="1" spans="1:18" ht="12.75" customHeight="1" x14ac:dyDescent="0.25">
      <c r="A1" s="53" t="s">
        <v>31</v>
      </c>
      <c r="B1" s="54"/>
      <c r="C1" s="54"/>
      <c r="D1" s="54"/>
      <c r="E1" s="54"/>
      <c r="F1" s="55"/>
      <c r="G1" s="18">
        <v>202</v>
      </c>
      <c r="H1" s="2">
        <v>606</v>
      </c>
      <c r="I1" s="2">
        <v>606</v>
      </c>
      <c r="J1" s="1">
        <v>606</v>
      </c>
      <c r="K1" s="43">
        <v>606</v>
      </c>
      <c r="L1" s="1">
        <v>620</v>
      </c>
      <c r="M1" s="1">
        <v>626</v>
      </c>
      <c r="N1" s="45">
        <v>626</v>
      </c>
      <c r="O1" s="81"/>
      <c r="P1" s="81"/>
      <c r="Q1" s="81"/>
      <c r="R1" s="3"/>
    </row>
    <row r="2" spans="1:18" ht="12.75" customHeight="1" thickBot="1" x14ac:dyDescent="0.3">
      <c r="A2" s="56"/>
      <c r="B2" s="57"/>
      <c r="C2" s="57"/>
      <c r="D2" s="57"/>
      <c r="E2" s="57"/>
      <c r="F2" s="58"/>
      <c r="G2" s="74" t="s">
        <v>8</v>
      </c>
      <c r="H2" s="77" t="s">
        <v>11</v>
      </c>
      <c r="I2" s="77" t="s">
        <v>12</v>
      </c>
      <c r="J2" s="77" t="s">
        <v>13</v>
      </c>
      <c r="K2" s="77" t="s">
        <v>32</v>
      </c>
      <c r="L2" s="77" t="s">
        <v>20</v>
      </c>
      <c r="M2" s="77" t="s">
        <v>21</v>
      </c>
      <c r="N2" s="84" t="s">
        <v>22</v>
      </c>
      <c r="O2" s="81"/>
      <c r="P2" s="81"/>
      <c r="Q2" s="81"/>
      <c r="R2" s="80"/>
    </row>
    <row r="3" spans="1:18" ht="33" customHeight="1" x14ac:dyDescent="0.25">
      <c r="A3" s="62" t="s">
        <v>6</v>
      </c>
      <c r="B3" s="59" t="s">
        <v>5</v>
      </c>
      <c r="C3" s="59" t="s">
        <v>10</v>
      </c>
      <c r="D3" s="68" t="s">
        <v>0</v>
      </c>
      <c r="E3" s="69"/>
      <c r="F3" s="65" t="s">
        <v>1</v>
      </c>
      <c r="G3" s="75"/>
      <c r="H3" s="78"/>
      <c r="I3" s="78"/>
      <c r="J3" s="78"/>
      <c r="K3" s="78"/>
      <c r="L3" s="78"/>
      <c r="M3" s="78"/>
      <c r="N3" s="85"/>
      <c r="O3" s="81"/>
      <c r="P3" s="81"/>
      <c r="Q3" s="81"/>
      <c r="R3" s="80"/>
    </row>
    <row r="4" spans="1:18" ht="75.75" customHeight="1" x14ac:dyDescent="0.25">
      <c r="A4" s="63"/>
      <c r="B4" s="60"/>
      <c r="C4" s="60"/>
      <c r="D4" s="70"/>
      <c r="E4" s="71"/>
      <c r="F4" s="66"/>
      <c r="G4" s="75"/>
      <c r="H4" s="78"/>
      <c r="I4" s="78"/>
      <c r="J4" s="78"/>
      <c r="K4" s="78"/>
      <c r="L4" s="78"/>
      <c r="M4" s="79"/>
      <c r="N4" s="86"/>
      <c r="O4" s="81"/>
      <c r="P4" s="81"/>
      <c r="Q4" s="81"/>
      <c r="R4" s="80"/>
    </row>
    <row r="5" spans="1:18" ht="12.75" customHeight="1" x14ac:dyDescent="0.25">
      <c r="A5" s="63"/>
      <c r="B5" s="60"/>
      <c r="C5" s="60"/>
      <c r="D5" s="72"/>
      <c r="E5" s="73"/>
      <c r="F5" s="66"/>
      <c r="G5" s="76"/>
      <c r="H5" s="79"/>
      <c r="I5" s="79"/>
      <c r="J5" s="79"/>
      <c r="K5" s="79"/>
      <c r="L5" s="79"/>
      <c r="M5" s="47" t="s">
        <v>23</v>
      </c>
      <c r="N5" s="48" t="s">
        <v>23</v>
      </c>
      <c r="O5" s="42"/>
      <c r="P5" s="42"/>
      <c r="Q5" s="42"/>
      <c r="R5" s="41"/>
    </row>
    <row r="6" spans="1:18" ht="12.75" customHeight="1" thickBot="1" x14ac:dyDescent="0.3">
      <c r="A6" s="64"/>
      <c r="B6" s="61"/>
      <c r="C6" s="61"/>
      <c r="D6" s="5" t="s">
        <v>2</v>
      </c>
      <c r="E6" s="5" t="s">
        <v>3</v>
      </c>
      <c r="F6" s="67"/>
      <c r="G6" s="19" t="s">
        <v>4</v>
      </c>
      <c r="H6" s="7" t="s">
        <v>4</v>
      </c>
      <c r="I6" s="7" t="s">
        <v>9</v>
      </c>
      <c r="J6" s="6" t="s">
        <v>9</v>
      </c>
      <c r="K6" s="44" t="s">
        <v>9</v>
      </c>
      <c r="L6" s="5" t="s">
        <v>9</v>
      </c>
      <c r="M6" s="5" t="s">
        <v>9</v>
      </c>
      <c r="N6" s="46" t="s">
        <v>9</v>
      </c>
      <c r="O6" s="3"/>
      <c r="P6" s="82"/>
      <c r="Q6" s="82"/>
      <c r="R6" s="3"/>
    </row>
    <row r="7" spans="1:18" ht="12.75" customHeight="1" x14ac:dyDescent="0.25">
      <c r="A7" s="8"/>
      <c r="B7" s="9"/>
      <c r="C7" s="9"/>
      <c r="D7" s="9"/>
      <c r="E7" s="9"/>
      <c r="F7" s="10"/>
      <c r="G7" s="22"/>
      <c r="H7" s="23"/>
      <c r="I7" s="24"/>
      <c r="J7" s="25"/>
      <c r="K7" s="25"/>
      <c r="L7" s="37"/>
      <c r="M7" s="25"/>
      <c r="N7" s="32"/>
      <c r="O7" s="4"/>
      <c r="P7" s="83"/>
      <c r="Q7" s="83"/>
      <c r="R7" s="4"/>
    </row>
    <row r="8" spans="1:18" ht="12.75" customHeight="1" x14ac:dyDescent="0.25">
      <c r="A8" s="11" t="s">
        <v>14</v>
      </c>
      <c r="B8" s="12">
        <v>11</v>
      </c>
      <c r="C8" s="12" t="s">
        <v>24</v>
      </c>
      <c r="D8" s="12" t="s">
        <v>25</v>
      </c>
      <c r="E8" s="12" t="s">
        <v>26</v>
      </c>
      <c r="F8" s="13" t="s">
        <v>17</v>
      </c>
      <c r="G8" s="49">
        <v>81.3</v>
      </c>
      <c r="H8" s="50">
        <v>62.5</v>
      </c>
      <c r="I8" s="26">
        <v>1</v>
      </c>
      <c r="J8" s="27"/>
      <c r="K8" s="27">
        <v>1</v>
      </c>
      <c r="L8" s="38">
        <v>1</v>
      </c>
      <c r="M8" s="27">
        <v>1</v>
      </c>
      <c r="N8" s="33">
        <v>2</v>
      </c>
      <c r="O8" s="4"/>
      <c r="P8" s="4"/>
      <c r="Q8" s="4"/>
      <c r="R8" s="4"/>
    </row>
    <row r="9" spans="1:18" ht="12.75" customHeight="1" x14ac:dyDescent="0.25">
      <c r="A9" s="11" t="s">
        <v>15</v>
      </c>
      <c r="B9" s="12">
        <v>11</v>
      </c>
      <c r="C9" s="12" t="s">
        <v>24</v>
      </c>
      <c r="D9" s="12" t="s">
        <v>27</v>
      </c>
      <c r="E9" s="12" t="s">
        <v>26</v>
      </c>
      <c r="F9" s="13" t="s">
        <v>16</v>
      </c>
      <c r="G9" s="49">
        <v>74.400000000000006</v>
      </c>
      <c r="H9" s="50">
        <v>50</v>
      </c>
      <c r="I9" s="26">
        <v>1</v>
      </c>
      <c r="J9" s="27"/>
      <c r="K9" s="27">
        <v>1</v>
      </c>
      <c r="L9" s="38">
        <v>1</v>
      </c>
      <c r="M9" s="27">
        <v>1</v>
      </c>
      <c r="N9" s="33">
        <v>2</v>
      </c>
      <c r="O9" s="4"/>
      <c r="P9" s="4"/>
      <c r="Q9" s="4"/>
      <c r="R9" s="4"/>
    </row>
    <row r="10" spans="1:18" ht="12.75" customHeight="1" x14ac:dyDescent="0.25">
      <c r="A10" s="11" t="s">
        <v>18</v>
      </c>
      <c r="B10" s="12">
        <v>11</v>
      </c>
      <c r="C10" s="12" t="s">
        <v>24</v>
      </c>
      <c r="D10" s="12" t="s">
        <v>28</v>
      </c>
      <c r="E10" s="12" t="s">
        <v>29</v>
      </c>
      <c r="F10" s="13" t="s">
        <v>17</v>
      </c>
      <c r="G10" s="49">
        <v>61.7</v>
      </c>
      <c r="H10" s="50">
        <v>50</v>
      </c>
      <c r="I10" s="26"/>
      <c r="J10" s="27">
        <v>1</v>
      </c>
      <c r="K10" s="27">
        <v>1</v>
      </c>
      <c r="L10" s="38"/>
      <c r="M10" s="27">
        <v>1</v>
      </c>
      <c r="N10" s="33">
        <v>2</v>
      </c>
      <c r="O10" s="4"/>
      <c r="P10" s="4"/>
      <c r="Q10" s="4"/>
      <c r="R10" s="4"/>
    </row>
    <row r="11" spans="1:18" ht="12.75" customHeight="1" x14ac:dyDescent="0.25">
      <c r="A11" s="11" t="s">
        <v>19</v>
      </c>
      <c r="B11" s="12">
        <v>11</v>
      </c>
      <c r="C11" s="12" t="s">
        <v>24</v>
      </c>
      <c r="D11" s="12" t="s">
        <v>28</v>
      </c>
      <c r="E11" s="12" t="s">
        <v>30</v>
      </c>
      <c r="F11" s="13" t="s">
        <v>16</v>
      </c>
      <c r="G11" s="49">
        <v>80.599999999999994</v>
      </c>
      <c r="H11" s="50">
        <v>62.5</v>
      </c>
      <c r="I11" s="26">
        <v>1</v>
      </c>
      <c r="J11" s="27"/>
      <c r="K11" s="27">
        <v>1</v>
      </c>
      <c r="L11" s="38">
        <v>1</v>
      </c>
      <c r="M11" s="27">
        <v>1</v>
      </c>
      <c r="N11" s="33">
        <v>2</v>
      </c>
      <c r="O11" s="4"/>
      <c r="P11" s="4"/>
      <c r="Q11" s="4"/>
      <c r="R11" s="4"/>
    </row>
    <row r="12" spans="1:18" ht="12.75" customHeight="1" thickBot="1" x14ac:dyDescent="0.3">
      <c r="A12" s="14"/>
      <c r="B12" s="15"/>
      <c r="C12" s="15"/>
      <c r="D12" s="16"/>
      <c r="E12" s="16"/>
      <c r="F12" s="17"/>
      <c r="G12" s="28"/>
      <c r="H12" s="29"/>
      <c r="I12" s="30"/>
      <c r="J12" s="31"/>
      <c r="K12" s="35"/>
      <c r="L12" s="39"/>
      <c r="M12" s="31"/>
      <c r="N12" s="34"/>
    </row>
    <row r="13" spans="1:18" ht="25.5" customHeight="1" thickBot="1" x14ac:dyDescent="0.3">
      <c r="A13" s="51" t="s">
        <v>7</v>
      </c>
      <c r="B13" s="52"/>
      <c r="C13" s="52"/>
      <c r="D13" s="52"/>
      <c r="E13" s="52"/>
      <c r="F13" s="52"/>
      <c r="G13" s="20">
        <f t="shared" ref="G13:N13" si="0">ROUNDUP(SUM(G7:G12),0)</f>
        <v>298</v>
      </c>
      <c r="H13" s="21">
        <f t="shared" si="0"/>
        <v>225</v>
      </c>
      <c r="I13" s="21">
        <f t="shared" si="0"/>
        <v>3</v>
      </c>
      <c r="J13" s="21">
        <f t="shared" si="0"/>
        <v>1</v>
      </c>
      <c r="K13" s="40">
        <f t="shared" si="0"/>
        <v>4</v>
      </c>
      <c r="L13" s="21">
        <f t="shared" si="0"/>
        <v>3</v>
      </c>
      <c r="M13" s="21">
        <f t="shared" si="0"/>
        <v>4</v>
      </c>
      <c r="N13" s="36">
        <f t="shared" si="0"/>
        <v>8</v>
      </c>
    </row>
    <row r="14" spans="1:18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8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8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</sheetData>
  <mergeCells count="20">
    <mergeCell ref="P6:Q6"/>
    <mergeCell ref="P7:Q7"/>
    <mergeCell ref="N2:N4"/>
    <mergeCell ref="M2:M4"/>
    <mergeCell ref="I2:I5"/>
    <mergeCell ref="J2:J5"/>
    <mergeCell ref="K2:K5"/>
    <mergeCell ref="G2:G5"/>
    <mergeCell ref="H2:H5"/>
    <mergeCell ref="R2:R4"/>
    <mergeCell ref="O1:Q2"/>
    <mergeCell ref="O3:Q4"/>
    <mergeCell ref="L2:L5"/>
    <mergeCell ref="A13:F13"/>
    <mergeCell ref="A1:F2"/>
    <mergeCell ref="B3:B6"/>
    <mergeCell ref="A3:A6"/>
    <mergeCell ref="C3:C6"/>
    <mergeCell ref="F3:F6"/>
    <mergeCell ref="D3:E5"/>
  </mergeCells>
  <phoneticPr fontId="1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Mooney, Robert</cp:lastModifiedBy>
  <dcterms:created xsi:type="dcterms:W3CDTF">2017-08-08T17:29:03Z</dcterms:created>
  <dcterms:modified xsi:type="dcterms:W3CDTF">2024-12-27T13:53:38Z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