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Roadway\EngData\Autotable\"/>
    </mc:Choice>
  </mc:AlternateContent>
  <xr:revisionPtr revIDLastSave="0" documentId="13_ncr:1_{3436D132-4101-4622-A916-E0723F60BB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3" i="1" l="1"/>
  <c r="X84" i="1" s="1"/>
  <c r="X11" i="1"/>
  <c r="X10" i="1"/>
  <c r="W84" i="1"/>
  <c r="O45" i="1"/>
  <c r="P23" i="1"/>
  <c r="P84" i="1" s="1"/>
  <c r="P11" i="1"/>
  <c r="P10" i="1"/>
  <c r="U23" i="1"/>
  <c r="U84" i="1" s="1"/>
  <c r="U11" i="1"/>
  <c r="U10" i="1"/>
  <c r="L23" i="1"/>
  <c r="L84" i="1" s="1"/>
  <c r="L11" i="1"/>
  <c r="L10" i="1"/>
  <c r="O11" i="1"/>
  <c r="Q11" i="1"/>
  <c r="O10" i="1"/>
  <c r="Q10" i="1"/>
  <c r="E25" i="1"/>
  <c r="E26" i="1" s="1"/>
  <c r="E27" i="1" s="1"/>
  <c r="E28" i="1" s="1"/>
  <c r="E29" i="1" s="1"/>
  <c r="E30" i="1" s="1"/>
  <c r="E31" i="1" s="1"/>
  <c r="E33" i="1" s="1"/>
  <c r="E34" i="1" s="1"/>
  <c r="E35" i="1" s="1"/>
  <c r="AE321" i="1"/>
  <c r="AD321" i="1"/>
  <c r="AC321" i="1"/>
  <c r="AB321" i="1"/>
  <c r="AA321" i="1"/>
  <c r="Z321" i="1"/>
  <c r="Y321" i="1"/>
  <c r="W321" i="1"/>
  <c r="V321" i="1"/>
  <c r="T321" i="1"/>
  <c r="S321" i="1"/>
  <c r="R321" i="1"/>
  <c r="Q321" i="1"/>
  <c r="O321" i="1"/>
  <c r="N321" i="1"/>
  <c r="M321" i="1"/>
  <c r="K321" i="1"/>
  <c r="AE242" i="1"/>
  <c r="AD242" i="1"/>
  <c r="AC242" i="1"/>
  <c r="AB242" i="1"/>
  <c r="AA242" i="1"/>
  <c r="Z242" i="1"/>
  <c r="Y242" i="1"/>
  <c r="W242" i="1"/>
  <c r="V242" i="1"/>
  <c r="T242" i="1"/>
  <c r="S242" i="1"/>
  <c r="R242" i="1"/>
  <c r="Q242" i="1"/>
  <c r="O242" i="1"/>
  <c r="N242" i="1"/>
  <c r="M242" i="1"/>
  <c r="K242" i="1"/>
  <c r="AE163" i="1"/>
  <c r="AD163" i="1"/>
  <c r="AC163" i="1"/>
  <c r="AB163" i="1"/>
  <c r="AA163" i="1"/>
  <c r="Z163" i="1"/>
  <c r="Y163" i="1"/>
  <c r="W163" i="1"/>
  <c r="V163" i="1"/>
  <c r="T163" i="1"/>
  <c r="S163" i="1"/>
  <c r="R163" i="1"/>
  <c r="Q163" i="1"/>
  <c r="O163" i="1"/>
  <c r="N163" i="1"/>
  <c r="M163" i="1"/>
  <c r="K163" i="1"/>
  <c r="AC84" i="1"/>
  <c r="E36" i="1" l="1"/>
  <c r="E37" i="1"/>
  <c r="E38" i="1" s="1"/>
  <c r="E39" i="1" s="1"/>
  <c r="E41" i="1" s="1"/>
  <c r="E42" i="1" s="1"/>
  <c r="E43" i="1" s="1"/>
  <c r="D244" i="1"/>
  <c r="D165" i="1"/>
  <c r="D86" i="1"/>
  <c r="E44" i="1" l="1"/>
  <c r="D7" i="1"/>
  <c r="N260" i="1"/>
  <c r="O260" i="1"/>
  <c r="Q260" i="1"/>
  <c r="R260" i="1"/>
  <c r="S260" i="1"/>
  <c r="T260" i="1"/>
  <c r="V260" i="1"/>
  <c r="W260" i="1"/>
  <c r="Y260" i="1"/>
  <c r="Z260" i="1"/>
  <c r="AA260" i="1"/>
  <c r="AB260" i="1"/>
  <c r="AC260" i="1"/>
  <c r="AD260" i="1"/>
  <c r="AE260" i="1"/>
  <c r="M260" i="1"/>
  <c r="K260" i="1"/>
  <c r="N181" i="1"/>
  <c r="O181" i="1"/>
  <c r="Q181" i="1"/>
  <c r="R181" i="1"/>
  <c r="S181" i="1"/>
  <c r="T181" i="1"/>
  <c r="V181" i="1"/>
  <c r="W181" i="1"/>
  <c r="Y181" i="1"/>
  <c r="Z181" i="1"/>
  <c r="AA181" i="1"/>
  <c r="AB181" i="1"/>
  <c r="AC181" i="1"/>
  <c r="AD181" i="1"/>
  <c r="AE181" i="1"/>
  <c r="M181" i="1"/>
  <c r="K181" i="1"/>
  <c r="N102" i="1"/>
  <c r="O102" i="1"/>
  <c r="Q102" i="1"/>
  <c r="R102" i="1"/>
  <c r="S102" i="1"/>
  <c r="T102" i="1"/>
  <c r="V102" i="1"/>
  <c r="W102" i="1"/>
  <c r="Y102" i="1"/>
  <c r="Z102" i="1"/>
  <c r="AA102" i="1"/>
  <c r="AB102" i="1"/>
  <c r="AC102" i="1"/>
  <c r="AD102" i="1"/>
  <c r="AE102" i="1"/>
  <c r="M102" i="1"/>
  <c r="K102" i="1"/>
  <c r="N23" i="1"/>
  <c r="N84" i="1" s="1"/>
  <c r="O23" i="1"/>
  <c r="O84" i="1" s="1"/>
  <c r="Q23" i="1"/>
  <c r="Q84" i="1" s="1"/>
  <c r="R23" i="1"/>
  <c r="R84" i="1" s="1"/>
  <c r="S84" i="1"/>
  <c r="T23" i="1"/>
  <c r="T84" i="1" s="1"/>
  <c r="V84" i="1"/>
  <c r="W23" i="1"/>
  <c r="Y23" i="1"/>
  <c r="Y84" i="1" s="1"/>
  <c r="Z23" i="1"/>
  <c r="Z84" i="1" s="1"/>
  <c r="AA23" i="1"/>
  <c r="AA84" i="1" s="1"/>
  <c r="AB23" i="1"/>
  <c r="AB84" i="1" s="1"/>
  <c r="AC23" i="1"/>
  <c r="AD23" i="1"/>
  <c r="AD84" i="1" s="1"/>
  <c r="AE23" i="1"/>
  <c r="AE84" i="1" s="1"/>
  <c r="M23" i="1"/>
  <c r="M84" i="1" s="1"/>
  <c r="K23" i="1"/>
  <c r="E45" i="1" l="1"/>
  <c r="E46" i="1"/>
  <c r="AE248" i="1"/>
  <c r="AD248" i="1"/>
  <c r="AC248" i="1"/>
  <c r="AB248" i="1"/>
  <c r="AA248" i="1"/>
  <c r="Z248" i="1"/>
  <c r="Y248" i="1"/>
  <c r="W248" i="1"/>
  <c r="V248" i="1"/>
  <c r="T248" i="1"/>
  <c r="S248" i="1"/>
  <c r="R248" i="1"/>
  <c r="Q248" i="1"/>
  <c r="O248" i="1"/>
  <c r="N248" i="1"/>
  <c r="M248" i="1"/>
  <c r="K248" i="1"/>
  <c r="AE247" i="1"/>
  <c r="AD247" i="1"/>
  <c r="AC247" i="1"/>
  <c r="AB247" i="1"/>
  <c r="AA247" i="1"/>
  <c r="Z247" i="1"/>
  <c r="Y247" i="1"/>
  <c r="W247" i="1"/>
  <c r="V247" i="1"/>
  <c r="T247" i="1"/>
  <c r="S247" i="1"/>
  <c r="R247" i="1"/>
  <c r="Q247" i="1"/>
  <c r="O247" i="1"/>
  <c r="N247" i="1"/>
  <c r="M247" i="1"/>
  <c r="K247" i="1"/>
  <c r="AE169" i="1"/>
  <c r="AD169" i="1"/>
  <c r="AC169" i="1"/>
  <c r="AB169" i="1"/>
  <c r="AA169" i="1"/>
  <c r="Z169" i="1"/>
  <c r="Y169" i="1"/>
  <c r="W169" i="1"/>
  <c r="V169" i="1"/>
  <c r="T169" i="1"/>
  <c r="S169" i="1"/>
  <c r="R169" i="1"/>
  <c r="Q169" i="1"/>
  <c r="O169" i="1"/>
  <c r="N169" i="1"/>
  <c r="M169" i="1"/>
  <c r="K169" i="1"/>
  <c r="AE168" i="1"/>
  <c r="AD168" i="1"/>
  <c r="AC168" i="1"/>
  <c r="AB168" i="1"/>
  <c r="AA168" i="1"/>
  <c r="Z168" i="1"/>
  <c r="Y168" i="1"/>
  <c r="W168" i="1"/>
  <c r="V168" i="1"/>
  <c r="T168" i="1"/>
  <c r="S168" i="1"/>
  <c r="R168" i="1"/>
  <c r="Q168" i="1"/>
  <c r="O168" i="1"/>
  <c r="N168" i="1"/>
  <c r="M168" i="1"/>
  <c r="K168" i="1"/>
  <c r="AE90" i="1"/>
  <c r="AD90" i="1"/>
  <c r="AC90" i="1"/>
  <c r="AB90" i="1"/>
  <c r="AA90" i="1"/>
  <c r="Z90" i="1"/>
  <c r="Y90" i="1"/>
  <c r="W90" i="1"/>
  <c r="V90" i="1"/>
  <c r="T90" i="1"/>
  <c r="S90" i="1"/>
  <c r="R90" i="1"/>
  <c r="Q90" i="1"/>
  <c r="O90" i="1"/>
  <c r="N90" i="1"/>
  <c r="M90" i="1"/>
  <c r="K90" i="1"/>
  <c r="AE89" i="1"/>
  <c r="AD89" i="1"/>
  <c r="AC89" i="1"/>
  <c r="AB89" i="1"/>
  <c r="AA89" i="1"/>
  <c r="Z89" i="1"/>
  <c r="Y89" i="1"/>
  <c r="W89" i="1"/>
  <c r="V89" i="1"/>
  <c r="T89" i="1"/>
  <c r="S89" i="1"/>
  <c r="R89" i="1"/>
  <c r="Q89" i="1"/>
  <c r="O89" i="1"/>
  <c r="N89" i="1"/>
  <c r="M89" i="1"/>
  <c r="K89" i="1"/>
  <c r="E47" i="1" l="1"/>
  <c r="E48" i="1"/>
  <c r="E49" i="1" s="1"/>
  <c r="E51" i="1" s="1"/>
  <c r="E52" i="1" s="1"/>
  <c r="E53" i="1" s="1"/>
  <c r="E54" i="1" s="1"/>
  <c r="E55" i="1" s="1"/>
  <c r="M11" i="1"/>
  <c r="N11" i="1"/>
  <c r="R11" i="1"/>
  <c r="T11" i="1"/>
  <c r="W11" i="1"/>
  <c r="Y11" i="1"/>
  <c r="Z11" i="1"/>
  <c r="AA11" i="1"/>
  <c r="AB11" i="1"/>
  <c r="AC11" i="1"/>
  <c r="AD11" i="1"/>
  <c r="AE11" i="1"/>
  <c r="M10" i="1"/>
  <c r="N10" i="1"/>
  <c r="R10" i="1"/>
  <c r="T10" i="1"/>
  <c r="W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<sst xmlns="http://schemas.openxmlformats.org/spreadsheetml/2006/main" count="112" uniqueCount="80">
  <si>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</si>
  <si>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</si>
  <si>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</si>
  <si>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</si>
  <si>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</si>
  <si>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</si>
  <si>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</si>
  <si>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</si>
  <si>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</si>
  <si>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</si>
  <si>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</si>
  <si>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</si>
  <si>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</si>
  <si>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</si>
  <si>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</si>
  <si>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</si>
  <si>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</si>
  <si>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</si>
  <si>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</si>
  <si>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</si>
  <si>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</si>
  <si>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</si>
  <si>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</si>
  <si>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CR-1</t>
  </si>
  <si>
    <t>CR-2</t>
  </si>
  <si>
    <t>CR-3</t>
  </si>
  <si>
    <t>CR-4</t>
  </si>
  <si>
    <t>202E30000</t>
  </si>
  <si>
    <t>202E32000</t>
  </si>
  <si>
    <t>304E20000</t>
  </si>
  <si>
    <t>611E99654</t>
  </si>
  <si>
    <t>608E10000</t>
  </si>
  <si>
    <t>608E52000</t>
  </si>
  <si>
    <t>202E23000</t>
  </si>
  <si>
    <t>609E26000</t>
  </si>
  <si>
    <t>255E10010</t>
  </si>
  <si>
    <t>204E10000</t>
  </si>
  <si>
    <t>C-1</t>
  </si>
  <si>
    <t>C-2</t>
  </si>
  <si>
    <t>W-1</t>
  </si>
  <si>
    <t>W-2</t>
  </si>
  <si>
    <t>W-3</t>
  </si>
  <si>
    <t>C-3</t>
  </si>
  <si>
    <t>W-4</t>
  </si>
  <si>
    <t>W-5</t>
  </si>
  <si>
    <t>0+40.04</t>
  </si>
  <si>
    <t>C-4</t>
  </si>
  <si>
    <t>GR-1</t>
  </si>
  <si>
    <t>202E38000</t>
  </si>
  <si>
    <t>201E11000</t>
  </si>
  <si>
    <t>LS</t>
  </si>
  <si>
    <t>441E70101</t>
  </si>
  <si>
    <t>301E56000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</si>
  <si>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</si>
  <si>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</si>
  <si>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</si>
  <si>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</si>
  <si>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</si>
  <si>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</si>
  <si>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</si>
  <si>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</si>
  <si>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</si>
  <si>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</si>
  <si>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</si>
  <si>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</si>
  <si>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</si>
  <si>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A-1</t>
  </si>
  <si>
    <t>407E10000</t>
  </si>
  <si>
    <t>14+11.76</t>
  </si>
  <si>
    <t>0+49.84</t>
  </si>
  <si>
    <t>606E26150</t>
  </si>
  <si>
    <t>202E42040</t>
  </si>
  <si>
    <t>GENERAL NOTE QUANTITIES</t>
  </si>
  <si>
    <t>606E15050</t>
  </si>
  <si>
    <t>626E00110</t>
  </si>
  <si>
    <t>ASPHALT CONCRETE BASE, PG64-22. (449)</t>
  </si>
  <si>
    <t>CY</t>
  </si>
  <si>
    <t xml:space="preserve">  (NCHRP 350/MASH 2016)</t>
  </si>
  <si>
    <t>ASPHALT CONCRETE SURFACE COURSE, TYPE 1, (449), PG64-22, AS PER PLAN</t>
  </si>
  <si>
    <t>,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</si>
</sst>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left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5" fontId="4" fillId="0" borderId="9" xfId="0" applyNumberFormat="1" applyFont="1" applyFill="1" applyBorder="1" applyAlignment="1" applyProtection="1">
      <alignment horizontal="left"/>
      <protection locked="0"/>
    </xf>
    <xf numFmtId="165" fontId="4" fillId="0" borderId="31" xfId="0" applyNumberFormat="1" applyFont="1" applyFill="1" applyBorder="1" applyAlignment="1" applyProtection="1">
      <alignment horizontal="left"/>
      <protection locked="0"/>
    </xf>
    <xf numFmtId="165" fontId="4" fillId="0" borderId="11" xfId="0" applyNumberFormat="1" applyFont="1" applyFill="1" applyBorder="1" applyAlignment="1" applyProtection="1">
      <alignment horizontal="left"/>
      <protection locked="0"/>
    </xf>
    <xf numFmtId="0" fontId="3" fillId="4" borderId="0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E1" zoomScaleNormal="100" workbookViewId="0">
      <selection activeCell="W32" sqref="W3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1"/>
      <c r="N1" s="25"/>
      <c r="O1" s="1"/>
      <c r="P1" s="1"/>
      <c r="Q1" s="1"/>
      <c r="R1" s="1"/>
      <c r="S1" s="25"/>
      <c r="T1" s="25"/>
      <c r="U1" s="25"/>
      <c r="V1" s="25"/>
      <c r="W1" s="25"/>
      <c r="X1" s="25"/>
      <c r="Y1" s="25"/>
      <c r="Z1" s="25"/>
      <c r="AA1" s="23"/>
      <c r="AB1" s="23"/>
      <c r="AC1" s="1"/>
      <c r="AD1" s="1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1"/>
      <c r="N2" s="25"/>
      <c r="O2" s="1"/>
      <c r="P2" s="1"/>
      <c r="Q2" s="1"/>
      <c r="R2" s="1"/>
      <c r="S2" s="25"/>
      <c r="T2" s="25"/>
      <c r="U2" s="25"/>
      <c r="V2" s="25"/>
      <c r="W2" s="25"/>
      <c r="X2" s="25"/>
      <c r="Y2" s="25"/>
      <c r="Z2" s="25"/>
      <c r="AA2" s="23"/>
      <c r="AB2" s="23"/>
      <c r="AC2" s="1"/>
      <c r="AD2" s="1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1"/>
      <c r="N3" s="2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3"/>
      <c r="AB3" s="23"/>
      <c r="AC3" s="1"/>
      <c r="AD3" s="1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1"/>
      <c r="N4" s="2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3"/>
      <c r="AB4" s="23"/>
      <c r="AC4" s="1"/>
      <c r="AD4" s="1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6"/>
      <c r="AB5" s="26"/>
      <c r="AC5" s="1"/>
      <c r="AD5" s="1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75" t="str">
        <f>"SUBSUMMARY SHEET " &amp; B8</f>
        <v>SUBSUMMARY SHEET 8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G7" s="35">
        <v>11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>
        <v>8</v>
      </c>
      <c r="D8" s="71" t="s">
        <v>7</v>
      </c>
      <c r="E8" s="71"/>
      <c r="F8" s="71"/>
      <c r="G8" s="71"/>
      <c r="H8" s="71"/>
      <c r="I8" s="71"/>
      <c r="J8" s="71"/>
      <c r="K8" s="28" t="s">
        <v>49</v>
      </c>
      <c r="L8" s="28" t="s">
        <v>33</v>
      </c>
      <c r="M8" s="28" t="s">
        <v>27</v>
      </c>
      <c r="N8" s="28" t="s">
        <v>28</v>
      </c>
      <c r="O8" s="28" t="s">
        <v>48</v>
      </c>
      <c r="P8" s="28" t="s">
        <v>71</v>
      </c>
      <c r="Q8" s="28" t="s">
        <v>36</v>
      </c>
      <c r="R8" s="28" t="s">
        <v>35</v>
      </c>
      <c r="S8" s="28" t="s">
        <v>52</v>
      </c>
      <c r="T8" s="28" t="s">
        <v>29</v>
      </c>
      <c r="U8" s="28" t="s">
        <v>67</v>
      </c>
      <c r="V8" s="28" t="s">
        <v>51</v>
      </c>
      <c r="W8" s="28"/>
      <c r="X8" s="28" t="s">
        <v>73</v>
      </c>
      <c r="Y8" s="28" t="s">
        <v>70</v>
      </c>
      <c r="Z8" s="28" t="s">
        <v>31</v>
      </c>
      <c r="AA8" s="28" t="s">
        <v>32</v>
      </c>
      <c r="AB8" s="28" t="s">
        <v>34</v>
      </c>
      <c r="AC8" s="28"/>
      <c r="AD8" s="28" t="s">
        <v>30</v>
      </c>
      <c r="AE8" s="28" t="s">
        <v>74</v>
      </c>
    </row>
    <row r="9" spans="1:38" ht="12.75" customHeight="1" thickBot="1" x14ac:dyDescent="0.25">
      <c r="D9" s="57" t="s">
        <v>8</v>
      </c>
      <c r="E9" s="57"/>
      <c r="F9" s="57"/>
      <c r="G9" s="57"/>
      <c r="H9" s="57"/>
      <c r="I9" s="57"/>
      <c r="J9" s="57"/>
      <c r="K9" s="24"/>
      <c r="L9" s="24"/>
      <c r="M9" s="24"/>
      <c r="N9" s="24"/>
      <c r="O9" s="24"/>
      <c r="P9" s="24"/>
      <c r="Q9" s="24"/>
      <c r="R9" s="38"/>
      <c r="S9" s="24"/>
      <c r="T9" s="24"/>
      <c r="U9" s="24"/>
      <c r="V9" s="24"/>
      <c r="W9" s="24"/>
      <c r="X9" s="24"/>
      <c r="Y9" s="24" t="s">
        <v>77</v>
      </c>
      <c r="Z9" s="24"/>
      <c r="AA9" s="24"/>
      <c r="AB9" s="24"/>
      <c r="AC9" s="24"/>
      <c r="AD9" s="24"/>
      <c r="AE9" s="24" t="s">
        <v>79</v>
      </c>
    </row>
    <row r="10" spans="1:38" ht="12.75" customHeight="1" x14ac:dyDescent="0.2">
      <c r="B10" s="48" t="s">
        <v>10</v>
      </c>
      <c r="D10" s="58" t="s">
        <v>20</v>
      </c>
      <c r="E10" s="58" t="s">
        <v>21</v>
      </c>
      <c r="F10" s="61" t="s">
        <v>0</v>
      </c>
      <c r="G10" s="62"/>
      <c r="H10" s="62"/>
      <c r="I10" s="62"/>
      <c r="J10" s="63"/>
      <c r="K10" s="8" t="str">
        <f t="shared" ref="K10:AE10" si="0">IF(OR(TRIM(K8)=0,TRIM(K8)=""),"",IF(IFERROR(TRIM(INDEX(QryItemNamed,MATCH(TRIM(K8),ITEM,0),2)),"")="Y","SPECIAL",LEFT(IFERROR(TRIM(INDEX(ITEM,MATCH(TRIM(K8),ITEM,0))),""),3)))</f>
        <v>201</v>
      </c>
      <c r="L10" s="8" t="str">
        <f t="shared" ref="L10" si="1">IF(OR(TRIM(L8)=0,TRIM(L8)=""),"",IF(IFERROR(TRIM(INDEX(QryItemNamed,MATCH(TRIM(L8),ITEM,0),2)),"")="Y","SPECIAL",LEFT(IFERROR(TRIM(INDEX(ITEM,MATCH(TRIM(L8),ITEM,0))),""),3)))</f>
        <v>202</v>
      </c>
      <c r="M10" s="9" t="str">
        <f t="shared" si="0"/>
        <v>202</v>
      </c>
      <c r="N10" s="9" t="str">
        <f t="shared" si="0"/>
        <v>202</v>
      </c>
      <c r="O10" s="9" t="str">
        <f t="shared" si="0"/>
        <v>202</v>
      </c>
      <c r="P10" s="9" t="str">
        <f t="shared" ref="P10" si="2">IF(OR(TRIM(P8)=0,TRIM(P8)=""),"",IF(IFERROR(TRIM(INDEX(QryItemNamed,MATCH(TRIM(P8),ITEM,0),2)),"")="Y","SPECIAL",LEFT(IFERROR(TRIM(INDEX(ITEM,MATCH(TRIM(P8),ITEM,0))),""),3)))</f>
        <v>202</v>
      </c>
      <c r="Q10" s="9" t="str">
        <f t="shared" si="0"/>
        <v>204</v>
      </c>
      <c r="R10" s="9" t="str">
        <f t="shared" si="0"/>
        <v>255</v>
      </c>
      <c r="S10" s="9">
        <v>301</v>
      </c>
      <c r="T10" s="9" t="str">
        <f t="shared" si="0"/>
        <v>304</v>
      </c>
      <c r="U10" s="9" t="str">
        <f t="shared" ref="U10" si="3">IF(OR(TRIM(U8)=0,TRIM(U8)=""),"",IF(IFERROR(TRIM(INDEX(QryItemNamed,MATCH(TRIM(U8),ITEM,0),2)),"")="Y","SPECIAL",LEFT(IFERROR(TRIM(INDEX(ITEM,MATCH(TRIM(U8),ITEM,0))),""),3)))</f>
        <v>407</v>
      </c>
      <c r="V10" s="9">
        <v>441</v>
      </c>
      <c r="W10" s="9" t="str">
        <f t="shared" si="0"/>
        <v/>
      </c>
      <c r="X10" s="9" t="str">
        <f t="shared" ref="X10" si="4">IF(OR(TRIM(X8)=0,TRIM(X8)=""),"",IF(IFERROR(TRIM(INDEX(QryItemNamed,MATCH(TRIM(X8),ITEM,0),2)),"")="Y","SPECIAL",LEFT(IFERROR(TRIM(INDEX(ITEM,MATCH(TRIM(X8),ITEM,0))),""),3)))</f>
        <v>606</v>
      </c>
      <c r="Y10" s="9" t="str">
        <f t="shared" si="0"/>
        <v>606</v>
      </c>
      <c r="Z10" s="9" t="str">
        <f t="shared" si="0"/>
        <v>608</v>
      </c>
      <c r="AA10" s="9" t="str">
        <f t="shared" si="0"/>
        <v>608</v>
      </c>
      <c r="AB10" s="9" t="str">
        <f t="shared" si="0"/>
        <v>609</v>
      </c>
      <c r="AC10" s="9" t="str">
        <f t="shared" si="0"/>
        <v/>
      </c>
      <c r="AD10" s="9" t="str">
        <f t="shared" si="0"/>
        <v>611</v>
      </c>
      <c r="AE10" s="9" t="str">
        <f t="shared" si="0"/>
        <v>626</v>
      </c>
    </row>
    <row r="11" spans="1:38" ht="12.75" customHeight="1" x14ac:dyDescent="0.2">
      <c r="B11" s="49"/>
      <c r="D11" s="59"/>
      <c r="E11" s="59"/>
      <c r="F11" s="64"/>
      <c r="G11" s="65"/>
      <c r="H11" s="65"/>
      <c r="I11" s="65"/>
      <c r="J11" s="66"/>
      <c r="K11" s="55" t="str">
        <f t="shared" ref="K11:AE11" si="5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CLEARING AND GRUBBING</v>
      </c>
      <c r="L11" s="55" t="str">
        <f t="shared" ref="L11" si="6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PAVEMENT REMOVED</v>
      </c>
      <c r="M11" s="56" t="str">
        <f t="shared" si="5"/>
        <v>WALK REMOVED</v>
      </c>
      <c r="N11" s="56" t="str">
        <f t="shared" si="5"/>
        <v>CURB REMOVED</v>
      </c>
      <c r="O11" s="56" t="str">
        <f t="shared" ref="O11:Q11" si="7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GUARDRAIL REMOVED</v>
      </c>
      <c r="P11" s="56" t="str">
        <f t="shared" ref="P11" si="8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ANCHOR ASSEMBLY REMOVED, TYPE T</v>
      </c>
      <c r="Q11" s="56" t="str">
        <f t="shared" si="7"/>
        <v>SUBGRADE COMPACTION</v>
      </c>
      <c r="R11" s="56" t="str">
        <f t="shared" si="5"/>
        <v>FULL DEPTH PAVEMENT REMOVAL AND RIGID REPLACEMENT, CLASS QC1</v>
      </c>
      <c r="S11" s="56" t="s">
        <v>75</v>
      </c>
      <c r="T11" s="56" t="str">
        <f t="shared" si="5"/>
        <v>AGGREGATE BASE</v>
      </c>
      <c r="U11" s="56" t="str">
        <f t="shared" ref="U11" si="9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TACK COAT</v>
      </c>
      <c r="V11" s="56" t="s">
        <v>78</v>
      </c>
      <c r="W11" s="56" t="str">
        <f t="shared" si="5"/>
        <v/>
      </c>
      <c r="X11" s="56" t="str">
        <f t="shared" ref="X11" si="10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GUARDRAIL, TYPE MGS</v>
      </c>
      <c r="Y11" s="56" t="str">
        <f t="shared" si="5"/>
        <v>ANCHOR ASSEMBLY, MGS TYPE E  (NCHRP 350/MASH 2016)</v>
      </c>
      <c r="Z11" s="56" t="str">
        <f t="shared" si="5"/>
        <v>4" CONCRETE WALK</v>
      </c>
      <c r="AA11" s="56" t="str">
        <f t="shared" si="5"/>
        <v>CURB RAMP</v>
      </c>
      <c r="AB11" s="56" t="str">
        <f t="shared" si="5"/>
        <v>CURB, TYPE 6</v>
      </c>
      <c r="AC11" s="56" t="str">
        <f t="shared" si="5"/>
        <v/>
      </c>
      <c r="AD11" s="56" t="str">
        <f t="shared" si="5"/>
        <v>MANHOLE ADJUSTED TO GRADE</v>
      </c>
      <c r="AE11" s="56" t="str">
        <f t="shared" si="5"/>
        <v>BARRIER REFLECTOR, TYPE 2, (BIDIRECTIONAL)</v>
      </c>
    </row>
    <row r="12" spans="1:38" ht="12.75" customHeight="1" x14ac:dyDescent="0.2">
      <c r="B12" s="49"/>
      <c r="D12" s="59"/>
      <c r="E12" s="59"/>
      <c r="F12" s="64"/>
      <c r="G12" s="65"/>
      <c r="H12" s="65"/>
      <c r="I12" s="65"/>
      <c r="J12" s="66"/>
      <c r="K12" s="55"/>
      <c r="L12" s="55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</row>
    <row r="13" spans="1:38" ht="12.75" customHeight="1" x14ac:dyDescent="0.2">
      <c r="B13" s="49"/>
      <c r="D13" s="59"/>
      <c r="E13" s="59"/>
      <c r="F13" s="64"/>
      <c r="G13" s="65"/>
      <c r="H13" s="65"/>
      <c r="I13" s="65"/>
      <c r="J13" s="66"/>
      <c r="K13" s="55"/>
      <c r="L13" s="55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</row>
    <row r="14" spans="1:38" ht="12.75" customHeight="1" x14ac:dyDescent="0.2">
      <c r="B14" s="49"/>
      <c r="D14" s="59"/>
      <c r="E14" s="59"/>
      <c r="F14" s="64"/>
      <c r="G14" s="65"/>
      <c r="H14" s="65"/>
      <c r="I14" s="65"/>
      <c r="J14" s="66"/>
      <c r="K14" s="55"/>
      <c r="L14" s="55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</row>
    <row r="15" spans="1:38" ht="12.75" customHeight="1" x14ac:dyDescent="0.2">
      <c r="B15" s="49"/>
      <c r="D15" s="59"/>
      <c r="E15" s="59"/>
      <c r="F15" s="64"/>
      <c r="G15" s="65"/>
      <c r="H15" s="65"/>
      <c r="I15" s="65"/>
      <c r="J15" s="66"/>
      <c r="K15" s="55"/>
      <c r="L15" s="55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</row>
    <row r="16" spans="1:38" ht="12.75" customHeight="1" x14ac:dyDescent="0.2">
      <c r="B16" s="49"/>
      <c r="D16" s="59"/>
      <c r="E16" s="59"/>
      <c r="F16" s="64"/>
      <c r="G16" s="65"/>
      <c r="H16" s="65"/>
      <c r="I16" s="65"/>
      <c r="J16" s="66"/>
      <c r="K16" s="55"/>
      <c r="L16" s="55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</row>
    <row r="17" spans="2:31" ht="12.75" customHeight="1" x14ac:dyDescent="0.2">
      <c r="B17" s="49"/>
      <c r="D17" s="59"/>
      <c r="E17" s="59"/>
      <c r="F17" s="64"/>
      <c r="G17" s="65"/>
      <c r="H17" s="65"/>
      <c r="I17" s="65"/>
      <c r="J17" s="66"/>
      <c r="K17" s="55"/>
      <c r="L17" s="55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</row>
    <row r="18" spans="2:31" ht="12.75" customHeight="1" x14ac:dyDescent="0.2">
      <c r="B18" s="49"/>
      <c r="D18" s="59"/>
      <c r="E18" s="59"/>
      <c r="F18" s="64"/>
      <c r="G18" s="65"/>
      <c r="H18" s="65"/>
      <c r="I18" s="65"/>
      <c r="J18" s="66"/>
      <c r="K18" s="55"/>
      <c r="L18" s="55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</row>
    <row r="19" spans="2:31" ht="12.75" customHeight="1" x14ac:dyDescent="0.2">
      <c r="B19" s="49"/>
      <c r="D19" s="59"/>
      <c r="E19" s="59"/>
      <c r="F19" s="64"/>
      <c r="G19" s="65"/>
      <c r="H19" s="65"/>
      <c r="I19" s="65"/>
      <c r="J19" s="66"/>
      <c r="K19" s="55"/>
      <c r="L19" s="55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</row>
    <row r="20" spans="2:31" ht="12.75" customHeight="1" x14ac:dyDescent="0.2">
      <c r="B20" s="49"/>
      <c r="D20" s="59"/>
      <c r="E20" s="59"/>
      <c r="F20" s="64"/>
      <c r="G20" s="65"/>
      <c r="H20" s="65"/>
      <c r="I20" s="65"/>
      <c r="J20" s="66"/>
      <c r="K20" s="55"/>
      <c r="L20" s="55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</row>
    <row r="21" spans="2:31" ht="12.75" customHeight="1" x14ac:dyDescent="0.2">
      <c r="B21" s="49"/>
      <c r="D21" s="59"/>
      <c r="E21" s="59"/>
      <c r="F21" s="64"/>
      <c r="G21" s="65"/>
      <c r="H21" s="65"/>
      <c r="I21" s="65"/>
      <c r="J21" s="66"/>
      <c r="K21" s="55"/>
      <c r="L21" s="55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2:31" ht="12.75" customHeight="1" x14ac:dyDescent="0.2">
      <c r="B22" s="49"/>
      <c r="D22" s="59"/>
      <c r="E22" s="59"/>
      <c r="F22" s="64"/>
      <c r="G22" s="65"/>
      <c r="H22" s="65"/>
      <c r="I22" s="65"/>
      <c r="J22" s="66"/>
      <c r="K22" s="55"/>
      <c r="L22" s="55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</row>
    <row r="23" spans="2:31" ht="12.75" customHeight="1" thickBot="1" x14ac:dyDescent="0.25">
      <c r="B23" s="50"/>
      <c r="D23" s="60"/>
      <c r="E23" s="60"/>
      <c r="F23" s="67"/>
      <c r="G23" s="68"/>
      <c r="H23" s="68"/>
      <c r="I23" s="68"/>
      <c r="J23" s="69"/>
      <c r="K23" s="10" t="str">
        <f t="shared" ref="K23:AE23" si="11">IF(OR(TRIM(K8)=0,TRIM(K8)=""),"",IFERROR(TRIM(INDEX(QryItemNamed,MATCH(TRIM(K8),ITEM,0),3)),""))</f>
        <v>LS</v>
      </c>
      <c r="L23" s="10" t="str">
        <f t="shared" ref="L23" si="12">IF(OR(TRIM(L8)=0,TRIM(L8)=""),"",IFERROR(TRIM(INDEX(QryItemNamed,MATCH(TRIM(L8),ITEM,0),3)),""))</f>
        <v>SY</v>
      </c>
      <c r="M23" s="11" t="str">
        <f t="shared" si="11"/>
        <v>SF</v>
      </c>
      <c r="N23" s="11" t="str">
        <f t="shared" si="11"/>
        <v>FT</v>
      </c>
      <c r="O23" s="11" t="str">
        <f t="shared" si="11"/>
        <v>FT</v>
      </c>
      <c r="P23" s="11" t="str">
        <f t="shared" ref="P23" si="13">IF(OR(TRIM(P8)=0,TRIM(P8)=""),"",IFERROR(TRIM(INDEX(QryItemNamed,MATCH(TRIM(P8),ITEM,0),3)),""))</f>
        <v>EACH</v>
      </c>
      <c r="Q23" s="11" t="str">
        <f t="shared" si="11"/>
        <v>SY</v>
      </c>
      <c r="R23" s="11" t="str">
        <f t="shared" si="11"/>
        <v>SY</v>
      </c>
      <c r="S23" s="11" t="s">
        <v>76</v>
      </c>
      <c r="T23" s="11" t="str">
        <f t="shared" si="11"/>
        <v>CY</v>
      </c>
      <c r="U23" s="11" t="str">
        <f t="shared" ref="U23" si="14">IF(OR(TRIM(U8)=0,TRIM(U8)=""),"",IFERROR(TRIM(INDEX(QryItemNamed,MATCH(TRIM(U8),ITEM,0),3)),""))</f>
        <v>GAL</v>
      </c>
      <c r="V23" s="11" t="s">
        <v>76</v>
      </c>
      <c r="W23" s="11" t="str">
        <f t="shared" si="11"/>
        <v/>
      </c>
      <c r="X23" s="11" t="str">
        <f t="shared" ref="X23" si="15">IF(OR(TRIM(X8)=0,TRIM(X8)=""),"",IFERROR(TRIM(INDEX(QryItemNamed,MATCH(TRIM(X8),ITEM,0),3)),""))</f>
        <v>FT</v>
      </c>
      <c r="Y23" s="11" t="str">
        <f t="shared" si="11"/>
        <v>EACH</v>
      </c>
      <c r="Z23" s="11" t="str">
        <f t="shared" si="11"/>
        <v>SF</v>
      </c>
      <c r="AA23" s="11" t="str">
        <f t="shared" si="11"/>
        <v>SF</v>
      </c>
      <c r="AB23" s="11" t="str">
        <f t="shared" si="11"/>
        <v>FT</v>
      </c>
      <c r="AC23" s="11" t="str">
        <f t="shared" si="11"/>
        <v/>
      </c>
      <c r="AD23" s="11" t="str">
        <f t="shared" si="11"/>
        <v>EACH</v>
      </c>
      <c r="AE23" s="11" t="str">
        <f t="shared" si="11"/>
        <v>EACH</v>
      </c>
    </row>
    <row r="24" spans="2:31" ht="12.75" customHeight="1" x14ac:dyDescent="0.2">
      <c r="B24" s="30">
        <v>1</v>
      </c>
      <c r="D24" s="12"/>
      <c r="E24" s="12"/>
      <c r="F24" s="13"/>
      <c r="G24" s="14"/>
      <c r="H24" s="15" t="s">
        <v>1</v>
      </c>
      <c r="I24" s="13"/>
      <c r="J24" s="16"/>
      <c r="K24" s="14"/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7" t="s">
        <v>23</v>
      </c>
      <c r="E25" s="17">
        <f>AG7</f>
        <v>11</v>
      </c>
      <c r="F25" s="18">
        <v>1414.6</v>
      </c>
      <c r="G25" s="19"/>
      <c r="H25" s="20"/>
      <c r="I25" s="18">
        <v>3219.29</v>
      </c>
      <c r="J25" s="21"/>
      <c r="K25" s="19"/>
      <c r="L25" s="19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>
        <v>220</v>
      </c>
      <c r="AB25" s="20"/>
      <c r="AC25" s="20"/>
      <c r="AD25" s="20"/>
      <c r="AE25" s="20"/>
    </row>
    <row r="26" spans="2:31" ht="12.75" customHeight="1" x14ac:dyDescent="0.2">
      <c r="B26" s="30">
        <v>1</v>
      </c>
      <c r="D26" s="17" t="s">
        <v>53</v>
      </c>
      <c r="E26" s="17">
        <f t="shared" ref="E26:E31" si="16">E25</f>
        <v>11</v>
      </c>
      <c r="F26" s="18">
        <v>1407.1</v>
      </c>
      <c r="G26" s="19"/>
      <c r="H26" s="20"/>
      <c r="I26" s="18">
        <v>3236.4</v>
      </c>
      <c r="J26" s="21"/>
      <c r="K26" s="19"/>
      <c r="L26" s="19">
        <v>11</v>
      </c>
      <c r="M26" s="20"/>
      <c r="N26" s="20"/>
      <c r="O26" s="20"/>
      <c r="P26" s="20"/>
      <c r="Q26" s="20">
        <v>11</v>
      </c>
      <c r="R26" s="20"/>
      <c r="S26" s="20">
        <v>2</v>
      </c>
      <c r="T26" s="20">
        <v>2</v>
      </c>
      <c r="U26" s="20">
        <v>1</v>
      </c>
      <c r="V26" s="20">
        <v>1</v>
      </c>
      <c r="W26" s="20"/>
      <c r="X26" s="20"/>
      <c r="Y26" s="20"/>
      <c r="Z26" s="20"/>
      <c r="AA26" s="20"/>
      <c r="AB26" s="20"/>
      <c r="AC26" s="20"/>
      <c r="AD26" s="20">
        <v>1</v>
      </c>
      <c r="AE26" s="20"/>
    </row>
    <row r="27" spans="2:31" ht="12.75" customHeight="1" x14ac:dyDescent="0.2">
      <c r="B27" s="30">
        <v>1</v>
      </c>
      <c r="D27" s="17" t="s">
        <v>54</v>
      </c>
      <c r="E27" s="17">
        <f t="shared" si="16"/>
        <v>11</v>
      </c>
      <c r="F27" s="18">
        <v>1407.1</v>
      </c>
      <c r="G27" s="19"/>
      <c r="H27" s="20"/>
      <c r="I27" s="18">
        <v>3234.39</v>
      </c>
      <c r="J27" s="21"/>
      <c r="K27" s="19"/>
      <c r="L27" s="19"/>
      <c r="M27" s="20">
        <v>400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0">
        <v>1</v>
      </c>
      <c r="D28" s="17" t="s">
        <v>55</v>
      </c>
      <c r="E28" s="17">
        <f t="shared" si="16"/>
        <v>11</v>
      </c>
      <c r="F28" s="18">
        <v>1407.1</v>
      </c>
      <c r="G28" s="19"/>
      <c r="H28" s="20"/>
      <c r="I28" s="18">
        <v>1428.14</v>
      </c>
      <c r="J28" s="21"/>
      <c r="K28" s="19"/>
      <c r="L28" s="19"/>
      <c r="M28" s="20"/>
      <c r="N28" s="20">
        <v>43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0">
        <v>1</v>
      </c>
      <c r="D29" s="17" t="s">
        <v>37</v>
      </c>
      <c r="E29" s="17">
        <f t="shared" si="16"/>
        <v>11</v>
      </c>
      <c r="F29" s="18">
        <v>3226.79</v>
      </c>
      <c r="G29" s="19"/>
      <c r="H29" s="20"/>
      <c r="I29" s="18">
        <v>3234.39</v>
      </c>
      <c r="J29" s="21"/>
      <c r="K29" s="19"/>
      <c r="L29" s="19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>
        <v>8</v>
      </c>
      <c r="AC29" s="20"/>
      <c r="AD29" s="20"/>
      <c r="AE29" s="20"/>
    </row>
    <row r="30" spans="2:31" ht="12.75" customHeight="1" x14ac:dyDescent="0.2">
      <c r="B30" s="30">
        <v>1</v>
      </c>
      <c r="D30" s="17" t="s">
        <v>39</v>
      </c>
      <c r="E30" s="17">
        <f t="shared" si="16"/>
        <v>11</v>
      </c>
      <c r="F30" s="18">
        <v>3210.58</v>
      </c>
      <c r="G30" s="19"/>
      <c r="H30" s="20"/>
      <c r="I30" s="18">
        <v>3221.84</v>
      </c>
      <c r="J30" s="21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>
        <v>39</v>
      </c>
      <c r="AA30" s="20"/>
      <c r="AB30" s="20"/>
      <c r="AC30" s="20"/>
      <c r="AD30" s="20"/>
      <c r="AE30" s="20"/>
    </row>
    <row r="31" spans="2:31" ht="12.75" customHeight="1" x14ac:dyDescent="0.2">
      <c r="B31" s="30">
        <v>1</v>
      </c>
      <c r="D31" s="17" t="s">
        <v>40</v>
      </c>
      <c r="E31" s="17">
        <f t="shared" si="16"/>
        <v>11</v>
      </c>
      <c r="F31" s="18">
        <v>3221.84</v>
      </c>
      <c r="G31" s="19"/>
      <c r="H31" s="20"/>
      <c r="I31" s="18">
        <v>3234.39</v>
      </c>
      <c r="J31" s="21"/>
      <c r="K31" s="19"/>
      <c r="L31" s="19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>
        <v>168</v>
      </c>
      <c r="AA31" s="20"/>
      <c r="AB31" s="20"/>
      <c r="AC31" s="20"/>
      <c r="AD31" s="20"/>
      <c r="AE31" s="20"/>
    </row>
    <row r="32" spans="2:31" ht="12.75" customHeight="1" x14ac:dyDescent="0.2">
      <c r="B32" s="30">
        <v>1</v>
      </c>
      <c r="D32" s="17"/>
      <c r="E32" s="17"/>
      <c r="F32" s="18"/>
      <c r="G32" s="19"/>
      <c r="H32" s="20"/>
      <c r="I32" s="18"/>
      <c r="J32" s="21"/>
      <c r="K32" s="19"/>
      <c r="L32" s="19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0">
        <v>1</v>
      </c>
      <c r="D33" s="17" t="s">
        <v>24</v>
      </c>
      <c r="E33" s="17">
        <f>E31</f>
        <v>11</v>
      </c>
      <c r="F33" s="18">
        <v>31.54</v>
      </c>
      <c r="G33" s="19"/>
      <c r="H33" s="20"/>
      <c r="I33" s="18">
        <v>3226.2</v>
      </c>
      <c r="J33" s="21"/>
      <c r="K33" s="19"/>
      <c r="L33" s="19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>
        <v>216</v>
      </c>
      <c r="AB33" s="20"/>
      <c r="AC33" s="20"/>
      <c r="AD33" s="20"/>
      <c r="AE33" s="20"/>
    </row>
    <row r="34" spans="2:31" ht="12.75" customHeight="1" x14ac:dyDescent="0.2">
      <c r="B34" s="30">
        <v>1</v>
      </c>
      <c r="D34" s="17" t="s">
        <v>56</v>
      </c>
      <c r="E34" s="17">
        <f>E33</f>
        <v>11</v>
      </c>
      <c r="F34" s="18">
        <v>3234.9</v>
      </c>
      <c r="G34" s="19"/>
      <c r="H34" s="20"/>
      <c r="I34" s="18">
        <v>43.45</v>
      </c>
      <c r="J34" s="21"/>
      <c r="K34" s="19"/>
      <c r="L34" s="19">
        <v>11</v>
      </c>
      <c r="M34" s="20"/>
      <c r="N34" s="20"/>
      <c r="O34" s="20"/>
      <c r="P34" s="20"/>
      <c r="Q34" s="20">
        <v>11</v>
      </c>
      <c r="R34" s="20"/>
      <c r="S34" s="20">
        <v>2</v>
      </c>
      <c r="T34" s="20">
        <v>2</v>
      </c>
      <c r="U34" s="20">
        <v>1</v>
      </c>
      <c r="V34" s="20">
        <v>1</v>
      </c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0">
        <v>1</v>
      </c>
      <c r="D35" s="17" t="s">
        <v>57</v>
      </c>
      <c r="E35" s="17">
        <f>E34</f>
        <v>11</v>
      </c>
      <c r="F35" s="18">
        <v>3232.86</v>
      </c>
      <c r="G35" s="19"/>
      <c r="H35" s="20"/>
      <c r="I35" s="18">
        <v>41.44</v>
      </c>
      <c r="J35" s="21"/>
      <c r="K35" s="19"/>
      <c r="L35" s="19"/>
      <c r="M35" s="20">
        <v>363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0">
        <v>1</v>
      </c>
      <c r="D36" s="17" t="s">
        <v>58</v>
      </c>
      <c r="E36" s="17">
        <f>E35</f>
        <v>11</v>
      </c>
      <c r="F36" s="18">
        <v>3232.86</v>
      </c>
      <c r="G36" s="19"/>
      <c r="H36" s="20"/>
      <c r="I36" s="18">
        <v>3210.87</v>
      </c>
      <c r="J36" s="21"/>
      <c r="K36" s="19"/>
      <c r="L36" s="19"/>
      <c r="M36" s="20"/>
      <c r="N36" s="20">
        <v>45</v>
      </c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0">
        <v>1</v>
      </c>
      <c r="D37" s="17" t="s">
        <v>38</v>
      </c>
      <c r="E37" s="17">
        <f>E35</f>
        <v>11</v>
      </c>
      <c r="F37" s="18">
        <v>39.01</v>
      </c>
      <c r="G37" s="19"/>
      <c r="H37" s="20"/>
      <c r="I37" s="18">
        <v>41.44</v>
      </c>
      <c r="J37" s="21"/>
      <c r="K37" s="19"/>
      <c r="L37" s="19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>
        <v>3</v>
      </c>
      <c r="AC37" s="20"/>
      <c r="AD37" s="20"/>
      <c r="AE37" s="20"/>
    </row>
    <row r="38" spans="2:31" ht="12.75" customHeight="1" x14ac:dyDescent="0.2">
      <c r="B38" s="30">
        <v>1</v>
      </c>
      <c r="D38" s="17" t="s">
        <v>42</v>
      </c>
      <c r="E38" s="17">
        <f>E37</f>
        <v>11</v>
      </c>
      <c r="F38" s="18">
        <v>21.18</v>
      </c>
      <c r="G38" s="19"/>
      <c r="H38" s="20"/>
      <c r="I38" s="18">
        <v>30.81</v>
      </c>
      <c r="J38" s="21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>
        <v>11</v>
      </c>
      <c r="AC38" s="20"/>
      <c r="AD38" s="20"/>
      <c r="AE38" s="20"/>
    </row>
    <row r="39" spans="2:31" ht="12.75" customHeight="1" x14ac:dyDescent="0.2">
      <c r="B39" s="30">
        <v>1</v>
      </c>
      <c r="D39" s="17" t="s">
        <v>41</v>
      </c>
      <c r="E39" s="17">
        <f>E38</f>
        <v>11</v>
      </c>
      <c r="F39" s="18">
        <v>3210.74</v>
      </c>
      <c r="G39" s="19"/>
      <c r="H39" s="20"/>
      <c r="I39" s="18">
        <v>3232.95</v>
      </c>
      <c r="J39" s="21"/>
      <c r="K39" s="19"/>
      <c r="L39" s="19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>
        <v>160</v>
      </c>
      <c r="AA39" s="20"/>
      <c r="AB39" s="20"/>
      <c r="AC39" s="20"/>
      <c r="AD39" s="20"/>
      <c r="AE39" s="20"/>
    </row>
    <row r="40" spans="2:31" ht="12.75" customHeight="1" x14ac:dyDescent="0.2">
      <c r="B40" s="30">
        <v>1</v>
      </c>
      <c r="D40" s="17"/>
      <c r="E40" s="17"/>
      <c r="F40" s="18"/>
      <c r="G40" s="19"/>
      <c r="H40" s="20"/>
      <c r="I40" s="18"/>
      <c r="J40" s="21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0">
        <v>1</v>
      </c>
      <c r="D41" s="17" t="s">
        <v>25</v>
      </c>
      <c r="E41" s="17">
        <f>E39</f>
        <v>11</v>
      </c>
      <c r="F41" s="18">
        <v>3142.79</v>
      </c>
      <c r="G41" s="19"/>
      <c r="H41" s="20"/>
      <c r="I41" s="18" t="s">
        <v>69</v>
      </c>
      <c r="J41" s="21"/>
      <c r="K41" s="19"/>
      <c r="L41" s="19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>
        <v>62</v>
      </c>
      <c r="AB41" s="20"/>
      <c r="AC41" s="20"/>
      <c r="AD41" s="20"/>
      <c r="AE41" s="20"/>
    </row>
    <row r="42" spans="2:31" ht="12.75" customHeight="1" x14ac:dyDescent="0.2">
      <c r="B42" s="30">
        <v>1</v>
      </c>
      <c r="D42" s="17" t="s">
        <v>59</v>
      </c>
      <c r="E42" s="17">
        <f>E41</f>
        <v>11</v>
      </c>
      <c r="F42" s="18">
        <v>3148.19</v>
      </c>
      <c r="G42" s="19"/>
      <c r="H42" s="20"/>
      <c r="I42" s="18">
        <v>3142.68</v>
      </c>
      <c r="J42" s="21"/>
      <c r="K42" s="19"/>
      <c r="L42" s="19"/>
      <c r="M42" s="20">
        <v>17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0">
        <v>1</v>
      </c>
      <c r="D43" s="17" t="s">
        <v>60</v>
      </c>
      <c r="E43" s="17">
        <f>E42</f>
        <v>11</v>
      </c>
      <c r="F43" s="18">
        <v>3145.35</v>
      </c>
      <c r="G43" s="19"/>
      <c r="H43" s="20"/>
      <c r="I43" s="18">
        <v>51.69</v>
      </c>
      <c r="J43" s="21"/>
      <c r="K43" s="19"/>
      <c r="L43" s="19"/>
      <c r="M43" s="20"/>
      <c r="N43" s="20">
        <v>15</v>
      </c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0">
        <v>1</v>
      </c>
      <c r="D44" s="17" t="s">
        <v>61</v>
      </c>
      <c r="E44" s="17">
        <f>E42</f>
        <v>11</v>
      </c>
      <c r="F44" s="18">
        <v>3146.29</v>
      </c>
      <c r="G44" s="19"/>
      <c r="H44" s="20"/>
      <c r="I44" s="18">
        <v>51.48</v>
      </c>
      <c r="J44" s="21"/>
      <c r="K44" s="19"/>
      <c r="L44" s="19"/>
      <c r="M44" s="20"/>
      <c r="N44" s="20"/>
      <c r="O44" s="20"/>
      <c r="P44" s="20"/>
      <c r="Q44" s="20"/>
      <c r="R44" s="20">
        <v>4</v>
      </c>
      <c r="S44" s="20"/>
      <c r="T44" s="20">
        <v>1</v>
      </c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0">
        <v>1</v>
      </c>
      <c r="D45" s="17" t="s">
        <v>62</v>
      </c>
      <c r="E45" s="17">
        <f>E44</f>
        <v>11</v>
      </c>
      <c r="F45" s="18">
        <v>50.05</v>
      </c>
      <c r="G45" s="19"/>
      <c r="H45" s="20"/>
      <c r="I45" s="18">
        <v>155</v>
      </c>
      <c r="J45" s="21"/>
      <c r="K45" s="19"/>
      <c r="L45" s="19"/>
      <c r="M45" s="20"/>
      <c r="N45" s="20"/>
      <c r="O45" s="46">
        <f>SUM((I45-F45)-12.5)</f>
        <v>92.45</v>
      </c>
      <c r="P45" s="45">
        <v>1</v>
      </c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0">
        <v>1</v>
      </c>
      <c r="D46" s="17" t="s">
        <v>46</v>
      </c>
      <c r="E46" s="17">
        <f>E44</f>
        <v>11</v>
      </c>
      <c r="F46" s="18">
        <v>48.37</v>
      </c>
      <c r="G46" s="19"/>
      <c r="H46" s="20"/>
      <c r="I46" s="18">
        <v>51.72</v>
      </c>
      <c r="J46" s="21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>
        <v>4</v>
      </c>
      <c r="AC46" s="20"/>
      <c r="AD46" s="20"/>
      <c r="AE46" s="20"/>
    </row>
    <row r="47" spans="2:31" ht="12.75" customHeight="1" x14ac:dyDescent="0.2">
      <c r="B47" s="30">
        <v>1</v>
      </c>
      <c r="D47" s="17" t="s">
        <v>43</v>
      </c>
      <c r="E47" s="17">
        <f>E46</f>
        <v>11</v>
      </c>
      <c r="F47" s="18" t="s">
        <v>45</v>
      </c>
      <c r="G47" s="19"/>
      <c r="H47" s="20"/>
      <c r="I47" s="18">
        <v>49.35</v>
      </c>
      <c r="J47" s="21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>
        <v>21</v>
      </c>
      <c r="AA47" s="20"/>
      <c r="AB47" s="20"/>
      <c r="AC47" s="20"/>
      <c r="AD47" s="20"/>
      <c r="AE47" s="20"/>
    </row>
    <row r="48" spans="2:31" ht="12.75" customHeight="1" x14ac:dyDescent="0.2">
      <c r="B48" s="30">
        <v>1</v>
      </c>
      <c r="D48" s="17" t="s">
        <v>47</v>
      </c>
      <c r="E48" s="17">
        <f>E46</f>
        <v>11</v>
      </c>
      <c r="F48" s="18">
        <v>80</v>
      </c>
      <c r="G48" s="19"/>
      <c r="H48" s="20"/>
      <c r="I48" s="18">
        <v>155</v>
      </c>
      <c r="J48" s="21"/>
      <c r="K48" s="19"/>
      <c r="L48" s="19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25</v>
      </c>
      <c r="Y48" s="20">
        <v>1</v>
      </c>
      <c r="Z48" s="20"/>
      <c r="AA48" s="20"/>
      <c r="AB48" s="20"/>
      <c r="AC48" s="20"/>
      <c r="AD48" s="20"/>
      <c r="AE48" s="20">
        <v>3</v>
      </c>
    </row>
    <row r="49" spans="2:31" ht="12.75" customHeight="1" x14ac:dyDescent="0.2">
      <c r="B49" s="30">
        <v>1</v>
      </c>
      <c r="D49" s="17" t="s">
        <v>66</v>
      </c>
      <c r="E49" s="17">
        <f>E48</f>
        <v>11</v>
      </c>
      <c r="F49" s="18">
        <v>3142.79</v>
      </c>
      <c r="G49" s="19"/>
      <c r="H49" s="20"/>
      <c r="I49" s="18">
        <v>3155.06</v>
      </c>
      <c r="J49" s="21"/>
      <c r="K49" s="19"/>
      <c r="L49" s="19"/>
      <c r="M49" s="20"/>
      <c r="N49" s="20"/>
      <c r="O49" s="20"/>
      <c r="P49" s="20"/>
      <c r="Q49" s="20"/>
      <c r="R49" s="20"/>
      <c r="S49" s="20"/>
      <c r="T49" s="20">
        <v>1</v>
      </c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0">
        <v>1</v>
      </c>
      <c r="D50" s="17"/>
      <c r="E50" s="17"/>
      <c r="F50" s="18"/>
      <c r="G50" s="19"/>
      <c r="H50" s="20"/>
      <c r="I50" s="18"/>
      <c r="J50" s="21"/>
      <c r="K50" s="19"/>
      <c r="L50" s="1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0">
        <v>1</v>
      </c>
      <c r="D51" s="17" t="s">
        <v>26</v>
      </c>
      <c r="E51" s="17">
        <f>E49</f>
        <v>11</v>
      </c>
      <c r="F51" s="18">
        <v>3145.15</v>
      </c>
      <c r="G51" s="19"/>
      <c r="H51" s="20"/>
      <c r="I51" s="18" t="s">
        <v>68</v>
      </c>
      <c r="J51" s="21"/>
      <c r="K51" s="19"/>
      <c r="L51" s="19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>
        <v>69</v>
      </c>
      <c r="AB51" s="20"/>
      <c r="AC51" s="20"/>
      <c r="AD51" s="20"/>
      <c r="AE51" s="20"/>
    </row>
    <row r="52" spans="2:31" ht="12.75" customHeight="1" x14ac:dyDescent="0.2">
      <c r="B52" s="30">
        <v>1</v>
      </c>
      <c r="D52" s="17" t="s">
        <v>44</v>
      </c>
      <c r="E52" s="17">
        <f>E51</f>
        <v>11</v>
      </c>
      <c r="F52" s="18">
        <v>3145.15</v>
      </c>
      <c r="G52" s="19"/>
      <c r="H52" s="20"/>
      <c r="I52" s="18">
        <v>3141.54</v>
      </c>
      <c r="J52" s="21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>
        <v>23</v>
      </c>
      <c r="AA52" s="20"/>
      <c r="AB52" s="20"/>
      <c r="AC52" s="20"/>
      <c r="AD52" s="20"/>
      <c r="AE52" s="20"/>
    </row>
    <row r="53" spans="2:31" ht="12.75" customHeight="1" x14ac:dyDescent="0.2">
      <c r="B53" s="30">
        <v>1</v>
      </c>
      <c r="D53" s="17" t="s">
        <v>63</v>
      </c>
      <c r="E53" s="17">
        <f>E52</f>
        <v>11</v>
      </c>
      <c r="F53" s="18">
        <v>3154.28</v>
      </c>
      <c r="G53" s="19"/>
      <c r="H53" s="20"/>
      <c r="I53" s="18">
        <v>3141.54</v>
      </c>
      <c r="J53" s="21"/>
      <c r="K53" s="19"/>
      <c r="L53" s="19"/>
      <c r="M53" s="20">
        <v>60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0">
        <v>1</v>
      </c>
      <c r="D54" s="17" t="s">
        <v>64</v>
      </c>
      <c r="E54" s="17">
        <f>E53</f>
        <v>11</v>
      </c>
      <c r="F54" s="18">
        <v>1410.46</v>
      </c>
      <c r="G54" s="19"/>
      <c r="H54" s="20"/>
      <c r="I54" s="18">
        <v>3151.78</v>
      </c>
      <c r="J54" s="21"/>
      <c r="K54" s="19"/>
      <c r="L54" s="19"/>
      <c r="M54" s="20"/>
      <c r="N54" s="20">
        <v>10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0">
        <v>1</v>
      </c>
      <c r="D55" s="17" t="s">
        <v>65</v>
      </c>
      <c r="E55" s="17">
        <f>E54</f>
        <v>11</v>
      </c>
      <c r="F55" s="18">
        <v>1411.76</v>
      </c>
      <c r="G55" s="19"/>
      <c r="H55" s="20"/>
      <c r="I55" s="18">
        <v>3152.29</v>
      </c>
      <c r="J55" s="21"/>
      <c r="K55" s="19"/>
      <c r="L55" s="19"/>
      <c r="M55" s="20"/>
      <c r="N55" s="20"/>
      <c r="O55" s="20"/>
      <c r="P55" s="20"/>
      <c r="Q55" s="20"/>
      <c r="R55" s="20">
        <v>3</v>
      </c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0">
        <v>1</v>
      </c>
      <c r="D56" s="17"/>
      <c r="E56" s="17"/>
      <c r="F56" s="42"/>
      <c r="G56" s="19"/>
      <c r="H56" s="20"/>
      <c r="I56" s="18"/>
      <c r="J56" s="21"/>
      <c r="K56" s="19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0">
        <v>1</v>
      </c>
      <c r="D57" s="17"/>
      <c r="E57" s="17">
        <v>3</v>
      </c>
      <c r="F57" s="72" t="s">
        <v>72</v>
      </c>
      <c r="G57" s="73"/>
      <c r="H57" s="73"/>
      <c r="I57" s="73"/>
      <c r="J57" s="74"/>
      <c r="K57" s="19" t="s">
        <v>50</v>
      </c>
      <c r="L57" s="19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0">
        <v>1</v>
      </c>
      <c r="D58" s="17"/>
      <c r="E58" s="17"/>
      <c r="F58" s="18"/>
      <c r="G58" s="19"/>
      <c r="H58" s="20"/>
      <c r="I58" s="18"/>
      <c r="J58" s="21"/>
      <c r="K58" s="19"/>
      <c r="L58" s="19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0">
        <v>1</v>
      </c>
      <c r="D59" s="17"/>
      <c r="E59" s="17"/>
      <c r="F59" s="18"/>
      <c r="G59" s="19"/>
      <c r="H59" s="20"/>
      <c r="I59" s="18"/>
      <c r="J59" s="21"/>
      <c r="K59" s="19"/>
      <c r="L59" s="19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0">
        <v>1</v>
      </c>
      <c r="D60" s="17"/>
      <c r="E60" s="17"/>
      <c r="F60" s="18"/>
      <c r="G60" s="19"/>
      <c r="H60" s="20"/>
      <c r="I60" s="18"/>
      <c r="J60" s="21"/>
      <c r="K60" s="19"/>
      <c r="L60" s="19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0">
        <v>1</v>
      </c>
      <c r="D61" s="17"/>
      <c r="E61" s="17"/>
      <c r="F61" s="18"/>
      <c r="G61" s="19"/>
      <c r="H61" s="20"/>
      <c r="I61" s="18"/>
      <c r="J61" s="21"/>
      <c r="K61" s="19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0">
        <v>1</v>
      </c>
      <c r="D62" s="17"/>
      <c r="E62" s="17"/>
      <c r="F62" s="18"/>
      <c r="G62" s="19"/>
      <c r="H62" s="20"/>
      <c r="I62" s="18"/>
      <c r="J62" s="21"/>
      <c r="K62" s="19"/>
      <c r="L62" s="19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0">
        <v>1</v>
      </c>
      <c r="D63" s="17"/>
      <c r="E63" s="17"/>
      <c r="F63" s="18"/>
      <c r="G63" s="19"/>
      <c r="H63" s="20"/>
      <c r="I63" s="18"/>
      <c r="J63" s="21"/>
      <c r="K63" s="19"/>
      <c r="L63" s="19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0">
        <v>1</v>
      </c>
      <c r="D64" s="17"/>
      <c r="E64" s="17"/>
      <c r="F64" s="18"/>
      <c r="G64" s="19"/>
      <c r="H64" s="20"/>
      <c r="I64" s="18"/>
      <c r="J64" s="21"/>
      <c r="K64" s="19"/>
      <c r="L64" s="19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0">
        <v>1</v>
      </c>
      <c r="D65" s="17"/>
      <c r="E65" s="17"/>
      <c r="F65" s="18"/>
      <c r="G65" s="19"/>
      <c r="H65" s="20"/>
      <c r="I65" s="18"/>
      <c r="J65" s="21"/>
      <c r="K65" s="19"/>
      <c r="L65" s="19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0">
        <v>1</v>
      </c>
      <c r="D66" s="17"/>
      <c r="E66" s="17"/>
      <c r="F66" s="18"/>
      <c r="G66" s="19"/>
      <c r="H66" s="20"/>
      <c r="I66" s="18"/>
      <c r="J66" s="21"/>
      <c r="K66" s="19"/>
      <c r="L66" s="19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0">
        <v>1</v>
      </c>
      <c r="D67" s="17"/>
      <c r="E67" s="17"/>
      <c r="F67" s="18"/>
      <c r="G67" s="19"/>
      <c r="H67" s="20"/>
      <c r="I67" s="18"/>
      <c r="J67" s="21"/>
      <c r="K67" s="19"/>
      <c r="L67" s="19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0">
        <v>1</v>
      </c>
      <c r="D68" s="17"/>
      <c r="E68" s="17"/>
      <c r="F68" s="18"/>
      <c r="G68" s="19"/>
      <c r="H68" s="20"/>
      <c r="I68" s="18"/>
      <c r="J68" s="21"/>
      <c r="K68" s="19"/>
      <c r="L68" s="19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0">
        <v>1</v>
      </c>
      <c r="D69" s="17"/>
      <c r="E69" s="17"/>
      <c r="F69" s="18"/>
      <c r="G69" s="19"/>
      <c r="H69" s="20"/>
      <c r="I69" s="18"/>
      <c r="J69" s="21"/>
      <c r="K69" s="19"/>
      <c r="L69" s="19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0">
        <v>1</v>
      </c>
      <c r="D70" s="17"/>
      <c r="E70" s="17"/>
      <c r="F70" s="18"/>
      <c r="G70" s="19"/>
      <c r="H70" s="20"/>
      <c r="I70" s="18"/>
      <c r="J70" s="21"/>
      <c r="K70" s="19"/>
      <c r="L70" s="19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0">
        <v>1</v>
      </c>
      <c r="D71" s="17"/>
      <c r="E71" s="17"/>
      <c r="F71" s="18"/>
      <c r="G71" s="19"/>
      <c r="H71" s="20"/>
      <c r="I71" s="18"/>
      <c r="J71" s="21"/>
      <c r="K71" s="19"/>
      <c r="L71" s="19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0">
        <v>1</v>
      </c>
      <c r="D72" s="17"/>
      <c r="E72" s="17"/>
      <c r="F72" s="18"/>
      <c r="G72" s="19"/>
      <c r="H72" s="20"/>
      <c r="I72" s="18"/>
      <c r="J72" s="21"/>
      <c r="K72" s="19"/>
      <c r="L72" s="19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0">
        <v>1</v>
      </c>
      <c r="D73" s="17"/>
      <c r="E73" s="17"/>
      <c r="F73" s="18"/>
      <c r="G73" s="19"/>
      <c r="H73" s="20"/>
      <c r="I73" s="18"/>
      <c r="J73" s="21"/>
      <c r="K73" s="19"/>
      <c r="L73" s="19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0">
        <v>1</v>
      </c>
      <c r="D74" s="17"/>
      <c r="E74" s="17"/>
      <c r="F74" s="18"/>
      <c r="G74" s="19"/>
      <c r="H74" s="20"/>
      <c r="I74" s="18"/>
      <c r="J74" s="21"/>
      <c r="K74" s="19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0">
        <v>1</v>
      </c>
      <c r="D75" s="17"/>
      <c r="E75" s="17"/>
      <c r="F75" s="18"/>
      <c r="G75" s="19"/>
      <c r="H75" s="20"/>
      <c r="I75" s="18"/>
      <c r="J75" s="21"/>
      <c r="K75" s="19"/>
      <c r="L75" s="19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0">
        <v>1</v>
      </c>
      <c r="D76" s="17"/>
      <c r="E76" s="17"/>
      <c r="F76" s="18"/>
      <c r="G76" s="19"/>
      <c r="H76" s="20"/>
      <c r="I76" s="18"/>
      <c r="J76" s="21"/>
      <c r="K76" s="19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0">
        <v>1</v>
      </c>
      <c r="D77" s="17"/>
      <c r="E77" s="17"/>
      <c r="F77" s="18"/>
      <c r="G77" s="19"/>
      <c r="H77" s="20"/>
      <c r="I77" s="18"/>
      <c r="J77" s="21"/>
      <c r="K77" s="19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0">
        <v>1</v>
      </c>
      <c r="D78" s="17"/>
      <c r="E78" s="17"/>
      <c r="F78" s="18"/>
      <c r="G78" s="19"/>
      <c r="H78" s="20"/>
      <c r="I78" s="18"/>
      <c r="J78" s="21"/>
      <c r="K78" s="19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0">
        <v>1</v>
      </c>
      <c r="D79" s="17"/>
      <c r="E79" s="17"/>
      <c r="F79" s="18"/>
      <c r="G79" s="19"/>
      <c r="H79" s="20"/>
      <c r="I79" s="18"/>
      <c r="J79" s="21"/>
      <c r="K79" s="19"/>
      <c r="L79" s="19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0">
        <v>1</v>
      </c>
      <c r="D80" s="17"/>
      <c r="E80" s="17"/>
      <c r="F80" s="18"/>
      <c r="G80" s="19"/>
      <c r="H80" s="20"/>
      <c r="I80" s="18"/>
      <c r="J80" s="21"/>
      <c r="K80" s="19"/>
      <c r="L80" s="19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0">
        <v>1</v>
      </c>
      <c r="D81" s="17"/>
      <c r="E81" s="17"/>
      <c r="F81" s="18"/>
      <c r="G81" s="19"/>
      <c r="H81" s="20"/>
      <c r="I81" s="18"/>
      <c r="J81" s="21"/>
      <c r="K81" s="19"/>
      <c r="L81" s="19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0">
        <v>1</v>
      </c>
      <c r="D82" s="17"/>
      <c r="E82" s="17"/>
      <c r="F82" s="18"/>
      <c r="G82" s="19"/>
      <c r="H82" s="20"/>
      <c r="I82" s="18"/>
      <c r="J82" s="21"/>
      <c r="K82" s="19"/>
      <c r="L82" s="19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0">
        <v>1</v>
      </c>
      <c r="D83" s="17"/>
      <c r="E83" s="17"/>
      <c r="F83" s="18"/>
      <c r="G83" s="19"/>
      <c r="H83" s="20"/>
      <c r="I83" s="18"/>
      <c r="J83" s="21"/>
      <c r="K83" s="19"/>
      <c r="L83" s="19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51" t="s">
        <v>2</v>
      </c>
      <c r="E84" s="52"/>
      <c r="F84" s="52"/>
      <c r="G84" s="52"/>
      <c r="H84" s="52"/>
      <c r="I84" s="52"/>
      <c r="J84" s="53"/>
      <c r="K84" s="22" t="s">
        <v>50</v>
      </c>
      <c r="L84" s="22">
        <f>IF(L8="","",IF(OR(L23="", L23="LS", L23="LUMP"),IF(SUM(COUNTIF(L24:L83,"LS")+COUNTIF(L24:L83,"LUMP"))&gt;0,"LS",""),IF(SUM(L24:L83)&gt;0,ROUNDUP(SUM(L24:L83),0),"")))</f>
        <v>22</v>
      </c>
      <c r="M84" s="22">
        <f t="shared" ref="M84:AE84" si="17">IF(M8="","",IF(OR(M23="", M23="LS", M23="LUMP"),IF(SUM(COUNTIF(M24:M83,"LS")+COUNTIF(M24:M83,"LUMP"))&gt;0,"LS",""),IF(SUM(M24:M83)&gt;0,ROUNDUP(SUM(M24:M83),0),"")))</f>
        <v>840</v>
      </c>
      <c r="N84" s="22">
        <f t="shared" si="17"/>
        <v>113</v>
      </c>
      <c r="O84" s="22">
        <f t="shared" si="17"/>
        <v>93</v>
      </c>
      <c r="P84" s="22">
        <f t="shared" si="17"/>
        <v>1</v>
      </c>
      <c r="Q84" s="22">
        <f t="shared" si="17"/>
        <v>22</v>
      </c>
      <c r="R84" s="22">
        <f t="shared" si="17"/>
        <v>7</v>
      </c>
      <c r="S84" s="22">
        <f t="shared" si="17"/>
        <v>4</v>
      </c>
      <c r="T84" s="22">
        <f t="shared" si="17"/>
        <v>6</v>
      </c>
      <c r="U84" s="22">
        <f t="shared" si="17"/>
        <v>2</v>
      </c>
      <c r="V84" s="22">
        <f t="shared" si="17"/>
        <v>2</v>
      </c>
      <c r="W84" s="22" t="str">
        <f t="shared" si="17"/>
        <v/>
      </c>
      <c r="X84" s="22">
        <f t="shared" si="17"/>
        <v>25</v>
      </c>
      <c r="Y84" s="22">
        <f t="shared" si="17"/>
        <v>1</v>
      </c>
      <c r="Z84" s="22">
        <f t="shared" si="17"/>
        <v>411</v>
      </c>
      <c r="AA84" s="22">
        <f t="shared" si="17"/>
        <v>567</v>
      </c>
      <c r="AB84" s="22">
        <f t="shared" si="17"/>
        <v>26</v>
      </c>
      <c r="AC84" s="22" t="str">
        <f t="shared" si="17"/>
        <v/>
      </c>
      <c r="AD84" s="22">
        <f t="shared" si="17"/>
        <v>1</v>
      </c>
      <c r="AE84" s="22">
        <f t="shared" si="17"/>
        <v>3</v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70" t="str">
        <f>"SUBSUMMARY SHEET " &amp; B87</f>
        <v xml:space="preserve">SUBSUMMARY SHEET </v>
      </c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</row>
    <row r="87" spans="2:31" ht="12.75" customHeight="1" thickBot="1" x14ac:dyDescent="0.25">
      <c r="B87" s="33"/>
      <c r="D87" s="71" t="s">
        <v>7</v>
      </c>
      <c r="E87" s="71"/>
      <c r="F87" s="71"/>
      <c r="G87" s="71"/>
      <c r="H87" s="71"/>
      <c r="I87" s="71"/>
      <c r="J87" s="71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57" t="s">
        <v>8</v>
      </c>
      <c r="E88" s="57"/>
      <c r="F88" s="57"/>
      <c r="G88" s="57"/>
      <c r="H88" s="57"/>
      <c r="I88" s="57"/>
      <c r="J88" s="57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48" t="s">
        <v>10</v>
      </c>
      <c r="D89" s="58" t="s">
        <v>20</v>
      </c>
      <c r="E89" s="58" t="s">
        <v>21</v>
      </c>
      <c r="F89" s="61" t="s">
        <v>0</v>
      </c>
      <c r="G89" s="62"/>
      <c r="H89" s="62"/>
      <c r="I89" s="62"/>
      <c r="J89" s="63"/>
      <c r="K89" s="8" t="str">
        <f t="shared" ref="K89:AE89" si="18">IF(OR(TRIM(K87)=0,TRIM(K87)=""),"",IF(IFERROR(TRIM(INDEX(QryItemNamed,MATCH(TRIM(K87),ITEM,0),2)),"")="Y","SPECIAL",LEFT(IFERROR(TRIM(INDEX(ITEM,MATCH(TRIM(K87),ITEM,0))),""),3)))</f>
        <v/>
      </c>
      <c r="L89" s="39"/>
      <c r="M89" s="9" t="str">
        <f t="shared" si="18"/>
        <v/>
      </c>
      <c r="N89" s="9" t="str">
        <f t="shared" si="18"/>
        <v/>
      </c>
      <c r="O89" s="9" t="str">
        <f t="shared" si="18"/>
        <v/>
      </c>
      <c r="P89" s="9"/>
      <c r="Q89" s="9" t="str">
        <f t="shared" si="18"/>
        <v/>
      </c>
      <c r="R89" s="9" t="str">
        <f t="shared" si="18"/>
        <v/>
      </c>
      <c r="S89" s="9" t="str">
        <f t="shared" si="18"/>
        <v/>
      </c>
      <c r="T89" s="9" t="str">
        <f t="shared" si="18"/>
        <v/>
      </c>
      <c r="U89" s="9"/>
      <c r="V89" s="9" t="str">
        <f t="shared" si="18"/>
        <v/>
      </c>
      <c r="W89" s="9" t="str">
        <f t="shared" si="18"/>
        <v/>
      </c>
      <c r="X89" s="9"/>
      <c r="Y89" s="9" t="str">
        <f t="shared" si="18"/>
        <v/>
      </c>
      <c r="Z89" s="9" t="str">
        <f t="shared" si="18"/>
        <v/>
      </c>
      <c r="AA89" s="9" t="str">
        <f t="shared" si="18"/>
        <v/>
      </c>
      <c r="AB89" s="9" t="str">
        <f t="shared" si="18"/>
        <v/>
      </c>
      <c r="AC89" s="9" t="str">
        <f t="shared" si="18"/>
        <v/>
      </c>
      <c r="AD89" s="9" t="str">
        <f t="shared" si="18"/>
        <v/>
      </c>
      <c r="AE89" s="9" t="str">
        <f t="shared" si="18"/>
        <v/>
      </c>
    </row>
    <row r="90" spans="2:31" ht="12.75" customHeight="1" x14ac:dyDescent="0.2">
      <c r="B90" s="49"/>
      <c r="D90" s="59"/>
      <c r="E90" s="59"/>
      <c r="F90" s="64"/>
      <c r="G90" s="65"/>
      <c r="H90" s="65"/>
      <c r="I90" s="65"/>
      <c r="J90" s="66"/>
      <c r="K90" s="55" t="str">
        <f t="shared" ref="K90:AE90" si="19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0"/>
      <c r="M90" s="56" t="str">
        <f t="shared" si="19"/>
        <v/>
      </c>
      <c r="N90" s="56" t="str">
        <f t="shared" si="19"/>
        <v/>
      </c>
      <c r="O90" s="56" t="str">
        <f t="shared" si="19"/>
        <v/>
      </c>
      <c r="P90" s="44"/>
      <c r="Q90" s="54" t="str">
        <f t="shared" si="19"/>
        <v/>
      </c>
      <c r="R90" s="54" t="str">
        <f t="shared" si="19"/>
        <v/>
      </c>
      <c r="S90" s="54" t="str">
        <f t="shared" si="19"/>
        <v/>
      </c>
      <c r="T90" s="54" t="str">
        <f t="shared" si="19"/>
        <v/>
      </c>
      <c r="U90" s="43"/>
      <c r="V90" s="54" t="str">
        <f t="shared" si="19"/>
        <v/>
      </c>
      <c r="W90" s="54" t="str">
        <f t="shared" si="19"/>
        <v/>
      </c>
      <c r="X90" s="47"/>
      <c r="Y90" s="54" t="str">
        <f t="shared" si="19"/>
        <v/>
      </c>
      <c r="Z90" s="54" t="str">
        <f t="shared" si="19"/>
        <v/>
      </c>
      <c r="AA90" s="54" t="str">
        <f t="shared" si="19"/>
        <v/>
      </c>
      <c r="AB90" s="54" t="str">
        <f t="shared" si="19"/>
        <v/>
      </c>
      <c r="AC90" s="54" t="str">
        <f t="shared" si="19"/>
        <v/>
      </c>
      <c r="AD90" s="54" t="str">
        <f t="shared" si="19"/>
        <v/>
      </c>
      <c r="AE90" s="54" t="str">
        <f t="shared" si="19"/>
        <v/>
      </c>
    </row>
    <row r="91" spans="2:31" ht="12.75" customHeight="1" x14ac:dyDescent="0.2">
      <c r="B91" s="49"/>
      <c r="D91" s="59"/>
      <c r="E91" s="59"/>
      <c r="F91" s="64"/>
      <c r="G91" s="65"/>
      <c r="H91" s="65"/>
      <c r="I91" s="65"/>
      <c r="J91" s="66"/>
      <c r="K91" s="55"/>
      <c r="L91" s="40"/>
      <c r="M91" s="56"/>
      <c r="N91" s="56"/>
      <c r="O91" s="56"/>
      <c r="P91" s="44"/>
      <c r="Q91" s="54"/>
      <c r="R91" s="54"/>
      <c r="S91" s="54"/>
      <c r="T91" s="54"/>
      <c r="U91" s="43"/>
      <c r="V91" s="54"/>
      <c r="W91" s="54"/>
      <c r="X91" s="47"/>
      <c r="Y91" s="54"/>
      <c r="Z91" s="54"/>
      <c r="AA91" s="54"/>
      <c r="AB91" s="54"/>
      <c r="AC91" s="54"/>
      <c r="AD91" s="54"/>
      <c r="AE91" s="54"/>
    </row>
    <row r="92" spans="2:31" ht="12.75" customHeight="1" x14ac:dyDescent="0.2">
      <c r="B92" s="49"/>
      <c r="D92" s="59"/>
      <c r="E92" s="59"/>
      <c r="F92" s="64"/>
      <c r="G92" s="65"/>
      <c r="H92" s="65"/>
      <c r="I92" s="65"/>
      <c r="J92" s="66"/>
      <c r="K92" s="55"/>
      <c r="L92" s="40"/>
      <c r="M92" s="56"/>
      <c r="N92" s="56"/>
      <c r="O92" s="56"/>
      <c r="P92" s="44"/>
      <c r="Q92" s="54"/>
      <c r="R92" s="54"/>
      <c r="S92" s="54"/>
      <c r="T92" s="54"/>
      <c r="U92" s="43"/>
      <c r="V92" s="54"/>
      <c r="W92" s="54"/>
      <c r="X92" s="47"/>
      <c r="Y92" s="54"/>
      <c r="Z92" s="54"/>
      <c r="AA92" s="54"/>
      <c r="AB92" s="54"/>
      <c r="AC92" s="54"/>
      <c r="AD92" s="54"/>
      <c r="AE92" s="54"/>
    </row>
    <row r="93" spans="2:31" ht="12.75" customHeight="1" x14ac:dyDescent="0.2">
      <c r="B93" s="49"/>
      <c r="D93" s="59"/>
      <c r="E93" s="59"/>
      <c r="F93" s="64"/>
      <c r="G93" s="65"/>
      <c r="H93" s="65"/>
      <c r="I93" s="65"/>
      <c r="J93" s="66"/>
      <c r="K93" s="55"/>
      <c r="L93" s="40"/>
      <c r="M93" s="56"/>
      <c r="N93" s="56"/>
      <c r="O93" s="56"/>
      <c r="P93" s="44"/>
      <c r="Q93" s="54"/>
      <c r="R93" s="54"/>
      <c r="S93" s="54"/>
      <c r="T93" s="54"/>
      <c r="U93" s="43"/>
      <c r="V93" s="54"/>
      <c r="W93" s="54"/>
      <c r="X93" s="47"/>
      <c r="Y93" s="54"/>
      <c r="Z93" s="54"/>
      <c r="AA93" s="54"/>
      <c r="AB93" s="54"/>
      <c r="AC93" s="54"/>
      <c r="AD93" s="54"/>
      <c r="AE93" s="54"/>
    </row>
    <row r="94" spans="2:31" ht="12.75" customHeight="1" x14ac:dyDescent="0.2">
      <c r="B94" s="49"/>
      <c r="D94" s="59"/>
      <c r="E94" s="59"/>
      <c r="F94" s="64"/>
      <c r="G94" s="65"/>
      <c r="H94" s="65"/>
      <c r="I94" s="65"/>
      <c r="J94" s="66"/>
      <c r="K94" s="55"/>
      <c r="L94" s="40"/>
      <c r="M94" s="56"/>
      <c r="N94" s="56"/>
      <c r="O94" s="56"/>
      <c r="P94" s="44"/>
      <c r="Q94" s="54"/>
      <c r="R94" s="54"/>
      <c r="S94" s="54"/>
      <c r="T94" s="54"/>
      <c r="U94" s="43"/>
      <c r="V94" s="54"/>
      <c r="W94" s="54"/>
      <c r="X94" s="47"/>
      <c r="Y94" s="54"/>
      <c r="Z94" s="54"/>
      <c r="AA94" s="54"/>
      <c r="AB94" s="54"/>
      <c r="AC94" s="54"/>
      <c r="AD94" s="54"/>
      <c r="AE94" s="54"/>
    </row>
    <row r="95" spans="2:31" ht="12.75" customHeight="1" x14ac:dyDescent="0.2">
      <c r="B95" s="49"/>
      <c r="D95" s="59"/>
      <c r="E95" s="59"/>
      <c r="F95" s="64"/>
      <c r="G95" s="65"/>
      <c r="H95" s="65"/>
      <c r="I95" s="65"/>
      <c r="J95" s="66"/>
      <c r="K95" s="55"/>
      <c r="L95" s="40"/>
      <c r="M95" s="56"/>
      <c r="N95" s="56"/>
      <c r="O95" s="56"/>
      <c r="P95" s="44"/>
      <c r="Q95" s="54"/>
      <c r="R95" s="54"/>
      <c r="S95" s="54"/>
      <c r="T95" s="54"/>
      <c r="U95" s="43"/>
      <c r="V95" s="54"/>
      <c r="W95" s="54"/>
      <c r="X95" s="47"/>
      <c r="Y95" s="54"/>
      <c r="Z95" s="54"/>
      <c r="AA95" s="54"/>
      <c r="AB95" s="54"/>
      <c r="AC95" s="54"/>
      <c r="AD95" s="54"/>
      <c r="AE95" s="54"/>
    </row>
    <row r="96" spans="2:31" ht="12.75" customHeight="1" x14ac:dyDescent="0.2">
      <c r="B96" s="49"/>
      <c r="D96" s="59"/>
      <c r="E96" s="59"/>
      <c r="F96" s="64"/>
      <c r="G96" s="65"/>
      <c r="H96" s="65"/>
      <c r="I96" s="65"/>
      <c r="J96" s="66"/>
      <c r="K96" s="55"/>
      <c r="L96" s="40"/>
      <c r="M96" s="56"/>
      <c r="N96" s="56"/>
      <c r="O96" s="56"/>
      <c r="P96" s="44"/>
      <c r="Q96" s="54"/>
      <c r="R96" s="54"/>
      <c r="S96" s="54"/>
      <c r="T96" s="54"/>
      <c r="U96" s="43"/>
      <c r="V96" s="54"/>
      <c r="W96" s="54"/>
      <c r="X96" s="47"/>
      <c r="Y96" s="54"/>
      <c r="Z96" s="54"/>
      <c r="AA96" s="54"/>
      <c r="AB96" s="54"/>
      <c r="AC96" s="54"/>
      <c r="AD96" s="54"/>
      <c r="AE96" s="54"/>
    </row>
    <row r="97" spans="2:31" ht="12.75" customHeight="1" x14ac:dyDescent="0.2">
      <c r="B97" s="49"/>
      <c r="D97" s="59"/>
      <c r="E97" s="59"/>
      <c r="F97" s="64"/>
      <c r="G97" s="65"/>
      <c r="H97" s="65"/>
      <c r="I97" s="65"/>
      <c r="J97" s="66"/>
      <c r="K97" s="55"/>
      <c r="L97" s="40"/>
      <c r="M97" s="56"/>
      <c r="N97" s="56"/>
      <c r="O97" s="56"/>
      <c r="P97" s="44"/>
      <c r="Q97" s="54"/>
      <c r="R97" s="54"/>
      <c r="S97" s="54"/>
      <c r="T97" s="54"/>
      <c r="U97" s="43"/>
      <c r="V97" s="54"/>
      <c r="W97" s="54"/>
      <c r="X97" s="47"/>
      <c r="Y97" s="54"/>
      <c r="Z97" s="54"/>
      <c r="AA97" s="54"/>
      <c r="AB97" s="54"/>
      <c r="AC97" s="54"/>
      <c r="AD97" s="54"/>
      <c r="AE97" s="54"/>
    </row>
    <row r="98" spans="2:31" ht="12.75" customHeight="1" x14ac:dyDescent="0.2">
      <c r="B98" s="49"/>
      <c r="D98" s="59"/>
      <c r="E98" s="59"/>
      <c r="F98" s="64"/>
      <c r="G98" s="65"/>
      <c r="H98" s="65"/>
      <c r="I98" s="65"/>
      <c r="J98" s="66"/>
      <c r="K98" s="55"/>
      <c r="L98" s="40"/>
      <c r="M98" s="56"/>
      <c r="N98" s="56"/>
      <c r="O98" s="56"/>
      <c r="P98" s="44"/>
      <c r="Q98" s="54"/>
      <c r="R98" s="54"/>
      <c r="S98" s="54"/>
      <c r="T98" s="54"/>
      <c r="U98" s="43"/>
      <c r="V98" s="54"/>
      <c r="W98" s="54"/>
      <c r="X98" s="47"/>
      <c r="Y98" s="54"/>
      <c r="Z98" s="54"/>
      <c r="AA98" s="54"/>
      <c r="AB98" s="54"/>
      <c r="AC98" s="54"/>
      <c r="AD98" s="54"/>
      <c r="AE98" s="54"/>
    </row>
    <row r="99" spans="2:31" ht="12.75" customHeight="1" x14ac:dyDescent="0.2">
      <c r="B99" s="49"/>
      <c r="D99" s="59"/>
      <c r="E99" s="59"/>
      <c r="F99" s="64"/>
      <c r="G99" s="65"/>
      <c r="H99" s="65"/>
      <c r="I99" s="65"/>
      <c r="J99" s="66"/>
      <c r="K99" s="55"/>
      <c r="L99" s="40"/>
      <c r="M99" s="56"/>
      <c r="N99" s="56"/>
      <c r="O99" s="56"/>
      <c r="P99" s="44"/>
      <c r="Q99" s="54"/>
      <c r="R99" s="54"/>
      <c r="S99" s="54"/>
      <c r="T99" s="54"/>
      <c r="U99" s="43"/>
      <c r="V99" s="54"/>
      <c r="W99" s="54"/>
      <c r="X99" s="47"/>
      <c r="Y99" s="54"/>
      <c r="Z99" s="54"/>
      <c r="AA99" s="54"/>
      <c r="AB99" s="54"/>
      <c r="AC99" s="54"/>
      <c r="AD99" s="54"/>
      <c r="AE99" s="54"/>
    </row>
    <row r="100" spans="2:31" ht="12.75" customHeight="1" x14ac:dyDescent="0.2">
      <c r="B100" s="49"/>
      <c r="D100" s="59"/>
      <c r="E100" s="59"/>
      <c r="F100" s="64"/>
      <c r="G100" s="65"/>
      <c r="H100" s="65"/>
      <c r="I100" s="65"/>
      <c r="J100" s="66"/>
      <c r="K100" s="55"/>
      <c r="L100" s="40"/>
      <c r="M100" s="56"/>
      <c r="N100" s="56"/>
      <c r="O100" s="56"/>
      <c r="P100" s="44"/>
      <c r="Q100" s="54"/>
      <c r="R100" s="54"/>
      <c r="S100" s="54"/>
      <c r="T100" s="54"/>
      <c r="U100" s="43"/>
      <c r="V100" s="54"/>
      <c r="W100" s="54"/>
      <c r="X100" s="47"/>
      <c r="Y100" s="54"/>
      <c r="Z100" s="54"/>
      <c r="AA100" s="54"/>
      <c r="AB100" s="54"/>
      <c r="AC100" s="54"/>
      <c r="AD100" s="54"/>
      <c r="AE100" s="54"/>
    </row>
    <row r="101" spans="2:31" ht="12.75" customHeight="1" x14ac:dyDescent="0.2">
      <c r="B101" s="49"/>
      <c r="D101" s="59"/>
      <c r="E101" s="59"/>
      <c r="F101" s="64"/>
      <c r="G101" s="65"/>
      <c r="H101" s="65"/>
      <c r="I101" s="65"/>
      <c r="J101" s="66"/>
      <c r="K101" s="55"/>
      <c r="L101" s="40"/>
      <c r="M101" s="56"/>
      <c r="N101" s="56"/>
      <c r="O101" s="56"/>
      <c r="P101" s="44"/>
      <c r="Q101" s="54"/>
      <c r="R101" s="54"/>
      <c r="S101" s="54"/>
      <c r="T101" s="54"/>
      <c r="U101" s="43"/>
      <c r="V101" s="54"/>
      <c r="W101" s="54"/>
      <c r="X101" s="47"/>
      <c r="Y101" s="54"/>
      <c r="Z101" s="54"/>
      <c r="AA101" s="54"/>
      <c r="AB101" s="54"/>
      <c r="AC101" s="54"/>
      <c r="AD101" s="54"/>
      <c r="AE101" s="54"/>
    </row>
    <row r="102" spans="2:31" ht="12.75" customHeight="1" thickBot="1" x14ac:dyDescent="0.25">
      <c r="B102" s="50"/>
      <c r="D102" s="60"/>
      <c r="E102" s="60"/>
      <c r="F102" s="67"/>
      <c r="G102" s="68"/>
      <c r="H102" s="68"/>
      <c r="I102" s="68"/>
      <c r="J102" s="69"/>
      <c r="K102" s="10" t="str">
        <f t="shared" ref="K102:AE102" si="20">IF(OR(TRIM(K87)=0,TRIM(K87)=""),"",IFERROR(TRIM(INDEX(QryItemNamed,MATCH(TRIM(K87),ITEM,0),3)),""))</f>
        <v/>
      </c>
      <c r="L102" s="41"/>
      <c r="M102" s="11" t="str">
        <f t="shared" si="20"/>
        <v/>
      </c>
      <c r="N102" s="11" t="str">
        <f t="shared" si="20"/>
        <v/>
      </c>
      <c r="O102" s="11" t="str">
        <f t="shared" si="20"/>
        <v/>
      </c>
      <c r="P102" s="11"/>
      <c r="Q102" s="11" t="str">
        <f t="shared" si="20"/>
        <v/>
      </c>
      <c r="R102" s="11" t="str">
        <f t="shared" si="20"/>
        <v/>
      </c>
      <c r="S102" s="11" t="str">
        <f t="shared" si="20"/>
        <v/>
      </c>
      <c r="T102" s="11" t="str">
        <f t="shared" si="20"/>
        <v/>
      </c>
      <c r="U102" s="11"/>
      <c r="V102" s="11" t="str">
        <f t="shared" si="20"/>
        <v/>
      </c>
      <c r="W102" s="11" t="str">
        <f t="shared" si="20"/>
        <v/>
      </c>
      <c r="X102" s="11"/>
      <c r="Y102" s="11" t="str">
        <f t="shared" si="20"/>
        <v/>
      </c>
      <c r="Z102" s="11" t="str">
        <f t="shared" si="20"/>
        <v/>
      </c>
      <c r="AA102" s="11" t="str">
        <f t="shared" si="20"/>
        <v/>
      </c>
      <c r="AB102" s="11" t="str">
        <f t="shared" si="20"/>
        <v/>
      </c>
      <c r="AC102" s="11" t="str">
        <f t="shared" si="20"/>
        <v/>
      </c>
      <c r="AD102" s="11" t="str">
        <f t="shared" si="20"/>
        <v/>
      </c>
      <c r="AE102" s="11" t="str">
        <f t="shared" si="20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4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19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19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19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19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19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19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19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19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19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19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19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19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19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19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19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19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19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19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19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19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19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19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19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19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19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19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19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19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19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19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19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19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19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19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19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19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19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19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19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19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19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19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19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19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19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19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19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19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19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19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19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19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19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19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19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19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19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19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/>
      <c r="M163" s="22" t="str">
        <f t="shared" ref="M163:AE163" si="21">IF(M87="","",IF(OR(M102="", M102="LS", M102="LUMP"),IF(SUM(COUNTIF(M103:M162,"LS")+COUNTIF(M103:M162,"LUMP"))&gt;0,"LS",""),IF(SUM(M103:M162)&gt;0,ROUNDUP(SUM(M103:M162),0),"")))</f>
        <v/>
      </c>
      <c r="N163" s="22" t="str">
        <f t="shared" si="21"/>
        <v/>
      </c>
      <c r="O163" s="22" t="str">
        <f t="shared" si="21"/>
        <v/>
      </c>
      <c r="P163" s="22"/>
      <c r="Q163" s="22" t="str">
        <f t="shared" si="21"/>
        <v/>
      </c>
      <c r="R163" s="22" t="str">
        <f t="shared" si="21"/>
        <v/>
      </c>
      <c r="S163" s="22" t="str">
        <f t="shared" si="21"/>
        <v/>
      </c>
      <c r="T163" s="22" t="str">
        <f t="shared" si="21"/>
        <v/>
      </c>
      <c r="U163" s="22"/>
      <c r="V163" s="22" t="str">
        <f t="shared" si="21"/>
        <v/>
      </c>
      <c r="W163" s="22" t="str">
        <f t="shared" si="21"/>
        <v/>
      </c>
      <c r="X163" s="22"/>
      <c r="Y163" s="22" t="str">
        <f t="shared" si="21"/>
        <v/>
      </c>
      <c r="Z163" s="22" t="str">
        <f t="shared" si="21"/>
        <v/>
      </c>
      <c r="AA163" s="22" t="str">
        <f t="shared" si="21"/>
        <v/>
      </c>
      <c r="AB163" s="22" t="str">
        <f t="shared" si="21"/>
        <v/>
      </c>
      <c r="AC163" s="22" t="str">
        <f t="shared" si="21"/>
        <v/>
      </c>
      <c r="AD163" s="22" t="str">
        <f t="shared" si="21"/>
        <v/>
      </c>
      <c r="AE163" s="22" t="str">
        <f t="shared" si="21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70" t="str">
        <f>"SUBSUMMARY SHEET " &amp; B166</f>
        <v xml:space="preserve">SUBSUMMARY SHEET </v>
      </c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</row>
    <row r="166" spans="2:31" ht="12.75" customHeight="1" thickBot="1" x14ac:dyDescent="0.25">
      <c r="B166" s="33"/>
      <c r="D166" s="71" t="s">
        <v>7</v>
      </c>
      <c r="E166" s="71"/>
      <c r="F166" s="71"/>
      <c r="G166" s="71"/>
      <c r="H166" s="71"/>
      <c r="I166" s="71"/>
      <c r="J166" s="71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57" t="s">
        <v>8</v>
      </c>
      <c r="E167" s="57"/>
      <c r="F167" s="57"/>
      <c r="G167" s="57"/>
      <c r="H167" s="57"/>
      <c r="I167" s="57"/>
      <c r="J167" s="57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48" t="s">
        <v>10</v>
      </c>
      <c r="D168" s="58" t="s">
        <v>20</v>
      </c>
      <c r="E168" s="58" t="s">
        <v>21</v>
      </c>
      <c r="F168" s="61" t="s">
        <v>0</v>
      </c>
      <c r="G168" s="62"/>
      <c r="H168" s="62"/>
      <c r="I168" s="62"/>
      <c r="J168" s="63"/>
      <c r="K168" s="8" t="str">
        <f t="shared" ref="K168:AE168" si="22">IF(OR(TRIM(K166)=0,TRIM(K166)=""),"",IF(IFERROR(TRIM(INDEX(QryItemNamed,MATCH(TRIM(K166),ITEM,0),2)),"")="Y","SPECIAL",LEFT(IFERROR(TRIM(INDEX(ITEM,MATCH(TRIM(K166),ITEM,0))),""),3)))</f>
        <v/>
      </c>
      <c r="L168" s="39"/>
      <c r="M168" s="9" t="str">
        <f t="shared" si="22"/>
        <v/>
      </c>
      <c r="N168" s="9" t="str">
        <f t="shared" si="22"/>
        <v/>
      </c>
      <c r="O168" s="9" t="str">
        <f t="shared" si="22"/>
        <v/>
      </c>
      <c r="P168" s="9"/>
      <c r="Q168" s="9" t="str">
        <f t="shared" si="22"/>
        <v/>
      </c>
      <c r="R168" s="9" t="str">
        <f t="shared" si="22"/>
        <v/>
      </c>
      <c r="S168" s="9" t="str">
        <f t="shared" si="22"/>
        <v/>
      </c>
      <c r="T168" s="9" t="str">
        <f t="shared" si="22"/>
        <v/>
      </c>
      <c r="U168" s="9"/>
      <c r="V168" s="9" t="str">
        <f t="shared" si="22"/>
        <v/>
      </c>
      <c r="W168" s="9" t="str">
        <f t="shared" si="22"/>
        <v/>
      </c>
      <c r="X168" s="9"/>
      <c r="Y168" s="9" t="str">
        <f t="shared" si="22"/>
        <v/>
      </c>
      <c r="Z168" s="9" t="str">
        <f t="shared" si="22"/>
        <v/>
      </c>
      <c r="AA168" s="9" t="str">
        <f t="shared" si="22"/>
        <v/>
      </c>
      <c r="AB168" s="9" t="str">
        <f t="shared" si="22"/>
        <v/>
      </c>
      <c r="AC168" s="9" t="str">
        <f t="shared" si="22"/>
        <v/>
      </c>
      <c r="AD168" s="9" t="str">
        <f t="shared" si="22"/>
        <v/>
      </c>
      <c r="AE168" s="9" t="str">
        <f t="shared" si="22"/>
        <v/>
      </c>
    </row>
    <row r="169" spans="2:31" ht="12.75" customHeight="1" x14ac:dyDescent="0.2">
      <c r="B169" s="49"/>
      <c r="D169" s="59"/>
      <c r="E169" s="59"/>
      <c r="F169" s="64"/>
      <c r="G169" s="65"/>
      <c r="H169" s="65"/>
      <c r="I169" s="65"/>
      <c r="J169" s="66"/>
      <c r="K169" s="55" t="str">
        <f t="shared" ref="K169:AE169" si="23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0"/>
      <c r="M169" s="56" t="str">
        <f t="shared" si="23"/>
        <v/>
      </c>
      <c r="N169" s="56" t="str">
        <f t="shared" si="23"/>
        <v/>
      </c>
      <c r="O169" s="56" t="str">
        <f t="shared" si="23"/>
        <v/>
      </c>
      <c r="P169" s="44"/>
      <c r="Q169" s="54" t="str">
        <f t="shared" si="23"/>
        <v/>
      </c>
      <c r="R169" s="54" t="str">
        <f t="shared" si="23"/>
        <v/>
      </c>
      <c r="S169" s="54" t="str">
        <f t="shared" si="23"/>
        <v/>
      </c>
      <c r="T169" s="54" t="str">
        <f t="shared" si="23"/>
        <v/>
      </c>
      <c r="U169" s="43"/>
      <c r="V169" s="54" t="str">
        <f t="shared" si="23"/>
        <v/>
      </c>
      <c r="W169" s="54" t="str">
        <f t="shared" si="23"/>
        <v/>
      </c>
      <c r="X169" s="47"/>
      <c r="Y169" s="54" t="str">
        <f t="shared" si="23"/>
        <v/>
      </c>
      <c r="Z169" s="54" t="str">
        <f t="shared" si="23"/>
        <v/>
      </c>
      <c r="AA169" s="54" t="str">
        <f t="shared" si="23"/>
        <v/>
      </c>
      <c r="AB169" s="54" t="str">
        <f t="shared" si="23"/>
        <v/>
      </c>
      <c r="AC169" s="54" t="str">
        <f t="shared" si="23"/>
        <v/>
      </c>
      <c r="AD169" s="54" t="str">
        <f t="shared" si="23"/>
        <v/>
      </c>
      <c r="AE169" s="54" t="str">
        <f t="shared" si="23"/>
        <v/>
      </c>
    </row>
    <row r="170" spans="2:31" ht="12.75" customHeight="1" x14ac:dyDescent="0.2">
      <c r="B170" s="49"/>
      <c r="D170" s="59"/>
      <c r="E170" s="59"/>
      <c r="F170" s="64"/>
      <c r="G170" s="65"/>
      <c r="H170" s="65"/>
      <c r="I170" s="65"/>
      <c r="J170" s="66"/>
      <c r="K170" s="55"/>
      <c r="L170" s="40"/>
      <c r="M170" s="56"/>
      <c r="N170" s="56"/>
      <c r="O170" s="56"/>
      <c r="P170" s="44"/>
      <c r="Q170" s="54"/>
      <c r="R170" s="54"/>
      <c r="S170" s="54"/>
      <c r="T170" s="54"/>
      <c r="U170" s="43"/>
      <c r="V170" s="54"/>
      <c r="W170" s="54"/>
      <c r="X170" s="47"/>
      <c r="Y170" s="54"/>
      <c r="Z170" s="54"/>
      <c r="AA170" s="54"/>
      <c r="AB170" s="54"/>
      <c r="AC170" s="54"/>
      <c r="AD170" s="54"/>
      <c r="AE170" s="54"/>
    </row>
    <row r="171" spans="2:31" ht="12.75" customHeight="1" x14ac:dyDescent="0.2">
      <c r="B171" s="49"/>
      <c r="D171" s="59"/>
      <c r="E171" s="59"/>
      <c r="F171" s="64"/>
      <c r="G171" s="65"/>
      <c r="H171" s="65"/>
      <c r="I171" s="65"/>
      <c r="J171" s="66"/>
      <c r="K171" s="55"/>
      <c r="L171" s="40"/>
      <c r="M171" s="56"/>
      <c r="N171" s="56"/>
      <c r="O171" s="56"/>
      <c r="P171" s="44"/>
      <c r="Q171" s="54"/>
      <c r="R171" s="54"/>
      <c r="S171" s="54"/>
      <c r="T171" s="54"/>
      <c r="U171" s="43"/>
      <c r="V171" s="54"/>
      <c r="W171" s="54"/>
      <c r="X171" s="47"/>
      <c r="Y171" s="54"/>
      <c r="Z171" s="54"/>
      <c r="AA171" s="54"/>
      <c r="AB171" s="54"/>
      <c r="AC171" s="54"/>
      <c r="AD171" s="54"/>
      <c r="AE171" s="54"/>
    </row>
    <row r="172" spans="2:31" ht="12.75" customHeight="1" x14ac:dyDescent="0.2">
      <c r="B172" s="49"/>
      <c r="D172" s="59"/>
      <c r="E172" s="59"/>
      <c r="F172" s="64"/>
      <c r="G172" s="65"/>
      <c r="H172" s="65"/>
      <c r="I172" s="65"/>
      <c r="J172" s="66"/>
      <c r="K172" s="55"/>
      <c r="L172" s="40"/>
      <c r="M172" s="56"/>
      <c r="N172" s="56"/>
      <c r="O172" s="56"/>
      <c r="P172" s="44"/>
      <c r="Q172" s="54"/>
      <c r="R172" s="54"/>
      <c r="S172" s="54"/>
      <c r="T172" s="54"/>
      <c r="U172" s="43"/>
      <c r="V172" s="54"/>
      <c r="W172" s="54"/>
      <c r="X172" s="47"/>
      <c r="Y172" s="54"/>
      <c r="Z172" s="54"/>
      <c r="AA172" s="54"/>
      <c r="AB172" s="54"/>
      <c r="AC172" s="54"/>
      <c r="AD172" s="54"/>
      <c r="AE172" s="54"/>
    </row>
    <row r="173" spans="2:31" ht="12.75" customHeight="1" x14ac:dyDescent="0.2">
      <c r="B173" s="49"/>
      <c r="D173" s="59"/>
      <c r="E173" s="59"/>
      <c r="F173" s="64"/>
      <c r="G173" s="65"/>
      <c r="H173" s="65"/>
      <c r="I173" s="65"/>
      <c r="J173" s="66"/>
      <c r="K173" s="55"/>
      <c r="L173" s="40"/>
      <c r="M173" s="56"/>
      <c r="N173" s="56"/>
      <c r="O173" s="56"/>
      <c r="P173" s="44"/>
      <c r="Q173" s="54"/>
      <c r="R173" s="54"/>
      <c r="S173" s="54"/>
      <c r="T173" s="54"/>
      <c r="U173" s="43"/>
      <c r="V173" s="54"/>
      <c r="W173" s="54"/>
      <c r="X173" s="47"/>
      <c r="Y173" s="54"/>
      <c r="Z173" s="54"/>
      <c r="AA173" s="54"/>
      <c r="AB173" s="54"/>
      <c r="AC173" s="54"/>
      <c r="AD173" s="54"/>
      <c r="AE173" s="54"/>
    </row>
    <row r="174" spans="2:31" ht="12.75" customHeight="1" x14ac:dyDescent="0.2">
      <c r="B174" s="49"/>
      <c r="D174" s="59"/>
      <c r="E174" s="59"/>
      <c r="F174" s="64"/>
      <c r="G174" s="65"/>
      <c r="H174" s="65"/>
      <c r="I174" s="65"/>
      <c r="J174" s="66"/>
      <c r="K174" s="55"/>
      <c r="L174" s="40"/>
      <c r="M174" s="56"/>
      <c r="N174" s="56"/>
      <c r="O174" s="56"/>
      <c r="P174" s="44"/>
      <c r="Q174" s="54"/>
      <c r="R174" s="54"/>
      <c r="S174" s="54"/>
      <c r="T174" s="54"/>
      <c r="U174" s="43"/>
      <c r="V174" s="54"/>
      <c r="W174" s="54"/>
      <c r="X174" s="47"/>
      <c r="Y174" s="54"/>
      <c r="Z174" s="54"/>
      <c r="AA174" s="54"/>
      <c r="AB174" s="54"/>
      <c r="AC174" s="54"/>
      <c r="AD174" s="54"/>
      <c r="AE174" s="54"/>
    </row>
    <row r="175" spans="2:31" ht="12.75" customHeight="1" x14ac:dyDescent="0.2">
      <c r="B175" s="49"/>
      <c r="D175" s="59"/>
      <c r="E175" s="59"/>
      <c r="F175" s="64"/>
      <c r="G175" s="65"/>
      <c r="H175" s="65"/>
      <c r="I175" s="65"/>
      <c r="J175" s="66"/>
      <c r="K175" s="55"/>
      <c r="L175" s="40"/>
      <c r="M175" s="56"/>
      <c r="N175" s="56"/>
      <c r="O175" s="56"/>
      <c r="P175" s="44"/>
      <c r="Q175" s="54"/>
      <c r="R175" s="54"/>
      <c r="S175" s="54"/>
      <c r="T175" s="54"/>
      <c r="U175" s="43"/>
      <c r="V175" s="54"/>
      <c r="W175" s="54"/>
      <c r="X175" s="47"/>
      <c r="Y175" s="54"/>
      <c r="Z175" s="54"/>
      <c r="AA175" s="54"/>
      <c r="AB175" s="54"/>
      <c r="AC175" s="54"/>
      <c r="AD175" s="54"/>
      <c r="AE175" s="54"/>
    </row>
    <row r="176" spans="2:31" ht="12.75" customHeight="1" x14ac:dyDescent="0.2">
      <c r="B176" s="49"/>
      <c r="D176" s="59"/>
      <c r="E176" s="59"/>
      <c r="F176" s="64"/>
      <c r="G176" s="65"/>
      <c r="H176" s="65"/>
      <c r="I176" s="65"/>
      <c r="J176" s="66"/>
      <c r="K176" s="55"/>
      <c r="L176" s="40"/>
      <c r="M176" s="56"/>
      <c r="N176" s="56"/>
      <c r="O176" s="56"/>
      <c r="P176" s="44"/>
      <c r="Q176" s="54"/>
      <c r="R176" s="54"/>
      <c r="S176" s="54"/>
      <c r="T176" s="54"/>
      <c r="U176" s="43"/>
      <c r="V176" s="54"/>
      <c r="W176" s="54"/>
      <c r="X176" s="47"/>
      <c r="Y176" s="54"/>
      <c r="Z176" s="54"/>
      <c r="AA176" s="54"/>
      <c r="AB176" s="54"/>
      <c r="AC176" s="54"/>
      <c r="AD176" s="54"/>
      <c r="AE176" s="54"/>
    </row>
    <row r="177" spans="2:31" ht="12.75" customHeight="1" x14ac:dyDescent="0.2">
      <c r="B177" s="49"/>
      <c r="D177" s="59"/>
      <c r="E177" s="59"/>
      <c r="F177" s="64"/>
      <c r="G177" s="65"/>
      <c r="H177" s="65"/>
      <c r="I177" s="65"/>
      <c r="J177" s="66"/>
      <c r="K177" s="55"/>
      <c r="L177" s="40"/>
      <c r="M177" s="56"/>
      <c r="N177" s="56"/>
      <c r="O177" s="56"/>
      <c r="P177" s="44"/>
      <c r="Q177" s="54"/>
      <c r="R177" s="54"/>
      <c r="S177" s="54"/>
      <c r="T177" s="54"/>
      <c r="U177" s="43"/>
      <c r="V177" s="54"/>
      <c r="W177" s="54"/>
      <c r="X177" s="47"/>
      <c r="Y177" s="54"/>
      <c r="Z177" s="54"/>
      <c r="AA177" s="54"/>
      <c r="AB177" s="54"/>
      <c r="AC177" s="54"/>
      <c r="AD177" s="54"/>
      <c r="AE177" s="54"/>
    </row>
    <row r="178" spans="2:31" ht="12.75" customHeight="1" x14ac:dyDescent="0.2">
      <c r="B178" s="49"/>
      <c r="D178" s="59"/>
      <c r="E178" s="59"/>
      <c r="F178" s="64"/>
      <c r="G178" s="65"/>
      <c r="H178" s="65"/>
      <c r="I178" s="65"/>
      <c r="J178" s="66"/>
      <c r="K178" s="55"/>
      <c r="L178" s="40"/>
      <c r="M178" s="56"/>
      <c r="N178" s="56"/>
      <c r="O178" s="56"/>
      <c r="P178" s="44"/>
      <c r="Q178" s="54"/>
      <c r="R178" s="54"/>
      <c r="S178" s="54"/>
      <c r="T178" s="54"/>
      <c r="U178" s="43"/>
      <c r="V178" s="54"/>
      <c r="W178" s="54"/>
      <c r="X178" s="47"/>
      <c r="Y178" s="54"/>
      <c r="Z178" s="54"/>
      <c r="AA178" s="54"/>
      <c r="AB178" s="54"/>
      <c r="AC178" s="54"/>
      <c r="AD178" s="54"/>
      <c r="AE178" s="54"/>
    </row>
    <row r="179" spans="2:31" ht="12.75" customHeight="1" x14ac:dyDescent="0.2">
      <c r="B179" s="49"/>
      <c r="D179" s="59"/>
      <c r="E179" s="59"/>
      <c r="F179" s="64"/>
      <c r="G179" s="65"/>
      <c r="H179" s="65"/>
      <c r="I179" s="65"/>
      <c r="J179" s="66"/>
      <c r="K179" s="55"/>
      <c r="L179" s="40"/>
      <c r="M179" s="56"/>
      <c r="N179" s="56"/>
      <c r="O179" s="56"/>
      <c r="P179" s="44"/>
      <c r="Q179" s="54"/>
      <c r="R179" s="54"/>
      <c r="S179" s="54"/>
      <c r="T179" s="54"/>
      <c r="U179" s="43"/>
      <c r="V179" s="54"/>
      <c r="W179" s="54"/>
      <c r="X179" s="47"/>
      <c r="Y179" s="54"/>
      <c r="Z179" s="54"/>
      <c r="AA179" s="54"/>
      <c r="AB179" s="54"/>
      <c r="AC179" s="54"/>
      <c r="AD179" s="54"/>
      <c r="AE179" s="54"/>
    </row>
    <row r="180" spans="2:31" ht="12.75" customHeight="1" x14ac:dyDescent="0.2">
      <c r="B180" s="49"/>
      <c r="D180" s="59"/>
      <c r="E180" s="59"/>
      <c r="F180" s="64"/>
      <c r="G180" s="65"/>
      <c r="H180" s="65"/>
      <c r="I180" s="65"/>
      <c r="J180" s="66"/>
      <c r="K180" s="55"/>
      <c r="L180" s="40"/>
      <c r="M180" s="56"/>
      <c r="N180" s="56"/>
      <c r="O180" s="56"/>
      <c r="P180" s="44"/>
      <c r="Q180" s="54"/>
      <c r="R180" s="54"/>
      <c r="S180" s="54"/>
      <c r="T180" s="54"/>
      <c r="U180" s="43"/>
      <c r="V180" s="54"/>
      <c r="W180" s="54"/>
      <c r="X180" s="47"/>
      <c r="Y180" s="54"/>
      <c r="Z180" s="54"/>
      <c r="AA180" s="54"/>
      <c r="AB180" s="54"/>
      <c r="AC180" s="54"/>
      <c r="AD180" s="54"/>
      <c r="AE180" s="54"/>
    </row>
    <row r="181" spans="2:31" ht="12.75" customHeight="1" thickBot="1" x14ac:dyDescent="0.25">
      <c r="B181" s="50"/>
      <c r="D181" s="60"/>
      <c r="E181" s="60"/>
      <c r="F181" s="67"/>
      <c r="G181" s="68"/>
      <c r="H181" s="68"/>
      <c r="I181" s="68"/>
      <c r="J181" s="69"/>
      <c r="K181" s="10" t="str">
        <f t="shared" ref="K181:AE181" si="24">IF(OR(TRIM(K166)=0,TRIM(K166)=""),"",IFERROR(TRIM(INDEX(QryItemNamed,MATCH(TRIM(K166),ITEM,0),3)),""))</f>
        <v/>
      </c>
      <c r="L181" s="41"/>
      <c r="M181" s="11" t="str">
        <f t="shared" si="24"/>
        <v/>
      </c>
      <c r="N181" s="11" t="str">
        <f t="shared" si="24"/>
        <v/>
      </c>
      <c r="O181" s="11" t="str">
        <f t="shared" si="24"/>
        <v/>
      </c>
      <c r="P181" s="11"/>
      <c r="Q181" s="11" t="str">
        <f t="shared" si="24"/>
        <v/>
      </c>
      <c r="R181" s="11" t="str">
        <f t="shared" si="24"/>
        <v/>
      </c>
      <c r="S181" s="11" t="str">
        <f t="shared" si="24"/>
        <v/>
      </c>
      <c r="T181" s="11" t="str">
        <f t="shared" si="24"/>
        <v/>
      </c>
      <c r="U181" s="11"/>
      <c r="V181" s="11" t="str">
        <f t="shared" si="24"/>
        <v/>
      </c>
      <c r="W181" s="11" t="str">
        <f t="shared" si="24"/>
        <v/>
      </c>
      <c r="X181" s="11"/>
      <c r="Y181" s="11" t="str">
        <f t="shared" si="24"/>
        <v/>
      </c>
      <c r="Z181" s="11" t="str">
        <f t="shared" si="24"/>
        <v/>
      </c>
      <c r="AA181" s="11" t="str">
        <f t="shared" si="24"/>
        <v/>
      </c>
      <c r="AB181" s="11" t="str">
        <f t="shared" si="24"/>
        <v/>
      </c>
      <c r="AC181" s="11" t="str">
        <f t="shared" si="24"/>
        <v/>
      </c>
      <c r="AD181" s="11" t="str">
        <f t="shared" si="24"/>
        <v/>
      </c>
      <c r="AE181" s="11" t="str">
        <f t="shared" si="24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4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19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19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19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19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19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19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19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19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19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19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19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19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19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19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19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19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19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19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19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19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19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19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19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19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19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19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19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19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19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19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19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19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19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19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19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19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19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19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19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19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19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19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19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19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19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19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19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19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19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19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19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19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19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19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19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19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19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19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19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/>
      <c r="M242" s="22" t="str">
        <f t="shared" ref="M242:AE242" si="25">IF(M166="","",IF(OR(M181="", M181="LS", M181="LUMP"),IF(SUM(COUNTIF(M182:M241,"LS")+COUNTIF(M182:M241,"LUMP"))&gt;0,"LS",""),IF(SUM(M182:M241)&gt;0,ROUNDUP(SUM(M182:M241),0),"")))</f>
        <v/>
      </c>
      <c r="N242" s="22" t="str">
        <f t="shared" si="25"/>
        <v/>
      </c>
      <c r="O242" s="22" t="str">
        <f t="shared" si="25"/>
        <v/>
      </c>
      <c r="P242" s="22"/>
      <c r="Q242" s="22" t="str">
        <f t="shared" si="25"/>
        <v/>
      </c>
      <c r="R242" s="22" t="str">
        <f t="shared" si="25"/>
        <v/>
      </c>
      <c r="S242" s="22" t="str">
        <f t="shared" si="25"/>
        <v/>
      </c>
      <c r="T242" s="22" t="str">
        <f t="shared" si="25"/>
        <v/>
      </c>
      <c r="U242" s="22"/>
      <c r="V242" s="22" t="str">
        <f t="shared" si="25"/>
        <v/>
      </c>
      <c r="W242" s="22" t="str">
        <f t="shared" si="25"/>
        <v/>
      </c>
      <c r="X242" s="22"/>
      <c r="Y242" s="22" t="str">
        <f t="shared" si="25"/>
        <v/>
      </c>
      <c r="Z242" s="22" t="str">
        <f t="shared" si="25"/>
        <v/>
      </c>
      <c r="AA242" s="22" t="str">
        <f t="shared" si="25"/>
        <v/>
      </c>
      <c r="AB242" s="22" t="str">
        <f t="shared" si="25"/>
        <v/>
      </c>
      <c r="AC242" s="22" t="str">
        <f t="shared" si="25"/>
        <v/>
      </c>
      <c r="AD242" s="22" t="str">
        <f t="shared" si="25"/>
        <v/>
      </c>
      <c r="AE242" s="22" t="str">
        <f t="shared" si="25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70" t="str">
        <f>"SUBSUMMARY SHEET " &amp; B245</f>
        <v xml:space="preserve">SUBSUMMARY SHEET </v>
      </c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</row>
    <row r="245" spans="2:31" ht="12.75" customHeight="1" thickBot="1" x14ac:dyDescent="0.25">
      <c r="B245" s="33"/>
      <c r="D245" s="71" t="s">
        <v>7</v>
      </c>
      <c r="E245" s="71"/>
      <c r="F245" s="71"/>
      <c r="G245" s="71"/>
      <c r="H245" s="71"/>
      <c r="I245" s="71"/>
      <c r="J245" s="71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57" t="s">
        <v>8</v>
      </c>
      <c r="E246" s="57"/>
      <c r="F246" s="57"/>
      <c r="G246" s="57"/>
      <c r="H246" s="57"/>
      <c r="I246" s="57"/>
      <c r="J246" s="57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48" t="s">
        <v>10</v>
      </c>
      <c r="D247" s="58" t="s">
        <v>20</v>
      </c>
      <c r="E247" s="58" t="s">
        <v>21</v>
      </c>
      <c r="F247" s="61" t="s">
        <v>0</v>
      </c>
      <c r="G247" s="62"/>
      <c r="H247" s="62"/>
      <c r="I247" s="62"/>
      <c r="J247" s="63"/>
      <c r="K247" s="8" t="str">
        <f t="shared" ref="K247:AE247" si="26">IF(OR(TRIM(K245)=0,TRIM(K245)=""),"",IF(IFERROR(TRIM(INDEX(QryItemNamed,MATCH(TRIM(K245),ITEM,0),2)),"")="Y","SPECIAL",LEFT(IFERROR(TRIM(INDEX(ITEM,MATCH(TRIM(K245),ITEM,0))),""),3)))</f>
        <v/>
      </c>
      <c r="L247" s="39"/>
      <c r="M247" s="9" t="str">
        <f t="shared" si="26"/>
        <v/>
      </c>
      <c r="N247" s="9" t="str">
        <f t="shared" si="26"/>
        <v/>
      </c>
      <c r="O247" s="9" t="str">
        <f t="shared" si="26"/>
        <v/>
      </c>
      <c r="P247" s="9"/>
      <c r="Q247" s="9" t="str">
        <f t="shared" si="26"/>
        <v/>
      </c>
      <c r="R247" s="9" t="str">
        <f t="shared" si="26"/>
        <v/>
      </c>
      <c r="S247" s="9" t="str">
        <f t="shared" si="26"/>
        <v/>
      </c>
      <c r="T247" s="9" t="str">
        <f t="shared" si="26"/>
        <v/>
      </c>
      <c r="U247" s="9"/>
      <c r="V247" s="9" t="str">
        <f t="shared" si="26"/>
        <v/>
      </c>
      <c r="W247" s="9" t="str">
        <f t="shared" si="26"/>
        <v/>
      </c>
      <c r="X247" s="9"/>
      <c r="Y247" s="9" t="str">
        <f t="shared" si="26"/>
        <v/>
      </c>
      <c r="Z247" s="9" t="str">
        <f t="shared" si="26"/>
        <v/>
      </c>
      <c r="AA247" s="9" t="str">
        <f t="shared" si="26"/>
        <v/>
      </c>
      <c r="AB247" s="9" t="str">
        <f t="shared" si="26"/>
        <v/>
      </c>
      <c r="AC247" s="9" t="str">
        <f t="shared" si="26"/>
        <v/>
      </c>
      <c r="AD247" s="9" t="str">
        <f t="shared" si="26"/>
        <v/>
      </c>
      <c r="AE247" s="9" t="str">
        <f t="shared" si="26"/>
        <v/>
      </c>
    </row>
    <row r="248" spans="2:31" ht="12.75" customHeight="1" x14ac:dyDescent="0.2">
      <c r="B248" s="49"/>
      <c r="D248" s="59"/>
      <c r="E248" s="59"/>
      <c r="F248" s="64"/>
      <c r="G248" s="65"/>
      <c r="H248" s="65"/>
      <c r="I248" s="65"/>
      <c r="J248" s="66"/>
      <c r="K248" s="55" t="str">
        <f t="shared" ref="K248:AE248" si="27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0"/>
      <c r="M248" s="56" t="str">
        <f t="shared" si="27"/>
        <v/>
      </c>
      <c r="N248" s="56" t="str">
        <f t="shared" si="27"/>
        <v/>
      </c>
      <c r="O248" s="56" t="str">
        <f t="shared" si="27"/>
        <v/>
      </c>
      <c r="P248" s="44"/>
      <c r="Q248" s="54" t="str">
        <f t="shared" si="27"/>
        <v/>
      </c>
      <c r="R248" s="54" t="str">
        <f t="shared" si="27"/>
        <v/>
      </c>
      <c r="S248" s="54" t="str">
        <f t="shared" si="27"/>
        <v/>
      </c>
      <c r="T248" s="54" t="str">
        <f t="shared" si="27"/>
        <v/>
      </c>
      <c r="U248" s="43"/>
      <c r="V248" s="54" t="str">
        <f t="shared" si="27"/>
        <v/>
      </c>
      <c r="W248" s="54" t="str">
        <f t="shared" si="27"/>
        <v/>
      </c>
      <c r="X248" s="47"/>
      <c r="Y248" s="54" t="str">
        <f t="shared" si="27"/>
        <v/>
      </c>
      <c r="Z248" s="54" t="str">
        <f t="shared" si="27"/>
        <v/>
      </c>
      <c r="AA248" s="54" t="str">
        <f t="shared" si="27"/>
        <v/>
      </c>
      <c r="AB248" s="54" t="str">
        <f t="shared" si="27"/>
        <v/>
      </c>
      <c r="AC248" s="54" t="str">
        <f t="shared" si="27"/>
        <v/>
      </c>
      <c r="AD248" s="54" t="str">
        <f t="shared" si="27"/>
        <v/>
      </c>
      <c r="AE248" s="54" t="str">
        <f t="shared" si="27"/>
        <v/>
      </c>
    </row>
    <row r="249" spans="2:31" ht="12.75" customHeight="1" x14ac:dyDescent="0.2">
      <c r="B249" s="49"/>
      <c r="D249" s="59"/>
      <c r="E249" s="59"/>
      <c r="F249" s="64"/>
      <c r="G249" s="65"/>
      <c r="H249" s="65"/>
      <c r="I249" s="65"/>
      <c r="J249" s="66"/>
      <c r="K249" s="55"/>
      <c r="L249" s="40"/>
      <c r="M249" s="56"/>
      <c r="N249" s="56"/>
      <c r="O249" s="56"/>
      <c r="P249" s="44"/>
      <c r="Q249" s="54"/>
      <c r="R249" s="54"/>
      <c r="S249" s="54"/>
      <c r="T249" s="54"/>
      <c r="U249" s="43"/>
      <c r="V249" s="54"/>
      <c r="W249" s="54"/>
      <c r="X249" s="47"/>
      <c r="Y249" s="54"/>
      <c r="Z249" s="54"/>
      <c r="AA249" s="54"/>
      <c r="AB249" s="54"/>
      <c r="AC249" s="54"/>
      <c r="AD249" s="54"/>
      <c r="AE249" s="54"/>
    </row>
    <row r="250" spans="2:31" ht="12.75" customHeight="1" x14ac:dyDescent="0.2">
      <c r="B250" s="49"/>
      <c r="D250" s="59"/>
      <c r="E250" s="59"/>
      <c r="F250" s="64"/>
      <c r="G250" s="65"/>
      <c r="H250" s="65"/>
      <c r="I250" s="65"/>
      <c r="J250" s="66"/>
      <c r="K250" s="55"/>
      <c r="L250" s="40"/>
      <c r="M250" s="56"/>
      <c r="N250" s="56"/>
      <c r="O250" s="56"/>
      <c r="P250" s="44"/>
      <c r="Q250" s="54"/>
      <c r="R250" s="54"/>
      <c r="S250" s="54"/>
      <c r="T250" s="54"/>
      <c r="U250" s="43"/>
      <c r="V250" s="54"/>
      <c r="W250" s="54"/>
      <c r="X250" s="47"/>
      <c r="Y250" s="54"/>
      <c r="Z250" s="54"/>
      <c r="AA250" s="54"/>
      <c r="AB250" s="54"/>
      <c r="AC250" s="54"/>
      <c r="AD250" s="54"/>
      <c r="AE250" s="54"/>
    </row>
    <row r="251" spans="2:31" ht="12.75" customHeight="1" x14ac:dyDescent="0.2">
      <c r="B251" s="49"/>
      <c r="D251" s="59"/>
      <c r="E251" s="59"/>
      <c r="F251" s="64"/>
      <c r="G251" s="65"/>
      <c r="H251" s="65"/>
      <c r="I251" s="65"/>
      <c r="J251" s="66"/>
      <c r="K251" s="55"/>
      <c r="L251" s="40"/>
      <c r="M251" s="56"/>
      <c r="N251" s="56"/>
      <c r="O251" s="56"/>
      <c r="P251" s="44"/>
      <c r="Q251" s="54"/>
      <c r="R251" s="54"/>
      <c r="S251" s="54"/>
      <c r="T251" s="54"/>
      <c r="U251" s="43"/>
      <c r="V251" s="54"/>
      <c r="W251" s="54"/>
      <c r="X251" s="47"/>
      <c r="Y251" s="54"/>
      <c r="Z251" s="54"/>
      <c r="AA251" s="54"/>
      <c r="AB251" s="54"/>
      <c r="AC251" s="54"/>
      <c r="AD251" s="54"/>
      <c r="AE251" s="54"/>
    </row>
    <row r="252" spans="2:31" ht="12.75" customHeight="1" x14ac:dyDescent="0.2">
      <c r="B252" s="49"/>
      <c r="D252" s="59"/>
      <c r="E252" s="59"/>
      <c r="F252" s="64"/>
      <c r="G252" s="65"/>
      <c r="H252" s="65"/>
      <c r="I252" s="65"/>
      <c r="J252" s="66"/>
      <c r="K252" s="55"/>
      <c r="L252" s="40"/>
      <c r="M252" s="56"/>
      <c r="N252" s="56"/>
      <c r="O252" s="56"/>
      <c r="P252" s="44"/>
      <c r="Q252" s="54"/>
      <c r="R252" s="54"/>
      <c r="S252" s="54"/>
      <c r="T252" s="54"/>
      <c r="U252" s="43"/>
      <c r="V252" s="54"/>
      <c r="W252" s="54"/>
      <c r="X252" s="47"/>
      <c r="Y252" s="54"/>
      <c r="Z252" s="54"/>
      <c r="AA252" s="54"/>
      <c r="AB252" s="54"/>
      <c r="AC252" s="54"/>
      <c r="AD252" s="54"/>
      <c r="AE252" s="54"/>
    </row>
    <row r="253" spans="2:31" ht="12.75" customHeight="1" x14ac:dyDescent="0.2">
      <c r="B253" s="49"/>
      <c r="D253" s="59"/>
      <c r="E253" s="59"/>
      <c r="F253" s="64"/>
      <c r="G253" s="65"/>
      <c r="H253" s="65"/>
      <c r="I253" s="65"/>
      <c r="J253" s="66"/>
      <c r="K253" s="55"/>
      <c r="L253" s="40"/>
      <c r="M253" s="56"/>
      <c r="N253" s="56"/>
      <c r="O253" s="56"/>
      <c r="P253" s="44"/>
      <c r="Q253" s="54"/>
      <c r="R253" s="54"/>
      <c r="S253" s="54"/>
      <c r="T253" s="54"/>
      <c r="U253" s="43"/>
      <c r="V253" s="54"/>
      <c r="W253" s="54"/>
      <c r="X253" s="47"/>
      <c r="Y253" s="54"/>
      <c r="Z253" s="54"/>
      <c r="AA253" s="54"/>
      <c r="AB253" s="54"/>
      <c r="AC253" s="54"/>
      <c r="AD253" s="54"/>
      <c r="AE253" s="54"/>
    </row>
    <row r="254" spans="2:31" ht="12.75" customHeight="1" x14ac:dyDescent="0.2">
      <c r="B254" s="49"/>
      <c r="D254" s="59"/>
      <c r="E254" s="59"/>
      <c r="F254" s="64"/>
      <c r="G254" s="65"/>
      <c r="H254" s="65"/>
      <c r="I254" s="65"/>
      <c r="J254" s="66"/>
      <c r="K254" s="55"/>
      <c r="L254" s="40"/>
      <c r="M254" s="56"/>
      <c r="N254" s="56"/>
      <c r="O254" s="56"/>
      <c r="P254" s="44"/>
      <c r="Q254" s="54"/>
      <c r="R254" s="54"/>
      <c r="S254" s="54"/>
      <c r="T254" s="54"/>
      <c r="U254" s="43"/>
      <c r="V254" s="54"/>
      <c r="W254" s="54"/>
      <c r="X254" s="47"/>
      <c r="Y254" s="54"/>
      <c r="Z254" s="54"/>
      <c r="AA254" s="54"/>
      <c r="AB254" s="54"/>
      <c r="AC254" s="54"/>
      <c r="AD254" s="54"/>
      <c r="AE254" s="54"/>
    </row>
    <row r="255" spans="2:31" ht="12.75" customHeight="1" x14ac:dyDescent="0.2">
      <c r="B255" s="49"/>
      <c r="D255" s="59"/>
      <c r="E255" s="59"/>
      <c r="F255" s="64"/>
      <c r="G255" s="65"/>
      <c r="H255" s="65"/>
      <c r="I255" s="65"/>
      <c r="J255" s="66"/>
      <c r="K255" s="55"/>
      <c r="L255" s="40"/>
      <c r="M255" s="56"/>
      <c r="N255" s="56"/>
      <c r="O255" s="56"/>
      <c r="P255" s="44"/>
      <c r="Q255" s="54"/>
      <c r="R255" s="54"/>
      <c r="S255" s="54"/>
      <c r="T255" s="54"/>
      <c r="U255" s="43"/>
      <c r="V255" s="54"/>
      <c r="W255" s="54"/>
      <c r="X255" s="47"/>
      <c r="Y255" s="54"/>
      <c r="Z255" s="54"/>
      <c r="AA255" s="54"/>
      <c r="AB255" s="54"/>
      <c r="AC255" s="54"/>
      <c r="AD255" s="54"/>
      <c r="AE255" s="54"/>
    </row>
    <row r="256" spans="2:31" ht="12.75" customHeight="1" x14ac:dyDescent="0.2">
      <c r="B256" s="49"/>
      <c r="D256" s="59"/>
      <c r="E256" s="59"/>
      <c r="F256" s="64"/>
      <c r="G256" s="65"/>
      <c r="H256" s="65"/>
      <c r="I256" s="65"/>
      <c r="J256" s="66"/>
      <c r="K256" s="55"/>
      <c r="L256" s="40"/>
      <c r="M256" s="56"/>
      <c r="N256" s="56"/>
      <c r="O256" s="56"/>
      <c r="P256" s="44"/>
      <c r="Q256" s="54"/>
      <c r="R256" s="54"/>
      <c r="S256" s="54"/>
      <c r="T256" s="54"/>
      <c r="U256" s="43"/>
      <c r="V256" s="54"/>
      <c r="W256" s="54"/>
      <c r="X256" s="47"/>
      <c r="Y256" s="54"/>
      <c r="Z256" s="54"/>
      <c r="AA256" s="54"/>
      <c r="AB256" s="54"/>
      <c r="AC256" s="54"/>
      <c r="AD256" s="54"/>
      <c r="AE256" s="54"/>
    </row>
    <row r="257" spans="2:31" ht="12.75" customHeight="1" x14ac:dyDescent="0.2">
      <c r="B257" s="49"/>
      <c r="D257" s="59"/>
      <c r="E257" s="59"/>
      <c r="F257" s="64"/>
      <c r="G257" s="65"/>
      <c r="H257" s="65"/>
      <c r="I257" s="65"/>
      <c r="J257" s="66"/>
      <c r="K257" s="55"/>
      <c r="L257" s="40"/>
      <c r="M257" s="56"/>
      <c r="N257" s="56"/>
      <c r="O257" s="56"/>
      <c r="P257" s="44"/>
      <c r="Q257" s="54"/>
      <c r="R257" s="54"/>
      <c r="S257" s="54"/>
      <c r="T257" s="54"/>
      <c r="U257" s="43"/>
      <c r="V257" s="54"/>
      <c r="W257" s="54"/>
      <c r="X257" s="47"/>
      <c r="Y257" s="54"/>
      <c r="Z257" s="54"/>
      <c r="AA257" s="54"/>
      <c r="AB257" s="54"/>
      <c r="AC257" s="54"/>
      <c r="AD257" s="54"/>
      <c r="AE257" s="54"/>
    </row>
    <row r="258" spans="2:31" ht="12.75" customHeight="1" x14ac:dyDescent="0.2">
      <c r="B258" s="49"/>
      <c r="D258" s="59"/>
      <c r="E258" s="59"/>
      <c r="F258" s="64"/>
      <c r="G258" s="65"/>
      <c r="H258" s="65"/>
      <c r="I258" s="65"/>
      <c r="J258" s="66"/>
      <c r="K258" s="55"/>
      <c r="L258" s="40"/>
      <c r="M258" s="56"/>
      <c r="N258" s="56"/>
      <c r="O258" s="56"/>
      <c r="P258" s="44"/>
      <c r="Q258" s="54"/>
      <c r="R258" s="54"/>
      <c r="S258" s="54"/>
      <c r="T258" s="54"/>
      <c r="U258" s="43"/>
      <c r="V258" s="54"/>
      <c r="W258" s="54"/>
      <c r="X258" s="47"/>
      <c r="Y258" s="54"/>
      <c r="Z258" s="54"/>
      <c r="AA258" s="54"/>
      <c r="AB258" s="54"/>
      <c r="AC258" s="54"/>
      <c r="AD258" s="54"/>
      <c r="AE258" s="54"/>
    </row>
    <row r="259" spans="2:31" ht="12.75" customHeight="1" x14ac:dyDescent="0.2">
      <c r="B259" s="49"/>
      <c r="D259" s="59"/>
      <c r="E259" s="59"/>
      <c r="F259" s="64"/>
      <c r="G259" s="65"/>
      <c r="H259" s="65"/>
      <c r="I259" s="65"/>
      <c r="J259" s="66"/>
      <c r="K259" s="55"/>
      <c r="L259" s="40"/>
      <c r="M259" s="56"/>
      <c r="N259" s="56"/>
      <c r="O259" s="56"/>
      <c r="P259" s="44"/>
      <c r="Q259" s="54"/>
      <c r="R259" s="54"/>
      <c r="S259" s="54"/>
      <c r="T259" s="54"/>
      <c r="U259" s="43"/>
      <c r="V259" s="54"/>
      <c r="W259" s="54"/>
      <c r="X259" s="47"/>
      <c r="Y259" s="54"/>
      <c r="Z259" s="54"/>
      <c r="AA259" s="54"/>
      <c r="AB259" s="54"/>
      <c r="AC259" s="54"/>
      <c r="AD259" s="54"/>
      <c r="AE259" s="54"/>
    </row>
    <row r="260" spans="2:31" ht="12.75" customHeight="1" thickBot="1" x14ac:dyDescent="0.25">
      <c r="B260" s="50"/>
      <c r="D260" s="60"/>
      <c r="E260" s="60"/>
      <c r="F260" s="67"/>
      <c r="G260" s="68"/>
      <c r="H260" s="68"/>
      <c r="I260" s="68"/>
      <c r="J260" s="69"/>
      <c r="K260" s="10" t="str">
        <f t="shared" ref="K260:AE260" si="28">IF(OR(TRIM(K245)=0,TRIM(K245)=""),"",IFERROR(TRIM(INDEX(QryItemNamed,MATCH(TRIM(K245),ITEM,0),3)),""))</f>
        <v/>
      </c>
      <c r="L260" s="41"/>
      <c r="M260" s="11" t="str">
        <f t="shared" si="28"/>
        <v/>
      </c>
      <c r="N260" s="11" t="str">
        <f t="shared" si="28"/>
        <v/>
      </c>
      <c r="O260" s="11" t="str">
        <f t="shared" si="28"/>
        <v/>
      </c>
      <c r="P260" s="11"/>
      <c r="Q260" s="11" t="str">
        <f t="shared" si="28"/>
        <v/>
      </c>
      <c r="R260" s="11" t="str">
        <f t="shared" si="28"/>
        <v/>
      </c>
      <c r="S260" s="11" t="str">
        <f t="shared" si="28"/>
        <v/>
      </c>
      <c r="T260" s="11" t="str">
        <f t="shared" si="28"/>
        <v/>
      </c>
      <c r="U260" s="11"/>
      <c r="V260" s="11" t="str">
        <f t="shared" si="28"/>
        <v/>
      </c>
      <c r="W260" s="11" t="str">
        <f t="shared" si="28"/>
        <v/>
      </c>
      <c r="X260" s="11"/>
      <c r="Y260" s="11" t="str">
        <f t="shared" si="28"/>
        <v/>
      </c>
      <c r="Z260" s="11" t="str">
        <f t="shared" si="28"/>
        <v/>
      </c>
      <c r="AA260" s="11" t="str">
        <f t="shared" si="28"/>
        <v/>
      </c>
      <c r="AB260" s="11" t="str">
        <f t="shared" si="28"/>
        <v/>
      </c>
      <c r="AC260" s="11" t="str">
        <f t="shared" si="28"/>
        <v/>
      </c>
      <c r="AD260" s="11" t="str">
        <f t="shared" si="28"/>
        <v/>
      </c>
      <c r="AE260" s="11" t="str">
        <f t="shared" si="28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4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19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19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19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19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19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19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19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19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19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19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19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19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19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19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19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19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19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19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19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19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19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19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19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19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19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19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19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19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19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19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19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19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19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19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19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19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19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19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19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19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19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19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19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19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19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19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19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19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19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19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19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19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19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19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19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19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19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19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19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/>
      <c r="M321" s="22" t="str">
        <f t="shared" ref="M321:AE321" si="29">IF(M245="","",IF(OR(M260="", M260="LS", M260="LUMP"),IF(SUM(COUNTIF(M261:M320,"LS")+COUNTIF(M261:M320,"LUMP"))&gt;0,"LS",""),IF(SUM(M261:M320)&gt;0,ROUNDUP(SUM(M261:M320),0),"")))</f>
        <v/>
      </c>
      <c r="N321" s="22" t="str">
        <f t="shared" si="29"/>
        <v/>
      </c>
      <c r="O321" s="22" t="str">
        <f t="shared" si="29"/>
        <v/>
      </c>
      <c r="P321" s="22"/>
      <c r="Q321" s="22" t="str">
        <f t="shared" si="29"/>
        <v/>
      </c>
      <c r="R321" s="22" t="str">
        <f t="shared" si="29"/>
        <v/>
      </c>
      <c r="S321" s="22" t="str">
        <f t="shared" si="29"/>
        <v/>
      </c>
      <c r="T321" s="22" t="str">
        <f t="shared" si="29"/>
        <v/>
      </c>
      <c r="U321" s="22"/>
      <c r="V321" s="22" t="str">
        <f t="shared" si="29"/>
        <v/>
      </c>
      <c r="W321" s="22" t="str">
        <f t="shared" si="29"/>
        <v/>
      </c>
      <c r="X321" s="22"/>
      <c r="Y321" s="22" t="str">
        <f t="shared" si="29"/>
        <v/>
      </c>
      <c r="Z321" s="22" t="str">
        <f t="shared" si="29"/>
        <v/>
      </c>
      <c r="AA321" s="22" t="str">
        <f t="shared" si="29"/>
        <v/>
      </c>
      <c r="AB321" s="22" t="str">
        <f t="shared" si="29"/>
        <v/>
      </c>
      <c r="AC321" s="22" t="str">
        <f t="shared" si="29"/>
        <v/>
      </c>
      <c r="AD321" s="22" t="str">
        <f t="shared" si="29"/>
        <v/>
      </c>
      <c r="AE321" s="22" t="str">
        <f t="shared" si="29"/>
        <v/>
      </c>
    </row>
  </sheetData>
  <mergeCells count="105">
    <mergeCell ref="D165:AE165"/>
    <mergeCell ref="D166:J166"/>
    <mergeCell ref="D167:J167"/>
    <mergeCell ref="D168:D181"/>
    <mergeCell ref="E168:E181"/>
    <mergeCell ref="F168:J181"/>
    <mergeCell ref="K169:K180"/>
    <mergeCell ref="M169:M180"/>
    <mergeCell ref="N169:N180"/>
    <mergeCell ref="O169:O180"/>
    <mergeCell ref="Y169:Y180"/>
    <mergeCell ref="Z169:Z180"/>
    <mergeCell ref="Q169:Q180"/>
    <mergeCell ref="R169:R180"/>
    <mergeCell ref="S169:S180"/>
    <mergeCell ref="T169:T180"/>
    <mergeCell ref="V169:V180"/>
    <mergeCell ref="W169:W180"/>
    <mergeCell ref="D163:J163"/>
    <mergeCell ref="AC90:AC101"/>
    <mergeCell ref="AD90:AD101"/>
    <mergeCell ref="Y90:Y101"/>
    <mergeCell ref="Z90:Z101"/>
    <mergeCell ref="K90:K101"/>
    <mergeCell ref="M90:M101"/>
    <mergeCell ref="N90:N101"/>
    <mergeCell ref="O90:O101"/>
    <mergeCell ref="Q90:Q101"/>
    <mergeCell ref="R90:R101"/>
    <mergeCell ref="AA90:AA101"/>
    <mergeCell ref="AB90:AB101"/>
    <mergeCell ref="S90:S101"/>
    <mergeCell ref="T90:T101"/>
    <mergeCell ref="V90:V101"/>
    <mergeCell ref="W90:W101"/>
    <mergeCell ref="D7:AE7"/>
    <mergeCell ref="AD11:AD22"/>
    <mergeCell ref="AE11:AE22"/>
    <mergeCell ref="AC11:AC22"/>
    <mergeCell ref="D10:D23"/>
    <mergeCell ref="D8:J8"/>
    <mergeCell ref="D9:J9"/>
    <mergeCell ref="R11:R22"/>
    <mergeCell ref="S11:S22"/>
    <mergeCell ref="T11:T22"/>
    <mergeCell ref="V11:V22"/>
    <mergeCell ref="U11:U22"/>
    <mergeCell ref="P11:P22"/>
    <mergeCell ref="X11:X22"/>
    <mergeCell ref="D86:AE86"/>
    <mergeCell ref="D87:J87"/>
    <mergeCell ref="D88:J88"/>
    <mergeCell ref="D89:D102"/>
    <mergeCell ref="AA11:AA22"/>
    <mergeCell ref="AB11:AB22"/>
    <mergeCell ref="W11:W22"/>
    <mergeCell ref="Y11:Y22"/>
    <mergeCell ref="D84:J84"/>
    <mergeCell ref="K11:K22"/>
    <mergeCell ref="M11:M22"/>
    <mergeCell ref="N11:N22"/>
    <mergeCell ref="O11:O22"/>
    <mergeCell ref="E10:E23"/>
    <mergeCell ref="F10:J23"/>
    <mergeCell ref="Q11:Q22"/>
    <mergeCell ref="Z11:Z22"/>
    <mergeCell ref="E89:E102"/>
    <mergeCell ref="F89:J102"/>
    <mergeCell ref="AE90:AE101"/>
    <mergeCell ref="L11:L22"/>
    <mergeCell ref="F57:J57"/>
    <mergeCell ref="E247:E260"/>
    <mergeCell ref="F247:J260"/>
    <mergeCell ref="D242:J242"/>
    <mergeCell ref="D244:AE244"/>
    <mergeCell ref="D245:J245"/>
    <mergeCell ref="AE169:AE180"/>
    <mergeCell ref="AA169:AA180"/>
    <mergeCell ref="AB169:AB180"/>
    <mergeCell ref="AC169:AC180"/>
    <mergeCell ref="AD169:AD180"/>
    <mergeCell ref="B10:B23"/>
    <mergeCell ref="B89:B102"/>
    <mergeCell ref="B168:B181"/>
    <mergeCell ref="B247:B260"/>
    <mergeCell ref="D321:J321"/>
    <mergeCell ref="AE248:AE259"/>
    <mergeCell ref="AA248:AA259"/>
    <mergeCell ref="AB248:AB259"/>
    <mergeCell ref="AC248:AC259"/>
    <mergeCell ref="AD248:AD259"/>
    <mergeCell ref="V248:V259"/>
    <mergeCell ref="W248:W259"/>
    <mergeCell ref="Y248:Y259"/>
    <mergeCell ref="Z248:Z259"/>
    <mergeCell ref="Q248:Q259"/>
    <mergeCell ref="R248:R259"/>
    <mergeCell ref="S248:S259"/>
    <mergeCell ref="T248:T259"/>
    <mergeCell ref="K248:K259"/>
    <mergeCell ref="M248:M259"/>
    <mergeCell ref="N248:N259"/>
    <mergeCell ref="O248:O259"/>
    <mergeCell ref="D246:J246"/>
    <mergeCell ref="D247:D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Deb Weaver</cp:lastModifiedBy>
  <cp:lastPrinted>2015-05-18T13:50:30Z</cp:lastPrinted>
  <dcterms:created xsi:type="dcterms:W3CDTF">2005-09-27T11:52:28Z</dcterms:created>
  <dcterms:modified xsi:type="dcterms:W3CDTF">2022-10-03T17:31:42Z</dcterms:modified>
</cp:coreProperties>
</file>