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Signals\EngData\Autotable\"/>
    </mc:Choice>
  </mc:AlternateContent>
  <xr:revisionPtr revIDLastSave="0" documentId="13_ncr:1_{4A806C29-91F4-4D09-98BF-99B478AD9C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Blank!$D$10:$AW$90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W10" i="1" l="1"/>
  <c r="R68" i="1"/>
  <c r="R61" i="1"/>
  <c r="R53" i="1"/>
  <c r="L72" i="1"/>
  <c r="AE37" i="1"/>
  <c r="AE89" i="1" s="1"/>
  <c r="AE11" i="1"/>
  <c r="AE10" i="1"/>
  <c r="R60" i="1"/>
  <c r="R46" i="1"/>
  <c r="R45" i="1"/>
  <c r="V37" i="1"/>
  <c r="V89" i="1" s="1"/>
  <c r="V11" i="1"/>
  <c r="V10" i="1"/>
  <c r="AI70" i="1"/>
  <c r="AH70" i="1"/>
  <c r="AG44" i="1"/>
  <c r="AG46" i="1"/>
  <c r="AF46" i="1"/>
  <c r="AF61" i="1"/>
  <c r="AF60" i="1"/>
  <c r="AF55" i="1"/>
  <c r="AF45" i="1"/>
  <c r="AF44" i="1"/>
  <c r="P67" i="1"/>
  <c r="AH46" i="1"/>
  <c r="AQ37" i="1"/>
  <c r="AQ89" i="1" s="1"/>
  <c r="AQ11" i="1"/>
  <c r="AQ10" i="1"/>
  <c r="AT37" i="1"/>
  <c r="AT89" i="1" s="1"/>
  <c r="AT10" i="1"/>
  <c r="L61" i="1"/>
  <c r="P61" i="1"/>
  <c r="P53" i="1"/>
  <c r="P52" i="1"/>
  <c r="P45" i="1"/>
  <c r="L67" i="1"/>
  <c r="L60" i="1"/>
  <c r="L68" i="1"/>
  <c r="S70" i="1"/>
  <c r="P68" i="1"/>
  <c r="AG65" i="1"/>
  <c r="AG63" i="1" l="1"/>
  <c r="AG61" i="1"/>
  <c r="AG60" i="1"/>
  <c r="AG59" i="1"/>
  <c r="AG58" i="1"/>
  <c r="AG57" i="1"/>
  <c r="AG56" i="1"/>
  <c r="AG55" i="1"/>
  <c r="AG51" i="1"/>
  <c r="AG45" i="1"/>
  <c r="M55" i="1"/>
  <c r="AK37" i="1" l="1"/>
  <c r="AK89" i="1" s="1"/>
  <c r="AK11" i="1"/>
  <c r="AK10" i="1"/>
  <c r="R70" i="1"/>
  <c r="P70" i="1"/>
  <c r="M89" i="1" l="1"/>
  <c r="O89" i="1"/>
  <c r="N89" i="1"/>
  <c r="K89" i="1"/>
  <c r="J89" i="1"/>
  <c r="M11" i="1"/>
  <c r="N11" i="1"/>
  <c r="O11" i="1"/>
  <c r="K11" i="1"/>
  <c r="J11" i="1"/>
  <c r="L37" i="1"/>
  <c r="L89" i="1" s="1"/>
  <c r="L11" i="1"/>
  <c r="L10" i="1"/>
  <c r="AW167" i="1"/>
  <c r="AV167" i="1"/>
  <c r="AU167" i="1"/>
  <c r="AS167" i="1"/>
  <c r="AR167" i="1"/>
  <c r="AP167" i="1"/>
  <c r="AO167" i="1"/>
  <c r="AL108" i="1"/>
  <c r="AL167" i="1" s="1"/>
  <c r="AL96" i="1"/>
  <c r="AL95" i="1"/>
  <c r="R108" i="1"/>
  <c r="R96" i="1"/>
  <c r="R95" i="1"/>
  <c r="U108" i="1"/>
  <c r="U167" i="1" s="1"/>
  <c r="T108" i="1"/>
  <c r="T167" i="1" s="1"/>
  <c r="U96" i="1"/>
  <c r="T96" i="1"/>
  <c r="U95" i="1"/>
  <c r="T95" i="1"/>
  <c r="AB108" i="1"/>
  <c r="AB167" i="1" s="1"/>
  <c r="AA108" i="1"/>
  <c r="AA167" i="1" s="1"/>
  <c r="AB96" i="1"/>
  <c r="AA96" i="1"/>
  <c r="AB95" i="1"/>
  <c r="AA95" i="1"/>
  <c r="AH108" i="1"/>
  <c r="AH167" i="1" s="1"/>
  <c r="AH96" i="1"/>
  <c r="AH95" i="1"/>
  <c r="AG108" i="1"/>
  <c r="AG167" i="1" s="1"/>
  <c r="AG96" i="1"/>
  <c r="AG95" i="1"/>
  <c r="AF108" i="1"/>
  <c r="AF167" i="1" s="1"/>
  <c r="AF96" i="1"/>
  <c r="AF95" i="1"/>
  <c r="X108" i="1"/>
  <c r="X167" i="1" s="1"/>
  <c r="X96" i="1"/>
  <c r="X95" i="1"/>
  <c r="Y108" i="1"/>
  <c r="Y96" i="1"/>
  <c r="Y95" i="1"/>
  <c r="W108" i="1"/>
  <c r="W167" i="1" s="1"/>
  <c r="W96" i="1"/>
  <c r="W95" i="1"/>
  <c r="S167" i="1"/>
  <c r="AI167" i="1"/>
  <c r="D44" i="1"/>
  <c r="D41" i="1"/>
  <c r="D42" i="1" s="1"/>
  <c r="P95" i="1"/>
  <c r="Q95" i="1"/>
  <c r="AD96" i="1"/>
  <c r="Z96" i="1"/>
  <c r="Z95" i="1"/>
  <c r="AC95" i="1"/>
  <c r="AD95" i="1"/>
  <c r="AJ95" i="1"/>
  <c r="AM95" i="1"/>
  <c r="AN95" i="1"/>
  <c r="AO95" i="1"/>
  <c r="AC96" i="1"/>
  <c r="AJ96" i="1"/>
  <c r="AM96" i="1"/>
  <c r="AN96" i="1"/>
  <c r="AO96" i="1"/>
  <c r="Z108" i="1"/>
  <c r="Z167" i="1" s="1"/>
  <c r="AC108" i="1"/>
  <c r="AC167" i="1" s="1"/>
  <c r="AD108" i="1"/>
  <c r="AD167" i="1" s="1"/>
  <c r="AJ108" i="1"/>
  <c r="AJ167" i="1" s="1"/>
  <c r="AM108" i="1"/>
  <c r="AM167" i="1" s="1"/>
  <c r="AN108" i="1"/>
  <c r="AN167" i="1" s="1"/>
  <c r="AO108" i="1"/>
  <c r="D63" i="1" l="1"/>
  <c r="D70" i="1"/>
  <c r="D45" i="1"/>
  <c r="D61" i="1"/>
  <c r="D67" i="1"/>
  <c r="D46" i="1"/>
  <c r="D60" i="1"/>
  <c r="D48" i="1"/>
  <c r="D59" i="1"/>
  <c r="D65" i="1"/>
  <c r="D51" i="1"/>
  <c r="D57" i="1"/>
  <c r="D55" i="1"/>
  <c r="D68" i="1"/>
  <c r="D49" i="1"/>
  <c r="D58" i="1"/>
  <c r="D64" i="1"/>
  <c r="D53" i="1"/>
  <c r="D56" i="1"/>
  <c r="Y167" i="1"/>
  <c r="D52" i="1"/>
  <c r="AR108" i="1" l="1"/>
  <c r="AP108" i="1"/>
  <c r="Q108" i="1"/>
  <c r="P108" i="1"/>
  <c r="P167" i="1" s="1"/>
  <c r="AR96" i="1"/>
  <c r="AP96" i="1"/>
  <c r="Q96" i="1"/>
  <c r="P96" i="1"/>
  <c r="AR95" i="1"/>
  <c r="AP95" i="1"/>
  <c r="W37" i="1"/>
  <c r="W89" i="1" s="1"/>
  <c r="W11" i="1"/>
  <c r="W10" i="1"/>
  <c r="AG52" i="1"/>
  <c r="AG67" i="1"/>
  <c r="P60" i="1"/>
  <c r="P46" i="1"/>
  <c r="AH68" i="1"/>
  <c r="AH61" i="1"/>
  <c r="AG68" i="1"/>
  <c r="AG53" i="1"/>
  <c r="AM10" i="1"/>
  <c r="AM11" i="1"/>
  <c r="AM37" i="1"/>
  <c r="AM89" i="1" s="1"/>
  <c r="I64" i="1"/>
  <c r="AG64" i="1" s="1"/>
  <c r="R67" i="1" l="1"/>
  <c r="S67" i="1"/>
  <c r="S68" i="1"/>
  <c r="S61" i="1"/>
  <c r="S60" i="1"/>
  <c r="S45" i="1"/>
  <c r="S46" i="1"/>
  <c r="S52" i="1"/>
  <c r="S53" i="1"/>
  <c r="R52" i="1"/>
  <c r="AP10" i="1"/>
  <c r="AR37" i="1"/>
  <c r="AR89" i="1" s="1"/>
  <c r="AP37" i="1"/>
  <c r="AP89" i="1" s="1"/>
  <c r="AP11" i="1"/>
  <c r="AH10" i="1"/>
  <c r="AH11" i="1"/>
  <c r="AH37" i="1"/>
  <c r="AH89" i="1" s="1"/>
  <c r="AF37" i="1"/>
  <c r="AF89" i="1" s="1"/>
  <c r="AF11" i="1"/>
  <c r="AF10" i="1"/>
  <c r="AI10" i="1"/>
  <c r="AI37" i="1"/>
  <c r="AI89" i="1" s="1"/>
  <c r="AI11" i="1"/>
  <c r="Y11" i="1"/>
  <c r="AA10" i="1"/>
  <c r="AB10" i="1"/>
  <c r="AD10" i="1"/>
  <c r="AD11" i="1"/>
  <c r="AA11" i="1"/>
  <c r="AB11" i="1"/>
  <c r="AA37" i="1"/>
  <c r="AA89" i="1" s="1"/>
  <c r="AB37" i="1"/>
  <c r="AB89" i="1" s="1"/>
  <c r="AC37" i="1"/>
  <c r="AC89" i="1" s="1"/>
  <c r="AD37" i="1"/>
  <c r="AD89" i="1" s="1"/>
  <c r="Q37" i="1"/>
  <c r="Q89" i="1" s="1"/>
  <c r="Q11" i="1"/>
  <c r="Q10" i="1"/>
  <c r="S37" i="1" l="1"/>
  <c r="S89" i="1" s="1"/>
  <c r="S11" i="1"/>
  <c r="S10" i="1"/>
  <c r="AR11" i="1" l="1"/>
  <c r="AR10" i="1"/>
  <c r="AO37" i="1" l="1"/>
  <c r="AO89" i="1" s="1"/>
  <c r="AO11" i="1"/>
  <c r="AO10" i="1"/>
  <c r="AN37" i="1"/>
  <c r="AN89" i="1" s="1"/>
  <c r="AN11" i="1"/>
  <c r="AN10" i="1"/>
  <c r="AL37" i="1" l="1"/>
  <c r="AL89" i="1" s="1"/>
  <c r="AL11" i="1"/>
  <c r="AL10" i="1"/>
  <c r="AG37" i="1"/>
  <c r="AG89" i="1" s="1"/>
  <c r="AG11" i="1"/>
  <c r="AG10" i="1"/>
  <c r="AC11" i="1"/>
  <c r="AC10" i="1"/>
  <c r="Z37" i="1"/>
  <c r="Z89" i="1" s="1"/>
  <c r="Y37" i="1"/>
  <c r="Y89" i="1" s="1"/>
  <c r="X37" i="1"/>
  <c r="X89" i="1" s="1"/>
  <c r="Z11" i="1"/>
  <c r="X11" i="1"/>
  <c r="Z10" i="1"/>
  <c r="Y10" i="1"/>
  <c r="X10" i="1"/>
  <c r="U37" i="1"/>
  <c r="U89" i="1" s="1"/>
  <c r="U11" i="1"/>
  <c r="U10" i="1"/>
  <c r="AU10" i="1" l="1"/>
  <c r="AU11" i="1"/>
  <c r="AU37" i="1"/>
  <c r="AU89" i="1" s="1"/>
  <c r="AS10" i="1"/>
  <c r="D7" i="1"/>
  <c r="AJ37" i="1" l="1"/>
  <c r="AJ89" i="1" s="1"/>
  <c r="AJ11" i="1"/>
  <c r="AJ10" i="1"/>
  <c r="AW37" i="1" l="1"/>
  <c r="AW89" i="1" s="1"/>
  <c r="AW11" i="1"/>
  <c r="P37" i="1" l="1"/>
  <c r="P89" i="1" s="1"/>
  <c r="P11" i="1"/>
  <c r="P10" i="1"/>
  <c r="T37" i="1" l="1"/>
  <c r="T89" i="1" s="1"/>
  <c r="T11" i="1"/>
  <c r="T10" i="1"/>
  <c r="R10" i="1" l="1"/>
  <c r="AV37" i="1" l="1"/>
  <c r="AV89" i="1" s="1"/>
  <c r="AS37" i="1"/>
  <c r="AS89" i="1" s="1"/>
  <c r="AV11" i="1"/>
  <c r="AS11" i="1"/>
  <c r="AV10" i="1"/>
  <c r="R252" i="1" l="1"/>
  <c r="R173" i="1"/>
  <c r="R11" i="1"/>
  <c r="R325" i="1" l="1"/>
  <c r="R246" i="1"/>
  <c r="R264" i="1" l="1"/>
  <c r="R251" i="1"/>
  <c r="R185" i="1"/>
  <c r="R172" i="1"/>
  <c r="R37" i="1" l="1"/>
  <c r="R89" i="1" s="1"/>
  <c r="D92" i="1" l="1"/>
  <c r="D169" i="1" s="1"/>
  <c r="D248" i="1" s="1"/>
</calcChain>
</file>

<file path=xl/sharedStrings.xml><?xml version="1.0" encoding="utf-8"?>
<sst xmlns="http://schemas.openxmlformats.org/spreadsheetml/2006/main" count="124" uniqueCount="95">
  <si>
    <t>REF       NO.</t>
  </si>
  <si>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</si>
  <si>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</si>
  <si>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</si>
  <si>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</si>
  <si>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</si>
  <si>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</si>
  <si>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</si>
  <si>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</si>
  <si>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</si>
  <si>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</si>
  <si>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</si>
  <si>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</si>
  <si>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</si>
  <si>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</si>
  <si>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</si>
  <si>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LOCATION</t>
  </si>
  <si>
    <t>625E32000</t>
  </si>
  <si>
    <t>632E25000</t>
  </si>
  <si>
    <t>632E40700</t>
  </si>
  <si>
    <t xml:space="preserve">       </t>
  </si>
  <si>
    <t>CONTROLLER</t>
  </si>
  <si>
    <t>SIGNAL NOTES</t>
  </si>
  <si>
    <t>632E64010</t>
  </si>
  <si>
    <t>632E05006</t>
  </si>
  <si>
    <t>828E00100</t>
  </si>
  <si>
    <t>809E69101</t>
  </si>
  <si>
    <t>UPS</t>
  </si>
  <si>
    <t>625E76000</t>
  </si>
  <si>
    <t>633E67101</t>
  </si>
  <si>
    <t>632E03204</t>
  </si>
  <si>
    <t>S-1 (R3-2-24) LED BLANKOUT</t>
  </si>
  <si>
    <t>S-2 (R3-1-24) LED BLANKOUT</t>
  </si>
  <si>
    <t>PB-2 TO PB-1</t>
  </si>
  <si>
    <t>PB-1 TO CONTROLLER</t>
  </si>
  <si>
    <t>SP-1 COMBINATION SIGNAL SUPPORT</t>
  </si>
  <si>
    <t>SIGNAL HEADS 2A &amp; 2B</t>
  </si>
  <si>
    <t>SIGNAL HEADS 4A &amp; 4B</t>
  </si>
  <si>
    <t>SIGNAL HEADS 6A &amp; 6B</t>
  </si>
  <si>
    <t>SP-1 TO PB-3</t>
  </si>
  <si>
    <t>SIGNAL HEADS 8A &amp; 8B</t>
  </si>
  <si>
    <t>PB-4 TO PB-3</t>
  </si>
  <si>
    <t>PB-3 TO PB-1</t>
  </si>
  <si>
    <t>625E25604</t>
  </si>
  <si>
    <t>632E40500</t>
  </si>
  <si>
    <t>632E90100</t>
  </si>
  <si>
    <t>632E20731</t>
  </si>
  <si>
    <t>632E20750</t>
  </si>
  <si>
    <t>632E25010</t>
  </si>
  <si>
    <t>625E30706</t>
  </si>
  <si>
    <t>632E69900</t>
  </si>
  <si>
    <t>632E69200</t>
  </si>
  <si>
    <t>EX. NW COMBINATION SIGNAL SUPPORT</t>
  </si>
  <si>
    <t>EX. NW SUPPORT TO PB-1</t>
  </si>
  <si>
    <t>EX. SW COMBINATION SIGNAL SUPPORT</t>
  </si>
  <si>
    <t>EX. SW SUPPORT TO PB-2</t>
  </si>
  <si>
    <t>SIGNAL HEADS 2C &amp; 2D</t>
  </si>
  <si>
    <t>SP-2 COMBINATION SIGNAL SUPPORT</t>
  </si>
  <si>
    <t>SP-2 TO PB-4</t>
  </si>
  <si>
    <t>SIGNAL HEADS 8C</t>
  </si>
  <si>
    <t>TO</t>
  </si>
  <si>
    <t>625E29400</t>
  </si>
  <si>
    <t>DISTANCE</t>
  </si>
  <si>
    <t>633E75001</t>
  </si>
  <si>
    <t>632E03200</t>
  </si>
  <si>
    <t>625E00450</t>
  </si>
  <si>
    <t>EACH</t>
  </si>
  <si>
    <t>625E18200</t>
  </si>
  <si>
    <t>625E26253</t>
  </si>
  <si>
    <t>FT</t>
  </si>
  <si>
    <t>632E70000</t>
  </si>
  <si>
    <t>14-17</t>
  </si>
  <si>
    <t>632E81700</t>
  </si>
  <si>
    <t>632E72130</t>
  </si>
  <si>
    <t>EXISTING POWER SOURCE TO PB-4</t>
  </si>
  <si>
    <t>632E70200</t>
  </si>
  <si>
    <t>625E23410</t>
  </si>
  <si>
    <t>625E36011</t>
  </si>
  <si>
    <t>, SIGNAL SUPPORT TC-12.31, DESIGN 12</t>
  </si>
  <si>
    <t>625E00480</t>
  </si>
  <si>
    <t>809E69123</t>
  </si>
  <si>
    <t>633E65511</t>
  </si>
  <si>
    <t>633E67201</t>
  </si>
  <si>
    <t>819E10000</t>
  </si>
  <si>
    <t>LIGHTING CONTROL CENTER</t>
  </si>
  <si>
    <t>625E34001</t>
  </si>
  <si>
    <t>625E23001</t>
  </si>
  <si>
    <t>632E29900</t>
  </si>
  <si>
    <t xml:space="preserve"> - (SIGNAL CONTROLLER)</t>
  </si>
  <si>
    <t>, (V6.24)</t>
  </si>
  <si>
    <t>ATC CONTROLLER, AS PER PLAN , (V6.24)</t>
  </si>
  <si>
    <t>, ("NO RIGHT TURN -TRAIN", 30"x24"x5.5")</t>
  </si>
  <si>
    <t>, ("NO LEFT TURN -TRAIN", 30'x24"x5.5")</t>
  </si>
  <si>
    <t>, (LOCATE ON LIGHT POLE ADJ. TO CONTROLLER)</t>
  </si>
  <si>
    <t>, (IES III-M-SC DISTRIBUTION)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</si>
</sst>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9" x14ac:knownFonts="1">
    <font>
      <sz val="10"/>
      <name val="Arial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4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horizontal="right" vertical="center"/>
    </xf>
    <xf numFmtId="165" fontId="1" fillId="2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164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3" xfId="0" applyNumberFormat="1" applyFont="1" applyFill="1" applyBorder="1" applyAlignment="1" applyProtection="1">
      <alignment horizontal="center" vertical="center"/>
    </xf>
    <xf numFmtId="11" fontId="3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Protection="1"/>
    <xf numFmtId="0" fontId="3" fillId="3" borderId="0" xfId="0" applyFont="1" applyFill="1" applyAlignment="1" applyProtection="1">
      <alignment vertical="center"/>
    </xf>
    <xf numFmtId="49" fontId="3" fillId="3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24" xfId="0" applyFont="1" applyFill="1" applyBorder="1" applyAlignment="1" applyProtection="1">
      <alignment vertical="center"/>
    </xf>
    <xf numFmtId="0" fontId="3" fillId="5" borderId="28" xfId="0" applyFont="1" applyFill="1" applyBorder="1" applyAlignment="1" applyProtection="1">
      <alignment vertical="center"/>
      <protection locked="0"/>
    </xf>
    <xf numFmtId="0" fontId="3" fillId="5" borderId="26" xfId="0" applyFont="1" applyFill="1" applyBorder="1" applyAlignment="1" applyProtection="1">
      <alignment vertical="center"/>
      <protection locked="0"/>
    </xf>
    <xf numFmtId="0" fontId="3" fillId="5" borderId="27" xfId="0" applyFont="1" applyFill="1" applyBorder="1" applyAlignment="1" applyProtection="1">
      <alignment vertical="center"/>
      <protection locked="0"/>
    </xf>
    <xf numFmtId="0" fontId="3" fillId="5" borderId="24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29" xfId="0" applyNumberFormat="1" applyFont="1" applyFill="1" applyBorder="1" applyAlignment="1" applyProtection="1">
      <alignment horizontal="center" vertical="center"/>
      <protection locked="0"/>
    </xf>
    <xf numFmtId="0" fontId="5" fillId="0" borderId="29" xfId="0" applyNumberFormat="1" applyFont="1" applyFill="1" applyBorder="1" applyAlignment="1" applyProtection="1">
      <alignment horizontal="center" vertical="center"/>
      <protection locked="0"/>
    </xf>
    <xf numFmtId="0" fontId="5" fillId="0" borderId="29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4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3" borderId="0" xfId="0" applyFont="1" applyFill="1" applyBorder="1" applyAlignment="1" applyProtection="1">
      <alignment vertical="center"/>
    </xf>
    <xf numFmtId="0" fontId="3" fillId="3" borderId="10" xfId="0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49" fontId="3" fillId="3" borderId="0" xfId="0" applyNumberFormat="1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5" fillId="0" borderId="29" xfId="0" applyFont="1" applyFill="1" applyBorder="1" applyAlignment="1">
      <alignment horizontal="center" vertical="center"/>
    </xf>
    <xf numFmtId="0" fontId="3" fillId="3" borderId="0" xfId="0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3" borderId="10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164" fontId="3" fillId="0" borderId="35" xfId="0" applyNumberFormat="1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5" fillId="0" borderId="35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vertical="center"/>
    </xf>
    <xf numFmtId="167" fontId="3" fillId="0" borderId="3" xfId="0" applyNumberFormat="1" applyFont="1" applyFill="1" applyBorder="1" applyAlignment="1" applyProtection="1">
      <alignment horizontal="center" vertical="center"/>
    </xf>
    <xf numFmtId="0" fontId="3" fillId="0" borderId="43" xfId="0" applyNumberFormat="1" applyFont="1" applyFill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164" fontId="3" fillId="0" borderId="4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41" xfId="0" applyNumberFormat="1" applyFont="1" applyBorder="1" applyAlignment="1" applyProtection="1">
      <alignment horizontal="left" vertical="center"/>
      <protection locked="0"/>
    </xf>
    <xf numFmtId="164" fontId="3" fillId="0" borderId="29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3" borderId="0" xfId="0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vertical="center"/>
    </xf>
    <xf numFmtId="0" fontId="3" fillId="3" borderId="0" xfId="0" applyFont="1" applyFill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3" borderId="10" xfId="0" applyFont="1" applyFill="1" applyBorder="1" applyAlignment="1" applyProtection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/>
      <protection locked="0"/>
    </xf>
    <xf numFmtId="164" fontId="3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 vertical="center"/>
    </xf>
    <xf numFmtId="0" fontId="5" fillId="0" borderId="29" xfId="0" applyFont="1" applyFill="1" applyBorder="1" applyAlignment="1">
      <alignment vertical="center"/>
    </xf>
    <xf numFmtId="11" fontId="3" fillId="3" borderId="0" xfId="0" applyNumberFormat="1" applyFont="1" applyFill="1" applyBorder="1" applyAlignment="1" applyProtection="1">
      <alignment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29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6" fillId="0" borderId="29" xfId="0" applyFont="1" applyFill="1" applyBorder="1" applyAlignment="1">
      <alignment horizontal="left" vertical="center"/>
    </xf>
    <xf numFmtId="0" fontId="5" fillId="0" borderId="34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>
      <alignment horizontal="left" vertical="center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5" fillId="0" borderId="30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29" xfId="0" applyFont="1" applyFill="1" applyBorder="1" applyAlignment="1">
      <alignment horizontal="left" vertical="center"/>
    </xf>
    <xf numFmtId="0" fontId="4" fillId="0" borderId="0" xfId="0" applyFont="1" applyFill="1" applyAlignment="1" applyProtection="1">
      <alignment vertical="center"/>
    </xf>
    <xf numFmtId="165" fontId="1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11" fontId="3" fillId="0" borderId="10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166" fontId="2" fillId="4" borderId="0" xfId="0" applyNumberFormat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 textRotation="90" wrapText="1"/>
    </xf>
    <xf numFmtId="0" fontId="8" fillId="0" borderId="13" xfId="0" applyFont="1" applyFill="1" applyBorder="1" applyAlignment="1" applyProtection="1">
      <alignment horizontal="center" vertical="center" textRotation="90" wrapText="1"/>
    </xf>
    <xf numFmtId="0" fontId="8" fillId="0" borderId="15" xfId="0" applyFont="1" applyFill="1" applyBorder="1" applyAlignment="1" applyProtection="1">
      <alignment horizontal="center" vertical="center" textRotation="90" wrapText="1"/>
    </xf>
    <xf numFmtId="0" fontId="3" fillId="3" borderId="0" xfId="0" applyFont="1" applyFill="1" applyBorder="1" applyAlignment="1" applyProtection="1">
      <alignment vertical="center"/>
    </xf>
    <xf numFmtId="0" fontId="3" fillId="3" borderId="10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30" xfId="0" applyFont="1" applyFill="1" applyBorder="1" applyAlignment="1" applyProtection="1">
      <alignment horizontal="center" vertical="center" textRotation="90" wrapText="1"/>
    </xf>
    <xf numFmtId="0" fontId="8" fillId="0" borderId="31" xfId="0" applyFont="1" applyFill="1" applyBorder="1" applyAlignment="1" applyProtection="1">
      <alignment horizontal="center" vertical="center" textRotation="90" wrapText="1"/>
    </xf>
    <xf numFmtId="0" fontId="8" fillId="0" borderId="32" xfId="0" applyFont="1" applyFill="1" applyBorder="1" applyAlignment="1" applyProtection="1">
      <alignment horizontal="center" vertical="center" textRotation="90" wrapText="1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8" fillId="0" borderId="37" xfId="0" applyFont="1" applyFill="1" applyBorder="1" applyAlignment="1" applyProtection="1">
      <alignment horizontal="center" vertical="center"/>
    </xf>
    <xf numFmtId="0" fontId="8" fillId="0" borderId="38" xfId="0" applyFont="1" applyFill="1" applyBorder="1" applyAlignment="1" applyProtection="1">
      <alignment horizontal="center" vertical="center"/>
    </xf>
    <xf numFmtId="0" fontId="8" fillId="0" borderId="39" xfId="0" applyFont="1" applyFill="1" applyBorder="1" applyAlignment="1" applyProtection="1">
      <alignment horizontal="center" vertical="center"/>
    </xf>
    <xf numFmtId="0" fontId="8" fillId="0" borderId="35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36" xfId="0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/>
    </xf>
    <xf numFmtId="1" fontId="5" fillId="0" borderId="14" xfId="0" applyNumberFormat="1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3" borderId="10" xfId="0" applyFont="1" applyFill="1" applyBorder="1" applyAlignment="1">
      <alignment vertical="center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2" fillId="0" borderId="29" xfId="0" applyFont="1" applyFill="1" applyBorder="1" applyAlignment="1" applyProtection="1">
      <alignment horizontal="left" vertical="center"/>
      <protection locked="0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5" fillId="0" borderId="29" xfId="0" applyFont="1" applyFill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164" fontId="3" fillId="0" borderId="29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0</xdr:colOff>
      <xdr:row>89</xdr:row>
      <xdr:rowOff>0</xdr:rowOff>
    </xdr:from>
    <xdr:to>
      <xdr:col>49</xdr:col>
      <xdr:colOff>0</xdr:colOff>
      <xdr:row>89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90</xdr:row>
      <xdr:rowOff>0</xdr:rowOff>
    </xdr:from>
    <xdr:to>
      <xdr:col>49</xdr:col>
      <xdr:colOff>0</xdr:colOff>
      <xdr:row>90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161925</xdr:colOff>
      <xdr:row>90</xdr:row>
      <xdr:rowOff>0</xdr:rowOff>
    </xdr:from>
    <xdr:to>
      <xdr:col>61</xdr:col>
      <xdr:colOff>161925</xdr:colOff>
      <xdr:row>90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60</xdr:col>
      <xdr:colOff>66675</xdr:colOff>
      <xdr:row>90</xdr:row>
      <xdr:rowOff>0</xdr:rowOff>
    </xdr:from>
    <xdr:to>
      <xdr:col>60</xdr:col>
      <xdr:colOff>66675</xdr:colOff>
      <xdr:row>90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C325"/>
  <sheetViews>
    <sheetView showGridLines="0" tabSelected="1" topLeftCell="K4" zoomScaleNormal="100" workbookViewId="0">
      <selection activeCell="X11" sqref="X11:X3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" style="5" customWidth="1"/>
    <col min="5" max="5" width="7.7109375" style="5" customWidth="1"/>
    <col min="6" max="6" width="21.7109375" style="5" customWidth="1"/>
    <col min="7" max="7" width="6.7109375" style="5" customWidth="1"/>
    <col min="8" max="8" width="6.85546875" style="5" customWidth="1"/>
    <col min="9" max="9" width="4.7109375" style="5" customWidth="1"/>
    <col min="10" max="11" width="5.42578125" style="5" customWidth="1"/>
    <col min="12" max="12" width="5.42578125" style="6" customWidth="1"/>
    <col min="13" max="13" width="5.85546875" style="5" customWidth="1"/>
    <col min="14" max="17" width="5.42578125" style="5" customWidth="1"/>
    <col min="18" max="23" width="5.42578125" style="6" customWidth="1"/>
    <col min="24" max="27" width="7.7109375" style="6" customWidth="1"/>
    <col min="28" max="37" width="5.42578125" style="6" customWidth="1"/>
    <col min="38" max="38" width="7.7109375" style="6" customWidth="1"/>
    <col min="39" max="43" width="5.42578125" style="6" customWidth="1"/>
    <col min="44" max="44" width="5.7109375" style="6" customWidth="1"/>
    <col min="45" max="49" width="5.42578125" style="6" customWidth="1"/>
    <col min="50" max="16384" width="9.140625" style="5"/>
  </cols>
  <sheetData>
    <row r="1" spans="1:55" ht="12.75" customHeight="1" x14ac:dyDescent="0.2">
      <c r="A1" s="5">
        <v>1</v>
      </c>
      <c r="D1" s="2"/>
      <c r="E1" s="2"/>
      <c r="F1" s="3"/>
      <c r="G1" s="3" t="s">
        <v>7</v>
      </c>
      <c r="H1" s="2" t="s">
        <v>15</v>
      </c>
      <c r="I1" s="1"/>
      <c r="J1" s="1"/>
      <c r="K1" s="1"/>
      <c r="L1" s="1"/>
      <c r="M1" s="1"/>
      <c r="N1" s="1"/>
      <c r="O1" s="1"/>
      <c r="P1" s="1"/>
      <c r="Q1" s="1"/>
      <c r="R1" s="14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47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55" ht="12.75" customHeight="1" x14ac:dyDescent="0.2">
      <c r="D2" s="2"/>
      <c r="E2" s="2"/>
      <c r="F2" s="3"/>
      <c r="G2" s="3" t="s">
        <v>5</v>
      </c>
      <c r="H2" s="2" t="s">
        <v>6</v>
      </c>
      <c r="I2" s="1"/>
      <c r="J2" s="1"/>
      <c r="K2" s="1"/>
      <c r="L2" s="1"/>
      <c r="M2" s="1"/>
      <c r="N2" s="1"/>
      <c r="O2" s="1"/>
      <c r="P2" s="1"/>
      <c r="Q2" s="1"/>
      <c r="R2" s="14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47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55" ht="12.75" customHeight="1" x14ac:dyDescent="0.2">
      <c r="D3" s="2"/>
      <c r="E3" s="3"/>
      <c r="F3" s="3"/>
      <c r="G3" s="3"/>
      <c r="H3" s="2" t="s">
        <v>13</v>
      </c>
      <c r="I3" s="1"/>
      <c r="J3" s="1"/>
      <c r="K3" s="1"/>
      <c r="L3" s="1"/>
      <c r="M3" s="1"/>
      <c r="N3" s="1"/>
      <c r="O3" s="1"/>
      <c r="P3" s="1"/>
      <c r="Q3" s="1"/>
      <c r="R3" s="14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47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55" ht="12.75" customHeight="1" x14ac:dyDescent="0.2">
      <c r="D4" s="2"/>
      <c r="E4" s="3"/>
      <c r="F4" s="4"/>
      <c r="G4" s="4"/>
      <c r="H4" s="2" t="s">
        <v>14</v>
      </c>
      <c r="I4" s="1"/>
      <c r="J4" s="1"/>
      <c r="K4" s="1"/>
      <c r="L4" s="1"/>
      <c r="M4" s="1"/>
      <c r="N4" s="1"/>
      <c r="O4" s="1"/>
      <c r="P4" s="1"/>
      <c r="Q4" s="1"/>
      <c r="R4" s="14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47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55" ht="12.75" customHeight="1" x14ac:dyDescent="0.2">
      <c r="D5" s="2"/>
      <c r="E5" s="3"/>
      <c r="F5" s="4"/>
      <c r="G5" s="4"/>
      <c r="H5" s="2"/>
      <c r="I5" s="4"/>
      <c r="J5" s="4"/>
      <c r="K5" s="4"/>
      <c r="L5" s="4"/>
      <c r="M5" s="4"/>
      <c r="N5" s="4"/>
      <c r="O5" s="4"/>
      <c r="P5" s="4"/>
      <c r="Q5" s="4"/>
      <c r="R5" s="148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48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</row>
    <row r="6" spans="1:55" ht="12.75" customHeight="1" thickBot="1" x14ac:dyDescent="0.25"/>
    <row r="7" spans="1:55" ht="12.75" customHeight="1" thickBot="1" x14ac:dyDescent="0.25">
      <c r="B7" s="25" t="s">
        <v>10</v>
      </c>
      <c r="D7" s="157">
        <f>AX7</f>
        <v>18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21">
        <v>18</v>
      </c>
      <c r="AY7" s="22" t="s">
        <v>4</v>
      </c>
      <c r="AZ7" s="23"/>
      <c r="BA7" s="23"/>
      <c r="BB7" s="23"/>
      <c r="BC7" s="23"/>
    </row>
    <row r="8" spans="1:55" ht="12.75" customHeight="1" thickBot="1" x14ac:dyDescent="0.25">
      <c r="B8" s="29">
        <v>10</v>
      </c>
      <c r="D8" s="161" t="s">
        <v>8</v>
      </c>
      <c r="E8" s="161"/>
      <c r="F8" s="161"/>
      <c r="G8" s="161"/>
      <c r="H8" s="161"/>
      <c r="I8" s="161"/>
      <c r="J8" s="127" t="s">
        <v>65</v>
      </c>
      <c r="K8" s="127" t="s">
        <v>79</v>
      </c>
      <c r="L8" s="24" t="s">
        <v>86</v>
      </c>
      <c r="M8" s="127" t="s">
        <v>76</v>
      </c>
      <c r="N8" s="127" t="s">
        <v>67</v>
      </c>
      <c r="O8" s="127" t="s">
        <v>68</v>
      </c>
      <c r="P8" s="24" t="s">
        <v>43</v>
      </c>
      <c r="Q8" s="24" t="s">
        <v>49</v>
      </c>
      <c r="R8" s="149" t="s">
        <v>61</v>
      </c>
      <c r="S8" s="24" t="s">
        <v>77</v>
      </c>
      <c r="T8" s="61" t="s">
        <v>17</v>
      </c>
      <c r="U8" s="61" t="s">
        <v>28</v>
      </c>
      <c r="V8" s="24" t="s">
        <v>85</v>
      </c>
      <c r="W8" s="24" t="s">
        <v>70</v>
      </c>
      <c r="X8" s="24" t="s">
        <v>24</v>
      </c>
      <c r="Y8" s="24" t="s">
        <v>64</v>
      </c>
      <c r="Z8" s="24" t="s">
        <v>30</v>
      </c>
      <c r="AA8" s="24" t="s">
        <v>46</v>
      </c>
      <c r="AB8" s="24" t="s">
        <v>47</v>
      </c>
      <c r="AC8" s="24" t="s">
        <v>18</v>
      </c>
      <c r="AD8" s="24" t="s">
        <v>48</v>
      </c>
      <c r="AE8" s="149" t="s">
        <v>87</v>
      </c>
      <c r="AF8" s="24" t="s">
        <v>44</v>
      </c>
      <c r="AG8" s="24" t="s">
        <v>19</v>
      </c>
      <c r="AH8" s="24" t="s">
        <v>51</v>
      </c>
      <c r="AI8" s="24" t="s">
        <v>50</v>
      </c>
      <c r="AJ8" s="24" t="s">
        <v>23</v>
      </c>
      <c r="AK8" s="24" t="s">
        <v>75</v>
      </c>
      <c r="AL8" s="61" t="s">
        <v>72</v>
      </c>
      <c r="AM8" s="61" t="s">
        <v>73</v>
      </c>
      <c r="AN8" s="24" t="s">
        <v>45</v>
      </c>
      <c r="AO8" s="24" t="s">
        <v>81</v>
      </c>
      <c r="AP8" s="61" t="s">
        <v>29</v>
      </c>
      <c r="AQ8" s="61" t="s">
        <v>82</v>
      </c>
      <c r="AR8" s="61" t="s">
        <v>63</v>
      </c>
      <c r="AS8" s="24" t="s">
        <v>26</v>
      </c>
      <c r="AT8" s="24" t="s">
        <v>80</v>
      </c>
      <c r="AU8" s="24" t="s">
        <v>83</v>
      </c>
      <c r="AV8" s="24" t="s">
        <v>25</v>
      </c>
      <c r="AW8" s="24" t="s">
        <v>25</v>
      </c>
    </row>
    <row r="9" spans="1:55" ht="12.75" customHeight="1" thickBot="1" x14ac:dyDescent="0.25">
      <c r="D9" s="162" t="s">
        <v>9</v>
      </c>
      <c r="E9" s="162"/>
      <c r="F9" s="162"/>
      <c r="G9" s="162"/>
      <c r="H9" s="162"/>
      <c r="I9" s="162"/>
      <c r="J9" s="119"/>
      <c r="K9" s="119"/>
      <c r="L9" s="20"/>
      <c r="M9" s="119"/>
      <c r="N9" s="119"/>
      <c r="O9" s="119" t="s">
        <v>94</v>
      </c>
      <c r="P9" s="20"/>
      <c r="Q9" s="20"/>
      <c r="R9" s="150"/>
      <c r="S9" s="20"/>
      <c r="T9" s="20"/>
      <c r="U9" s="20" t="s">
        <v>88</v>
      </c>
      <c r="V9" s="20"/>
      <c r="W9" s="20"/>
      <c r="X9" s="20"/>
      <c r="Y9" s="20"/>
      <c r="Z9" s="20"/>
      <c r="AA9" s="20"/>
      <c r="AB9" s="20"/>
      <c r="AC9" s="20"/>
      <c r="AD9" s="20"/>
      <c r="AE9" s="150"/>
      <c r="AF9" s="20"/>
      <c r="AG9" s="20"/>
      <c r="AH9" s="20"/>
      <c r="AI9" s="20"/>
      <c r="AJ9" s="20"/>
      <c r="AK9" s="20"/>
      <c r="AL9" s="20" t="s">
        <v>78</v>
      </c>
      <c r="AM9" s="20"/>
      <c r="AN9" s="20"/>
      <c r="AO9" s="20"/>
      <c r="AP9" s="20"/>
      <c r="AQ9" s="20"/>
      <c r="AR9" s="20"/>
      <c r="AS9" s="20" t="s">
        <v>20</v>
      </c>
      <c r="AT9" s="20" t="s">
        <v>89</v>
      </c>
      <c r="AU9" s="20" t="s">
        <v>93</v>
      </c>
      <c r="AV9" s="20" t="s">
        <v>91</v>
      </c>
      <c r="AW9" s="20" t="s">
        <v>92</v>
      </c>
    </row>
    <row r="10" spans="1:55" ht="12.75" customHeight="1" x14ac:dyDescent="0.2">
      <c r="B10" s="173" t="s">
        <v>11</v>
      </c>
      <c r="D10" s="158" t="s">
        <v>1</v>
      </c>
      <c r="E10" s="164" t="s">
        <v>16</v>
      </c>
      <c r="F10" s="165"/>
      <c r="G10" s="165"/>
      <c r="H10" s="165"/>
      <c r="I10" s="170" t="s">
        <v>62</v>
      </c>
      <c r="J10" s="31">
        <v>625</v>
      </c>
      <c r="K10" s="31">
        <v>625</v>
      </c>
      <c r="L10" s="31" t="str">
        <f t="shared" ref="L10" si="0">IF(OR(TRIM(L8)=0,TRIM(L8)=""),"",IF(IFERROR(TRIM(INDEX(QryItemNamed,MATCH(TRIM(L8),ITEM,0),2)),"")="Y","SPECIAL",LEFT(IFERROR(TRIM(INDEX(ITEM,MATCH(TRIM(L8),ITEM,0))),""),3)))</f>
        <v>625</v>
      </c>
      <c r="M10" s="31">
        <v>625</v>
      </c>
      <c r="N10" s="31">
        <v>625</v>
      </c>
      <c r="O10" s="31">
        <v>625</v>
      </c>
      <c r="P10" s="31" t="str">
        <f t="shared" ref="P10:Q10" si="1">IF(OR(TRIM(P8)=0,TRIM(P8)=""),"",IF(IFERROR(TRIM(INDEX(QryItemNamed,MATCH(TRIM(P8),ITEM,0),2)),"")="Y","SPECIAL",LEFT(IFERROR(TRIM(INDEX(ITEM,MATCH(TRIM(P8),ITEM,0))),""),3)))</f>
        <v>625</v>
      </c>
      <c r="Q10" s="31" t="str">
        <f t="shared" si="1"/>
        <v>625</v>
      </c>
      <c r="R10" s="31" t="str">
        <f t="shared" ref="R10:AG10" si="2">IF(OR(TRIM(R8)=0,TRIM(R8)=""),"",IF(IFERROR(TRIM(INDEX(QryItemNamed,MATCH(TRIM(R8),ITEM,0),2)),"")="Y","SPECIAL",LEFT(IFERROR(TRIM(INDEX(ITEM,MATCH(TRIM(R8),ITEM,0))),""),3)))</f>
        <v>625</v>
      </c>
      <c r="S10" s="31" t="str">
        <f t="shared" ref="S10" si="3">IF(OR(TRIM(S8)=0,TRIM(S8)=""),"",IF(IFERROR(TRIM(INDEX(QryItemNamed,MATCH(TRIM(S8),ITEM,0),2)),"")="Y","SPECIAL",LEFT(IFERROR(TRIM(INDEX(ITEM,MATCH(TRIM(S8),ITEM,0))),""),3)))</f>
        <v>625</v>
      </c>
      <c r="T10" s="31" t="str">
        <f t="shared" ref="T10:W10" si="4">IF(OR(TRIM(T8)=0,TRIM(T8)=""),"",IF(IFERROR(TRIM(INDEX(QryItemNamed,MATCH(TRIM(T8),ITEM,0),2)),"")="Y","SPECIAL",LEFT(IFERROR(TRIM(INDEX(ITEM,MATCH(TRIM(T8),ITEM,0))),""),3)))</f>
        <v>625</v>
      </c>
      <c r="U10" s="31" t="str">
        <f t="shared" si="4"/>
        <v>625</v>
      </c>
      <c r="V10" s="31" t="str">
        <f t="shared" ref="V10" si="5">IF(OR(TRIM(V8)=0,TRIM(V8)=""),"",IF(IFERROR(TRIM(INDEX(QryItemNamed,MATCH(TRIM(V8),ITEM,0),2)),"")="Y","SPECIAL",LEFT(IFERROR(TRIM(INDEX(ITEM,MATCH(TRIM(V8),ITEM,0))),""),3)))</f>
        <v>625</v>
      </c>
      <c r="W10" s="31" t="str">
        <f t="shared" si="4"/>
        <v>632</v>
      </c>
      <c r="X10" s="31" t="str">
        <f t="shared" si="2"/>
        <v>632</v>
      </c>
      <c r="Y10" s="31" t="str">
        <f t="shared" si="2"/>
        <v>632</v>
      </c>
      <c r="Z10" s="31" t="str">
        <f t="shared" si="2"/>
        <v>632</v>
      </c>
      <c r="AA10" s="31" t="str">
        <f t="shared" si="2"/>
        <v>632</v>
      </c>
      <c r="AB10" s="31" t="str">
        <f t="shared" si="2"/>
        <v>632</v>
      </c>
      <c r="AC10" s="31" t="str">
        <f t="shared" si="2"/>
        <v>632</v>
      </c>
      <c r="AD10" s="31" t="str">
        <f t="shared" si="2"/>
        <v>632</v>
      </c>
      <c r="AE10" s="31" t="str">
        <f t="shared" ref="AE10" si="6">IF(OR(TRIM(AE8)=0,TRIM(AE8)=""),"",IF(IFERROR(TRIM(INDEX(QryItemNamed,MATCH(TRIM(AE8),ITEM,0),2)),"")="Y","SPECIAL",LEFT(IFERROR(TRIM(INDEX(ITEM,MATCH(TRIM(AE8),ITEM,0))),""),3)))</f>
        <v>632</v>
      </c>
      <c r="AF10" s="31" t="str">
        <f t="shared" si="2"/>
        <v>632</v>
      </c>
      <c r="AG10" s="31" t="str">
        <f t="shared" si="2"/>
        <v>632</v>
      </c>
      <c r="AH10" s="31" t="str">
        <f t="shared" ref="AH10" si="7">IF(OR(TRIM(AH8)=0,TRIM(AH8)=""),"",IF(IFERROR(TRIM(INDEX(QryItemNamed,MATCH(TRIM(AH8),ITEM,0),2)),"")="Y","SPECIAL",LEFT(IFERROR(TRIM(INDEX(ITEM,MATCH(TRIM(AH8),ITEM,0))),""),3)))</f>
        <v>632</v>
      </c>
      <c r="AI10" s="31" t="str">
        <f t="shared" ref="AI10:AJ10" si="8">IF(OR(TRIM(AI8)=0,TRIM(AI8)=""),"",IF(IFERROR(TRIM(INDEX(QryItemNamed,MATCH(TRIM(AI8),ITEM,0),2)),"")="Y","SPECIAL",LEFT(IFERROR(TRIM(INDEX(ITEM,MATCH(TRIM(AI8),ITEM,0))),""),3)))</f>
        <v>632</v>
      </c>
      <c r="AJ10" s="31" t="str">
        <f t="shared" si="8"/>
        <v>632</v>
      </c>
      <c r="AK10" s="31" t="str">
        <f t="shared" ref="AK10" si="9">IF(OR(TRIM(AK8)=0,TRIM(AK8)=""),"",IF(IFERROR(TRIM(INDEX(QryItemNamed,MATCH(TRIM(AK8),ITEM,0),2)),"")="Y","SPECIAL",LEFT(IFERROR(TRIM(INDEX(ITEM,MATCH(TRIM(AK8),ITEM,0))),""),3)))</f>
        <v>632</v>
      </c>
      <c r="AL10" s="31" t="str">
        <f t="shared" ref="AL10:AM10" si="10">IF(OR(TRIM(AL8)=0,TRIM(AL8)=""),"",IF(IFERROR(TRIM(INDEX(QryItemNamed,MATCH(TRIM(AL8),ITEM,0),2)),"")="Y","SPECIAL",LEFT(IFERROR(TRIM(INDEX(ITEM,MATCH(TRIM(AL8),ITEM,0))),""),3)))</f>
        <v>632</v>
      </c>
      <c r="AM10" s="31" t="str">
        <f t="shared" si="10"/>
        <v>632</v>
      </c>
      <c r="AN10" s="31" t="str">
        <f t="shared" ref="AN10" si="11">IF(OR(TRIM(AN8)=0,TRIM(AN8)=""),"",IF(IFERROR(TRIM(INDEX(QryItemNamed,MATCH(TRIM(AN8),ITEM,0),2)),"")="Y","SPECIAL",LEFT(IFERROR(TRIM(INDEX(ITEM,MATCH(TRIM(AN8),ITEM,0))),""),3)))</f>
        <v>632</v>
      </c>
      <c r="AO10" s="31" t="str">
        <f t="shared" ref="AO10:AR10" si="12">IF(OR(TRIM(AO8)=0,TRIM(AO8)=""),"",IF(IFERROR(TRIM(INDEX(QryItemNamed,MATCH(TRIM(AO8),ITEM,0),2)),"")="Y","SPECIAL",LEFT(IFERROR(TRIM(INDEX(ITEM,MATCH(TRIM(AO8),ITEM,0))),""),3)))</f>
        <v>633</v>
      </c>
      <c r="AP10" s="31" t="str">
        <f t="shared" si="12"/>
        <v>633</v>
      </c>
      <c r="AQ10" s="31" t="str">
        <f t="shared" si="12"/>
        <v>633</v>
      </c>
      <c r="AR10" s="31" t="str">
        <f t="shared" si="12"/>
        <v>633</v>
      </c>
      <c r="AS10" s="31" t="str">
        <f t="shared" ref="AS10:AT10" si="13">IF(OR(TRIM(AS8)=0,TRIM(AS8)=""),"",IF(IFERROR(TRIM(INDEX(QryItemNamed,MATCH(TRIM(AS8),ITEM,0),2)),"")="Y","SPECIAL",LEFT(IFERROR(TRIM(INDEX(ITEM,MATCH(TRIM(AS8),ITEM,0))),""),3)))</f>
        <v>809</v>
      </c>
      <c r="AT10" s="31" t="str">
        <f t="shared" si="13"/>
        <v>809</v>
      </c>
      <c r="AU10" s="31" t="str">
        <f t="shared" ref="AU10" si="14">IF(OR(TRIM(AU8)=0,TRIM(AU8)=""),"",IF(IFERROR(TRIM(INDEX(QryItemNamed,MATCH(TRIM(AU8),ITEM,0),2)),"")="Y","SPECIAL",LEFT(IFERROR(TRIM(INDEX(ITEM,MATCH(TRIM(AU8),ITEM,0))),""),3)))</f>
        <v>819</v>
      </c>
      <c r="AV10" s="31" t="str">
        <f t="shared" ref="AV10" si="15">IF(OR(TRIM(AV8)=0,TRIM(AV8)=""),"",IF(IFERROR(TRIM(INDEX(QryItemNamed,MATCH(TRIM(AV8),ITEM,0),2)),"")="Y","SPECIAL",LEFT(IFERROR(TRIM(INDEX(ITEM,MATCH(TRIM(AV8),ITEM,0))),""),3)))</f>
        <v>828</v>
      </c>
      <c r="AW10" s="31" t="str">
        <f>IF(OR(TRIM(AW8)=0,TRIM(AW8)=""),"",IF(IFERROR(TRIM(INDEX(QryItemNamed,MATCH(TRIM(AW8),ITEM,0),2)),"")="Y","SPECIAL",LEFT(IFERROR(TRIM(INDEX(ITEM,MATCH(TRIM(AW8),ITEM,0))),""),3)))</f>
        <v>828</v>
      </c>
    </row>
    <row r="11" spans="1:55" ht="12.75" customHeight="1" x14ac:dyDescent="0.2">
      <c r="B11" s="174"/>
      <c r="D11" s="159"/>
      <c r="E11" s="166"/>
      <c r="F11" s="167"/>
      <c r="G11" s="167"/>
      <c r="H11" s="167"/>
      <c r="I11" s="171"/>
      <c r="J11" s="163" t="str">
        <f t="shared" ref="J11:K11" si="16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CONNECTION, FUSED PULL APART</v>
      </c>
      <c r="K11" s="163" t="str">
        <f t="shared" si="16"/>
        <v>CONNECTION, UNFUSED PERMANENT</v>
      </c>
      <c r="L11" s="163" t="str">
        <f t="shared" ref="L11:O11" si="1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NO. 4 AWG 600 VOLT DISTRIBUTION CABLE, AS PER PLAN</v>
      </c>
      <c r="M11" s="163" t="str">
        <f t="shared" si="17"/>
        <v>NO. 12 AWG POLE AND BRACKET CABLE</v>
      </c>
      <c r="N11" s="163" t="str">
        <f t="shared" si="17"/>
        <v>BRACKET ARM, 15'</v>
      </c>
      <c r="O11" s="163" t="str">
        <f t="shared" si="17"/>
        <v>LUMINAIRE, CONVENTIONAL, SOLID STATE (LED), AS PER PLAN, (IES III-M-SC DISTRIBUTION)</v>
      </c>
      <c r="P11" s="163" t="str">
        <f t="shared" ref="P11:Q11" si="18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CONDUIT, 4", 725.051</v>
      </c>
      <c r="Q11" s="163" t="str">
        <f t="shared" si="18"/>
        <v>PULL BOX, 725.08, 24"</v>
      </c>
      <c r="R11" s="163" t="str">
        <f t="shared" ref="R11:AG11" si="1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TRENCH IN PAVED AREA</v>
      </c>
      <c r="S11" s="163" t="str">
        <f t="shared" ref="S11" si="20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UNDERGROUND WARNING/MARKING TAPE, AS PER PLAN</v>
      </c>
      <c r="T11" s="163" t="str">
        <f t="shared" ref="T11" si="21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GROUND ROD</v>
      </c>
      <c r="U11" s="163" t="str">
        <f t="shared" ref="U11:W11" si="22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ARC FLASH CALCULATIONS AND LABEL - (SIGNAL CONTROLLER)</v>
      </c>
      <c r="V11" s="163" t="str">
        <f t="shared" ref="V11" si="2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POWER SERVICE, AS PER PLAN</v>
      </c>
      <c r="W11" s="163" t="str">
        <f t="shared" si="22"/>
        <v>POWER SERVICE</v>
      </c>
      <c r="X11" s="163" t="str">
        <f t="shared" si="19"/>
        <v>VEHICULAR SIGNAL HEAD, (LED), 3-SECTION, 12" LENS, 1-WAY, POLYCARBONATE</v>
      </c>
      <c r="Y11" s="163" t="str">
        <f t="shared" ref="Y11" si="2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VEHICULAR SIGNAL HEAD, OPTICALLY PROGRAMMED, 3 SECTION, 12" LENS, 1-WAY</v>
      </c>
      <c r="Z11" s="163" t="str">
        <f t="shared" si="19"/>
        <v>VEHICULAR SIGNAL HEAD, OPTICALLY PROGRAMMED, 5 SECTION, 12" LENS, 1-WAY</v>
      </c>
      <c r="AA11" s="163" t="str">
        <f t="shared" ref="AA11:AB11" si="25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PEDESTRIAN SIGNAL HEAD (LED), TYPE D2, COUNTDOWN, AS PER PLAN</v>
      </c>
      <c r="AB11" s="163" t="str">
        <f t="shared" si="25"/>
        <v>ACCESSIBLE PEDESTRIAN PUSHBUTTON</v>
      </c>
      <c r="AC11" s="163" t="str">
        <f t="shared" si="19"/>
        <v>COVERING OF VEHICULAR SIGNAL HEAD</v>
      </c>
      <c r="AD11" s="163" t="str">
        <f t="shared" ref="AD11:AF11" si="2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COVERING OF PEDESTRIAN SIGNAL HEAD</v>
      </c>
      <c r="AE11" s="163" t="str">
        <f t="shared" ref="AE11" si="27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MESSENGER WIRE, 7 STRAND, 1/4" DIAMETER WITH ACCESSORIES</v>
      </c>
      <c r="AF11" s="163" t="str">
        <f t="shared" si="26"/>
        <v>SIGNAL CABLE, 5 CONDUCTOR, NO. 14 AWG</v>
      </c>
      <c r="AG11" s="163" t="str">
        <f t="shared" si="19"/>
        <v>SIGNAL CABLE, 7 CONDUCTOR, NO. 14 AWG</v>
      </c>
      <c r="AH11" s="163" t="str">
        <f t="shared" ref="AH11" si="28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POWER CABLE, 2 CONDUCTOR, NO. 4 AWG</v>
      </c>
      <c r="AI11" s="163" t="str">
        <f t="shared" ref="AI11" si="29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SERVICE CABLE, 3 CONDUCTOR, NO. 4 AWG</v>
      </c>
      <c r="AJ11" s="163" t="str">
        <f t="shared" ref="AJ11:AK11" si="30"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>SIGNAL SUPPORT FOUNDATION</v>
      </c>
      <c r="AK11" s="163" t="str">
        <f t="shared" si="30"/>
        <v>CONDUIT RISER, 1" DIAMETER</v>
      </c>
      <c r="AL11" s="163" t="str">
        <f t="shared" ref="AL11:AM11" si="31"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>COMBINATION SIGNAL SUPPORT, MISC.:, SIGNAL SUPPORT TC-12.31, DESIGN 12</v>
      </c>
      <c r="AM11" s="163" t="str">
        <f t="shared" si="31"/>
        <v>SIGNAL SUPPORT, TYPE TC-81.22, DESIGN 12</v>
      </c>
      <c r="AN11" s="163" t="str">
        <f t="shared" ref="AN11" si="32"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>REMOVAL OF TRAFFIC SIGNAL INSTALLATION</v>
      </c>
      <c r="AO11" s="163" t="str">
        <f t="shared" ref="AO11:AR11" si="33">IF(OR(TRIM(AO8)=0,TRIM(AO8)=""),IF(AO9="","",AO9),IF(IFERROR(TRIM(INDEX(QryItemNamed,MATCH(TRIM(AO8),ITEM,0),2)),"")="Y",TRIM(RIGHT(IFERROR(TRIM(INDEX(QryItemNamed,MATCH(TRIM(AO8),ITEM,0),4)),"123456789012"),LEN(IFERROR(TRIM(INDEX(QryItemNamed,MATCH(TRIM(AO8),ITEM,0),4)),"123456789012"))-9))&amp;AO9,IFERROR(TRIM(INDEX(QryItemNamed,MATCH(TRIM(AO8),ITEM,0),4))&amp;AO9,"ITEM CODE DOES NOT EXIST IN ITEM MASTER")))</f>
        <v>CABINET, TYPE TS-2, AS PER PLAN</v>
      </c>
      <c r="AP11" s="163" t="str">
        <f t="shared" ref="AP11:AQ11" si="34">IF(OR(TRIM(AP8)=0,TRIM(AP8)=""),IF(AP9="","",AP9),IF(IFERROR(TRIM(INDEX(QryItemNamed,MATCH(TRIM(AP8),ITEM,0),2)),"")="Y",TRIM(RIGHT(IFERROR(TRIM(INDEX(QryItemNamed,MATCH(TRIM(AP8),ITEM,0),4)),"123456789012"),LEN(IFERROR(TRIM(INDEX(QryItemNamed,MATCH(TRIM(AP8),ITEM,0),4)),"123456789012"))-9))&amp;AP9,IFERROR(TRIM(INDEX(QryItemNamed,MATCH(TRIM(AP8),ITEM,0),4))&amp;AP9,"ITEM CODE DOES NOT EXIST IN ITEM MASTER")))</f>
        <v>CABINET FOUNDATION, AS PER PLAN</v>
      </c>
      <c r="AQ11" s="163" t="str">
        <f t="shared" si="34"/>
        <v>CONTROLLER WORK PAD, AS PER PLAN</v>
      </c>
      <c r="AR11" s="163" t="str">
        <f t="shared" si="33"/>
        <v>UNINTERRUPTIBLE POWER SUPPLY (UPS), 1000 WATT, AS PER PLAN</v>
      </c>
      <c r="AS11" s="163" t="str">
        <f t="shared" ref="AS11:AW11" si="35">IF(OR(TRIM(AS8)=0,TRIM(AS8)=""),IF(AS9="","",AS9),IF(IFERROR(TRIM(INDEX(QryItemNamed,MATCH(TRIM(AS8),ITEM,0),2)),"")="Y",TRIM(RIGHT(IFERROR(TRIM(INDEX(QryItemNamed,MATCH(TRIM(AS8),ITEM,0),4)),"123456789012"),LEN(IFERROR(TRIM(INDEX(QryItemNamed,MATCH(TRIM(AS8),ITEM,0),4)),"123456789012"))-9))&amp;AS9,IFERROR(TRIM(INDEX(QryItemNamed,MATCH(TRIM(AS8),ITEM,0),4))&amp;AS9,"ITEM CODE DOES NOT EXIST IN ITEM MASTER")))</f>
        <v xml:space="preserve">STOP LINE RADAR DETECTION, AS PER PLAN       </v>
      </c>
      <c r="AT11" s="163" t="s">
        <v>90</v>
      </c>
      <c r="AU11" s="163" t="str">
        <f t="shared" ref="AU11" si="36">IF(OR(TRIM(AU8)=0,TRIM(AU8)=""),IF(AU9="","",AU9),IF(IFERROR(TRIM(INDEX(QryItemNamed,MATCH(TRIM(AU8),ITEM,0),2)),"")="Y",TRIM(RIGHT(IFERROR(TRIM(INDEX(QryItemNamed,MATCH(TRIM(AU8),ITEM,0),4)),"123456789012"),LEN(IFERROR(TRIM(INDEX(QryItemNamed,MATCH(TRIM(AU8),ITEM,0),4)),"123456789012"))-9))&amp;AU9,IFERROR(TRIM(INDEX(QryItemNamed,MATCH(TRIM(AU8),ITEM,0),4))&amp;AU9,"ITEM CODE DOES NOT EXIST IN ITEM MASTER")))</f>
        <v>RAILROAD PREEMPTION INTERFACE, (LOCATE ON LIGHT POLE ADJ. TO CONTROLLER)</v>
      </c>
      <c r="AV11" s="163" t="str">
        <f t="shared" si="35"/>
        <v>LED BLANKOUT SIGN, ("NO RIGHT TURN -TRAIN", 30"x24"x5.5")</v>
      </c>
      <c r="AW11" s="163" t="str">
        <f t="shared" si="35"/>
        <v>LED BLANKOUT SIGN, ("NO LEFT TURN -TRAIN", 30'x24"x5.5")</v>
      </c>
    </row>
    <row r="12" spans="1:55" ht="12.75" customHeight="1" x14ac:dyDescent="0.2">
      <c r="B12" s="174"/>
      <c r="D12" s="159"/>
      <c r="E12" s="166"/>
      <c r="F12" s="167"/>
      <c r="G12" s="167"/>
      <c r="H12" s="167"/>
      <c r="I12" s="171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</row>
    <row r="13" spans="1:55" ht="12.75" customHeight="1" x14ac:dyDescent="0.2">
      <c r="B13" s="174"/>
      <c r="D13" s="159"/>
      <c r="E13" s="166"/>
      <c r="F13" s="167"/>
      <c r="G13" s="167"/>
      <c r="H13" s="167"/>
      <c r="I13" s="171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</row>
    <row r="14" spans="1:55" ht="12.75" customHeight="1" x14ac:dyDescent="0.2">
      <c r="B14" s="174"/>
      <c r="D14" s="159"/>
      <c r="E14" s="166"/>
      <c r="F14" s="167"/>
      <c r="G14" s="167"/>
      <c r="H14" s="167"/>
      <c r="I14" s="171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</row>
    <row r="15" spans="1:55" ht="12.75" customHeight="1" x14ac:dyDescent="0.2">
      <c r="B15" s="174"/>
      <c r="D15" s="159"/>
      <c r="E15" s="166"/>
      <c r="F15" s="167"/>
      <c r="G15" s="167"/>
      <c r="H15" s="167"/>
      <c r="I15" s="171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</row>
    <row r="16" spans="1:55" ht="12.75" customHeight="1" x14ac:dyDescent="0.2">
      <c r="B16" s="174"/>
      <c r="D16" s="159"/>
      <c r="E16" s="166"/>
      <c r="F16" s="167"/>
      <c r="G16" s="167"/>
      <c r="H16" s="167"/>
      <c r="I16" s="171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</row>
    <row r="17" spans="2:49" ht="12.75" customHeight="1" x14ac:dyDescent="0.2">
      <c r="B17" s="174"/>
      <c r="D17" s="159"/>
      <c r="E17" s="166"/>
      <c r="F17" s="167"/>
      <c r="G17" s="167"/>
      <c r="H17" s="167"/>
      <c r="I17" s="171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</row>
    <row r="18" spans="2:49" ht="12.75" customHeight="1" x14ac:dyDescent="0.2">
      <c r="B18" s="174"/>
      <c r="D18" s="159"/>
      <c r="E18" s="166"/>
      <c r="F18" s="167"/>
      <c r="G18" s="167"/>
      <c r="H18" s="167"/>
      <c r="I18" s="171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</row>
    <row r="19" spans="2:49" ht="12.75" customHeight="1" x14ac:dyDescent="0.2">
      <c r="B19" s="174"/>
      <c r="D19" s="159"/>
      <c r="E19" s="166"/>
      <c r="F19" s="167"/>
      <c r="G19" s="167"/>
      <c r="H19" s="167"/>
      <c r="I19" s="171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</row>
    <row r="20" spans="2:49" ht="12.75" customHeight="1" x14ac:dyDescent="0.2">
      <c r="B20" s="174"/>
      <c r="D20" s="159"/>
      <c r="E20" s="166"/>
      <c r="F20" s="167"/>
      <c r="G20" s="167"/>
      <c r="H20" s="167"/>
      <c r="I20" s="171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</row>
    <row r="21" spans="2:49" ht="12.75" customHeight="1" x14ac:dyDescent="0.2">
      <c r="B21" s="174"/>
      <c r="D21" s="159"/>
      <c r="E21" s="166"/>
      <c r="F21" s="167"/>
      <c r="G21" s="167"/>
      <c r="H21" s="167"/>
      <c r="I21" s="171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</row>
    <row r="22" spans="2:49" ht="12.75" customHeight="1" x14ac:dyDescent="0.2">
      <c r="B22" s="174"/>
      <c r="D22" s="159"/>
      <c r="E22" s="166"/>
      <c r="F22" s="167"/>
      <c r="G22" s="167"/>
      <c r="H22" s="167"/>
      <c r="I22" s="171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</row>
    <row r="23" spans="2:49" ht="12.75" customHeight="1" x14ac:dyDescent="0.2">
      <c r="B23" s="174"/>
      <c r="D23" s="159"/>
      <c r="E23" s="166"/>
      <c r="F23" s="167"/>
      <c r="G23" s="167"/>
      <c r="H23" s="167"/>
      <c r="I23" s="171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</row>
    <row r="24" spans="2:49" ht="12.75" customHeight="1" x14ac:dyDescent="0.2">
      <c r="B24" s="174"/>
      <c r="D24" s="159"/>
      <c r="E24" s="166"/>
      <c r="F24" s="167"/>
      <c r="G24" s="167"/>
      <c r="H24" s="167"/>
      <c r="I24" s="171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</row>
    <row r="25" spans="2:49" ht="12.75" customHeight="1" x14ac:dyDescent="0.2">
      <c r="B25" s="174"/>
      <c r="D25" s="159"/>
      <c r="E25" s="166"/>
      <c r="F25" s="167"/>
      <c r="G25" s="167"/>
      <c r="H25" s="167"/>
      <c r="I25" s="171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</row>
    <row r="26" spans="2:49" ht="12.75" customHeight="1" x14ac:dyDescent="0.2">
      <c r="B26" s="174"/>
      <c r="D26" s="159"/>
      <c r="E26" s="166"/>
      <c r="F26" s="167"/>
      <c r="G26" s="167"/>
      <c r="H26" s="167"/>
      <c r="I26" s="171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</row>
    <row r="27" spans="2:49" ht="12.75" customHeight="1" x14ac:dyDescent="0.2">
      <c r="B27" s="174"/>
      <c r="D27" s="159"/>
      <c r="E27" s="166"/>
      <c r="F27" s="167"/>
      <c r="G27" s="167"/>
      <c r="H27" s="167"/>
      <c r="I27" s="171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</row>
    <row r="28" spans="2:49" ht="12.75" customHeight="1" x14ac:dyDescent="0.2">
      <c r="B28" s="174"/>
      <c r="D28" s="159"/>
      <c r="E28" s="166"/>
      <c r="F28" s="167"/>
      <c r="G28" s="167"/>
      <c r="H28" s="167"/>
      <c r="I28" s="171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</row>
    <row r="29" spans="2:49" ht="12.75" customHeight="1" x14ac:dyDescent="0.2">
      <c r="B29" s="174"/>
      <c r="D29" s="159"/>
      <c r="E29" s="166"/>
      <c r="F29" s="167"/>
      <c r="G29" s="167"/>
      <c r="H29" s="167"/>
      <c r="I29" s="171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</row>
    <row r="30" spans="2:49" ht="12.75" customHeight="1" x14ac:dyDescent="0.2">
      <c r="B30" s="174"/>
      <c r="D30" s="159"/>
      <c r="E30" s="166"/>
      <c r="F30" s="167"/>
      <c r="G30" s="167"/>
      <c r="H30" s="167"/>
      <c r="I30" s="171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</row>
    <row r="31" spans="2:49" ht="12.75" customHeight="1" x14ac:dyDescent="0.2">
      <c r="B31" s="174"/>
      <c r="D31" s="159"/>
      <c r="E31" s="166"/>
      <c r="F31" s="167"/>
      <c r="G31" s="167"/>
      <c r="H31" s="167"/>
      <c r="I31" s="171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</row>
    <row r="32" spans="2:49" ht="12.75" customHeight="1" x14ac:dyDescent="0.2">
      <c r="B32" s="174"/>
      <c r="D32" s="159"/>
      <c r="E32" s="166"/>
      <c r="F32" s="167"/>
      <c r="G32" s="167"/>
      <c r="H32" s="167"/>
      <c r="I32" s="171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</row>
    <row r="33" spans="2:49" ht="12.75" customHeight="1" x14ac:dyDescent="0.2">
      <c r="B33" s="174"/>
      <c r="D33" s="159"/>
      <c r="E33" s="166"/>
      <c r="F33" s="167"/>
      <c r="G33" s="167"/>
      <c r="H33" s="167"/>
      <c r="I33" s="171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</row>
    <row r="34" spans="2:49" ht="12.75" customHeight="1" x14ac:dyDescent="0.2">
      <c r="B34" s="174"/>
      <c r="D34" s="159"/>
      <c r="E34" s="166"/>
      <c r="F34" s="167"/>
      <c r="G34" s="167"/>
      <c r="H34" s="167"/>
      <c r="I34" s="171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</row>
    <row r="35" spans="2:49" ht="12.75" customHeight="1" x14ac:dyDescent="0.2">
      <c r="B35" s="174"/>
      <c r="D35" s="159"/>
      <c r="E35" s="166"/>
      <c r="F35" s="167"/>
      <c r="G35" s="167"/>
      <c r="H35" s="167"/>
      <c r="I35" s="171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</row>
    <row r="36" spans="2:49" ht="12.75" customHeight="1" x14ac:dyDescent="0.2">
      <c r="B36" s="174"/>
      <c r="D36" s="159"/>
      <c r="E36" s="166"/>
      <c r="F36" s="167"/>
      <c r="G36" s="167"/>
      <c r="H36" s="167"/>
      <c r="I36" s="171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</row>
    <row r="37" spans="2:49" ht="12.75" customHeight="1" thickBot="1" x14ac:dyDescent="0.25">
      <c r="B37" s="175"/>
      <c r="D37" s="160"/>
      <c r="E37" s="168"/>
      <c r="F37" s="169"/>
      <c r="G37" s="169"/>
      <c r="H37" s="169"/>
      <c r="I37" s="172"/>
      <c r="J37" s="32" t="s">
        <v>66</v>
      </c>
      <c r="K37" s="32" t="s">
        <v>66</v>
      </c>
      <c r="L37" s="32" t="str">
        <f t="shared" ref="L37" si="37">IF(OR(TRIM(L8)=0,TRIM(L8)=""),"",IF(IFERROR(TRIM(INDEX(QryItemNamed,MATCH(TRIM(L8),ITEM,0),3)),"")="LS","",IFERROR(TRIM(INDEX(QryItemNamed,MATCH(TRIM(L8),ITEM,0),3)),"")))</f>
        <v>FT</v>
      </c>
      <c r="M37" s="32" t="s">
        <v>69</v>
      </c>
      <c r="N37" s="32" t="s">
        <v>66</v>
      </c>
      <c r="O37" s="32" t="s">
        <v>66</v>
      </c>
      <c r="P37" s="32" t="str">
        <f t="shared" ref="P37:Q37" si="38">IF(OR(TRIM(P8)=0,TRIM(P8)=""),"",IF(IFERROR(TRIM(INDEX(QryItemNamed,MATCH(TRIM(P8),ITEM,0),3)),"")="LS","",IFERROR(TRIM(INDEX(QryItemNamed,MATCH(TRIM(P8),ITEM,0),3)),"")))</f>
        <v>FT</v>
      </c>
      <c r="Q37" s="32" t="str">
        <f t="shared" si="38"/>
        <v>EACH</v>
      </c>
      <c r="R37" s="32" t="str">
        <f t="shared" ref="R37:AG37" si="39">IF(OR(TRIM(R8)=0,TRIM(R8)=""),"",IF(IFERROR(TRIM(INDEX(QryItemNamed,MATCH(TRIM(R8),ITEM,0),3)),"")="LS","",IFERROR(TRIM(INDEX(QryItemNamed,MATCH(TRIM(R8),ITEM,0),3)),"")))</f>
        <v>FT</v>
      </c>
      <c r="S37" s="32" t="str">
        <f t="shared" ref="S37" si="40">IF(OR(TRIM(S8)=0,TRIM(S8)=""),"",IF(IFERROR(TRIM(INDEX(QryItemNamed,MATCH(TRIM(S8),ITEM,0),3)),"")="LS","",IFERROR(TRIM(INDEX(QryItemNamed,MATCH(TRIM(S8),ITEM,0),3)),"")))</f>
        <v>FT</v>
      </c>
      <c r="T37" s="32" t="str">
        <f t="shared" ref="T37:W37" si="41">IF(OR(TRIM(T8)=0,TRIM(T8)=""),"",IF(IFERROR(TRIM(INDEX(QryItemNamed,MATCH(TRIM(T8),ITEM,0),3)),"")="LS","",IFERROR(TRIM(INDEX(QryItemNamed,MATCH(TRIM(T8),ITEM,0),3)),"")))</f>
        <v>EACH</v>
      </c>
      <c r="U37" s="32" t="str">
        <f t="shared" si="41"/>
        <v>EACH</v>
      </c>
      <c r="V37" s="32" t="str">
        <f t="shared" ref="V37" si="42">IF(OR(TRIM(V8)=0,TRIM(V8)=""),"",IF(IFERROR(TRIM(INDEX(QryItemNamed,MATCH(TRIM(V8),ITEM,0),3)),"")="LS","",IFERROR(TRIM(INDEX(QryItemNamed,MATCH(TRIM(V8),ITEM,0),3)),"")))</f>
        <v>EACH</v>
      </c>
      <c r="W37" s="32" t="str">
        <f t="shared" si="41"/>
        <v>EACH</v>
      </c>
      <c r="X37" s="32" t="str">
        <f t="shared" si="39"/>
        <v>EACH</v>
      </c>
      <c r="Y37" s="32" t="str">
        <f t="shared" si="39"/>
        <v>EACH</v>
      </c>
      <c r="Z37" s="32" t="str">
        <f t="shared" si="39"/>
        <v>EACH</v>
      </c>
      <c r="AA37" s="32" t="str">
        <f t="shared" si="39"/>
        <v>EACH</v>
      </c>
      <c r="AB37" s="32" t="str">
        <f t="shared" si="39"/>
        <v>EACH</v>
      </c>
      <c r="AC37" s="32" t="str">
        <f t="shared" si="39"/>
        <v>EACH</v>
      </c>
      <c r="AD37" s="32" t="str">
        <f t="shared" si="39"/>
        <v>EACH</v>
      </c>
      <c r="AE37" s="32" t="str">
        <f t="shared" ref="AE37" si="43">IF(OR(TRIM(AE8)=0,TRIM(AE8)=""),"",IF(IFERROR(TRIM(INDEX(QryItemNamed,MATCH(TRIM(AE8),ITEM,0),3)),"")="LS","",IFERROR(TRIM(INDEX(QryItemNamed,MATCH(TRIM(AE8),ITEM,0),3)),"")))</f>
        <v>FT</v>
      </c>
      <c r="AF37" s="32" t="str">
        <f t="shared" si="39"/>
        <v>FT</v>
      </c>
      <c r="AG37" s="32" t="str">
        <f t="shared" si="39"/>
        <v>FT</v>
      </c>
      <c r="AH37" s="32" t="str">
        <f t="shared" ref="AH37" si="44">IF(OR(TRIM(AH8)=0,TRIM(AH8)=""),"",IF(IFERROR(TRIM(INDEX(QryItemNamed,MATCH(TRIM(AH8),ITEM,0),3)),"")="LS","",IFERROR(TRIM(INDEX(QryItemNamed,MATCH(TRIM(AH8),ITEM,0),3)),"")))</f>
        <v>FT</v>
      </c>
      <c r="AI37" s="32" t="str">
        <f t="shared" ref="AI37:AJ37" si="45">IF(OR(TRIM(AI8)=0,TRIM(AI8)=""),"",IF(IFERROR(TRIM(INDEX(QryItemNamed,MATCH(TRIM(AI8),ITEM,0),3)),"")="LS","",IFERROR(TRIM(INDEX(QryItemNamed,MATCH(TRIM(AI8),ITEM,0),3)),"")))</f>
        <v>FT</v>
      </c>
      <c r="AJ37" s="32" t="str">
        <f t="shared" si="45"/>
        <v>EACH</v>
      </c>
      <c r="AK37" s="32" t="str">
        <f t="shared" ref="AK37" si="46">IF(OR(TRIM(AK8)=0,TRIM(AK8)=""),"",IF(IFERROR(TRIM(INDEX(QryItemNamed,MATCH(TRIM(AK8),ITEM,0),3)),"")="LS","",IFERROR(TRIM(INDEX(QryItemNamed,MATCH(TRIM(AK8),ITEM,0),3)),"")))</f>
        <v>EACH</v>
      </c>
      <c r="AL37" s="32" t="str">
        <f t="shared" ref="AL37:AM37" si="47">IF(OR(TRIM(AL8)=0,TRIM(AL8)=""),"",IF(IFERROR(TRIM(INDEX(QryItemNamed,MATCH(TRIM(AL8),ITEM,0),3)),"")="LS","",IFERROR(TRIM(INDEX(QryItemNamed,MATCH(TRIM(AL8),ITEM,0),3)),"")))</f>
        <v>EACH</v>
      </c>
      <c r="AM37" s="32" t="str">
        <f t="shared" si="47"/>
        <v>EACH</v>
      </c>
      <c r="AN37" s="32" t="str">
        <f t="shared" ref="AN37" si="48">IF(OR(TRIM(AN8)=0,TRIM(AN8)=""),"",IF(IFERROR(TRIM(INDEX(QryItemNamed,MATCH(TRIM(AN8),ITEM,0),3)),"")="LS","",IFERROR(TRIM(INDEX(QryItemNamed,MATCH(TRIM(AN8),ITEM,0),3)),"")))</f>
        <v>EACH</v>
      </c>
      <c r="AO37" s="32" t="str">
        <f t="shared" ref="AO37:AQ37" si="49">IF(OR(TRIM(AO8)=0,TRIM(AO8)=""),"",IF(IFERROR(TRIM(INDEX(QryItemNamed,MATCH(TRIM(AO8),ITEM,0),3)),"")="LS","",IFERROR(TRIM(INDEX(QryItemNamed,MATCH(TRIM(AO8),ITEM,0),3)),"")))</f>
        <v>EACH</v>
      </c>
      <c r="AP37" s="32" t="str">
        <f t="shared" si="49"/>
        <v>EACH</v>
      </c>
      <c r="AQ37" s="32" t="str">
        <f t="shared" si="49"/>
        <v>EACH</v>
      </c>
      <c r="AR37" s="32" t="str">
        <f t="shared" ref="AR37" si="50">IF(OR(TRIM(AR8)=0,TRIM(AR8)=""),"",IF(IFERROR(TRIM(INDEX(QryItemNamed,MATCH(TRIM(AR8),ITEM,0),3)),"")="LS","",IFERROR(TRIM(INDEX(QryItemNamed,MATCH(TRIM(AR8),ITEM,0),3)),"")))</f>
        <v>EACH</v>
      </c>
      <c r="AS37" s="32" t="str">
        <f t="shared" ref="AS37:AW37" si="51">IF(OR(TRIM(AS8)=0,TRIM(AS8)=""),"",IF(IFERROR(TRIM(INDEX(QryItemNamed,MATCH(TRIM(AS8),ITEM,0),3)),"")="LS","",IFERROR(TRIM(INDEX(QryItemNamed,MATCH(TRIM(AS8),ITEM,0),3)),"")))</f>
        <v>EACH</v>
      </c>
      <c r="AT37" s="32" t="str">
        <f t="shared" si="51"/>
        <v>EACH</v>
      </c>
      <c r="AU37" s="32" t="str">
        <f t="shared" ref="AU37" si="52">IF(OR(TRIM(AU8)=0,TRIM(AU8)=""),"",IF(IFERROR(TRIM(INDEX(QryItemNamed,MATCH(TRIM(AU8),ITEM,0),3)),"")="LS","",IFERROR(TRIM(INDEX(QryItemNamed,MATCH(TRIM(AU8),ITEM,0),3)),"")))</f>
        <v>EACH</v>
      </c>
      <c r="AV37" s="32" t="str">
        <f t="shared" si="51"/>
        <v>EACH</v>
      </c>
      <c r="AW37" s="32" t="str">
        <f t="shared" si="51"/>
        <v>EACH</v>
      </c>
    </row>
    <row r="38" spans="2:49" ht="12.6" customHeight="1" x14ac:dyDescent="0.2">
      <c r="B38" s="26"/>
      <c r="D38" s="9"/>
      <c r="E38" s="216"/>
      <c r="F38" s="216"/>
      <c r="G38" s="216"/>
      <c r="H38" s="216"/>
      <c r="I38" s="142"/>
      <c r="J38" s="52"/>
      <c r="K38" s="52"/>
      <c r="L38" s="33"/>
      <c r="M38" s="52"/>
      <c r="N38" s="52"/>
      <c r="O38" s="52"/>
      <c r="P38" s="52"/>
      <c r="Q38" s="52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</row>
    <row r="39" spans="2:49" ht="12.75" customHeight="1" x14ac:dyDescent="0.2">
      <c r="B39" s="44">
        <v>1</v>
      </c>
      <c r="D39" s="98" t="s">
        <v>71</v>
      </c>
      <c r="E39" s="216" t="s">
        <v>22</v>
      </c>
      <c r="F39" s="216"/>
      <c r="G39" s="216"/>
      <c r="H39" s="216"/>
      <c r="I39" s="139"/>
      <c r="J39" s="53"/>
      <c r="K39" s="53"/>
      <c r="L39" s="34"/>
      <c r="M39" s="53"/>
      <c r="N39" s="53"/>
      <c r="O39" s="53"/>
      <c r="P39" s="53"/>
      <c r="Q39" s="53"/>
      <c r="R39" s="34"/>
      <c r="S39" s="34"/>
      <c r="T39" s="34"/>
      <c r="U39" s="34"/>
      <c r="V39" s="34">
        <v>1</v>
      </c>
      <c r="W39" s="34">
        <v>1</v>
      </c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>
        <v>1</v>
      </c>
      <c r="AO39" s="34"/>
      <c r="AP39" s="34"/>
      <c r="AQ39" s="34"/>
      <c r="AR39" s="34"/>
      <c r="AS39" s="34"/>
      <c r="AT39" s="34"/>
      <c r="AU39" s="34"/>
      <c r="AV39" s="34"/>
      <c r="AW39" s="34"/>
    </row>
    <row r="40" spans="2:49" ht="12.6" customHeight="1" x14ac:dyDescent="0.2">
      <c r="B40" s="44">
        <v>1</v>
      </c>
      <c r="D40" s="95"/>
      <c r="E40" s="136"/>
      <c r="F40" s="136"/>
      <c r="G40" s="136"/>
      <c r="H40" s="136"/>
      <c r="I40" s="140"/>
      <c r="J40" s="96"/>
      <c r="K40" s="96"/>
      <c r="L40" s="97"/>
      <c r="M40" s="96"/>
      <c r="N40" s="96"/>
      <c r="O40" s="96"/>
      <c r="P40" s="96"/>
      <c r="Q40" s="96"/>
      <c r="R40" s="97"/>
      <c r="S40" s="97"/>
      <c r="T40" s="97"/>
      <c r="U40" s="97"/>
      <c r="V40" s="97"/>
      <c r="W40" s="34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</row>
    <row r="41" spans="2:49" ht="12.6" customHeight="1" x14ac:dyDescent="0.2">
      <c r="B41" s="44">
        <v>1</v>
      </c>
      <c r="D41" s="95">
        <f>AX7</f>
        <v>18</v>
      </c>
      <c r="E41" s="136" t="s">
        <v>31</v>
      </c>
      <c r="F41" s="136"/>
      <c r="G41" s="136"/>
      <c r="H41" s="136"/>
      <c r="I41" s="140"/>
      <c r="J41" s="96"/>
      <c r="K41" s="96"/>
      <c r="L41" s="97"/>
      <c r="M41" s="96"/>
      <c r="N41" s="96"/>
      <c r="O41" s="96"/>
      <c r="P41" s="96"/>
      <c r="Q41" s="96"/>
      <c r="R41" s="97"/>
      <c r="S41" s="97"/>
      <c r="T41" s="97"/>
      <c r="U41" s="97"/>
      <c r="V41" s="97"/>
      <c r="W41" s="34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>
        <v>1</v>
      </c>
      <c r="AW41" s="97"/>
    </row>
    <row r="42" spans="2:49" ht="12.6" customHeight="1" x14ac:dyDescent="0.2">
      <c r="B42" s="44">
        <v>1</v>
      </c>
      <c r="D42" s="95">
        <f>D41</f>
        <v>18</v>
      </c>
      <c r="E42" s="136" t="s">
        <v>32</v>
      </c>
      <c r="F42" s="136"/>
      <c r="G42" s="136"/>
      <c r="H42" s="136"/>
      <c r="I42" s="140"/>
      <c r="J42" s="96"/>
      <c r="K42" s="96"/>
      <c r="L42" s="97"/>
      <c r="M42" s="96"/>
      <c r="N42" s="96"/>
      <c r="O42" s="96"/>
      <c r="P42" s="96"/>
      <c r="Q42" s="96"/>
      <c r="R42" s="97"/>
      <c r="S42" s="97"/>
      <c r="T42" s="97"/>
      <c r="U42" s="97"/>
      <c r="V42" s="97"/>
      <c r="W42" s="34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>
        <v>1</v>
      </c>
    </row>
    <row r="43" spans="2:49" ht="12.6" customHeight="1" x14ac:dyDescent="0.2">
      <c r="B43" s="44">
        <v>1</v>
      </c>
      <c r="D43" s="95"/>
      <c r="E43" s="136"/>
      <c r="F43" s="136"/>
      <c r="G43" s="136"/>
      <c r="H43" s="136"/>
      <c r="I43" s="140"/>
      <c r="J43" s="96"/>
      <c r="K43" s="96"/>
      <c r="L43" s="97"/>
      <c r="M43" s="96"/>
      <c r="N43" s="96"/>
      <c r="O43" s="96"/>
      <c r="P43" s="96"/>
      <c r="Q43" s="96"/>
      <c r="R43" s="97"/>
      <c r="S43" s="97"/>
      <c r="T43" s="97"/>
      <c r="U43" s="97"/>
      <c r="V43" s="97"/>
      <c r="W43" s="34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</row>
    <row r="44" spans="2:49" ht="12.75" customHeight="1" x14ac:dyDescent="0.2">
      <c r="B44" s="44">
        <v>1</v>
      </c>
      <c r="D44" s="73">
        <f>AX7</f>
        <v>18</v>
      </c>
      <c r="E44" s="138" t="s">
        <v>52</v>
      </c>
      <c r="F44" s="136"/>
      <c r="G44" s="136"/>
      <c r="H44" s="136"/>
      <c r="I44" s="139"/>
      <c r="J44" s="53">
        <v>2</v>
      </c>
      <c r="K44" s="53"/>
      <c r="L44" s="34"/>
      <c r="M44" s="53"/>
      <c r="N44" s="53"/>
      <c r="O44" s="53"/>
      <c r="P44" s="53"/>
      <c r="Q44" s="53"/>
      <c r="R44" s="34"/>
      <c r="S44" s="34"/>
      <c r="T44" s="34"/>
      <c r="U44" s="34"/>
      <c r="V44" s="34"/>
      <c r="W44" s="34"/>
      <c r="X44" s="34"/>
      <c r="Y44" s="34"/>
      <c r="Z44" s="34"/>
      <c r="AA44" s="34">
        <v>2</v>
      </c>
      <c r="AB44" s="34">
        <v>1</v>
      </c>
      <c r="AC44" s="34">
        <v>2</v>
      </c>
      <c r="AD44" s="34">
        <v>2</v>
      </c>
      <c r="AE44" s="34"/>
      <c r="AF44" s="34">
        <f>(5+4+5)</f>
        <v>14</v>
      </c>
      <c r="AG44" s="34">
        <f>2*(5+8+5)</f>
        <v>36</v>
      </c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</row>
    <row r="45" spans="2:49" ht="12.75" customHeight="1" x14ac:dyDescent="0.2">
      <c r="B45" s="44">
        <v>1</v>
      </c>
      <c r="D45" s="73">
        <f>D$44</f>
        <v>18</v>
      </c>
      <c r="E45" s="136" t="s">
        <v>53</v>
      </c>
      <c r="F45" s="136"/>
      <c r="G45" s="136"/>
      <c r="H45" s="136"/>
      <c r="I45" s="139">
        <v>8</v>
      </c>
      <c r="J45" s="53"/>
      <c r="K45" s="53"/>
      <c r="L45" s="34"/>
      <c r="M45" s="53"/>
      <c r="N45" s="53"/>
      <c r="O45" s="53"/>
      <c r="P45" s="53">
        <f>I45*2</f>
        <v>16</v>
      </c>
      <c r="Q45" s="53">
        <v>1</v>
      </c>
      <c r="R45" s="34">
        <f>+I45</f>
        <v>8</v>
      </c>
      <c r="S45" s="34">
        <f>$I45</f>
        <v>8</v>
      </c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>
        <f>(I45+5)</f>
        <v>13</v>
      </c>
      <c r="AG45" s="34">
        <f>(I45+5)*2</f>
        <v>26</v>
      </c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</row>
    <row r="46" spans="2:49" ht="12.75" customHeight="1" x14ac:dyDescent="0.2">
      <c r="B46" s="44">
        <v>1</v>
      </c>
      <c r="D46" s="73">
        <f>D$44</f>
        <v>18</v>
      </c>
      <c r="E46" s="136" t="s">
        <v>34</v>
      </c>
      <c r="F46" s="136"/>
      <c r="G46" s="136"/>
      <c r="H46" s="136"/>
      <c r="I46" s="139">
        <v>6</v>
      </c>
      <c r="J46" s="53"/>
      <c r="K46" s="53"/>
      <c r="L46" s="34"/>
      <c r="M46" s="53"/>
      <c r="N46" s="53"/>
      <c r="O46" s="53"/>
      <c r="P46" s="53">
        <f>I46*4</f>
        <v>24</v>
      </c>
      <c r="Q46" s="53"/>
      <c r="R46" s="34">
        <f>+I46</f>
        <v>6</v>
      </c>
      <c r="S46" s="34">
        <f>$I46</f>
        <v>6</v>
      </c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>
        <f>2*(I46+5)</f>
        <v>22</v>
      </c>
      <c r="AG46" s="34">
        <f>12*(I46+5)</f>
        <v>132</v>
      </c>
      <c r="AH46" s="34">
        <f>(I46+5)</f>
        <v>11</v>
      </c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</row>
    <row r="47" spans="2:49" ht="12.75" customHeight="1" x14ac:dyDescent="0.2">
      <c r="B47" s="44">
        <v>1</v>
      </c>
      <c r="D47" s="73"/>
      <c r="E47" s="136"/>
      <c r="F47" s="136"/>
      <c r="G47" s="136"/>
      <c r="H47" s="136"/>
      <c r="I47" s="139"/>
      <c r="J47" s="53"/>
      <c r="K47" s="53"/>
      <c r="L47" s="34"/>
      <c r="M47" s="53"/>
      <c r="N47" s="53"/>
      <c r="O47" s="53"/>
      <c r="P47" s="53"/>
      <c r="Q47" s="53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</row>
    <row r="48" spans="2:49" ht="12.75" customHeight="1" x14ac:dyDescent="0.2">
      <c r="B48" s="44">
        <v>1</v>
      </c>
      <c r="D48" s="73">
        <f>D$44</f>
        <v>18</v>
      </c>
      <c r="E48" s="216" t="s">
        <v>21</v>
      </c>
      <c r="F48" s="216"/>
      <c r="G48" s="216"/>
      <c r="H48" s="216"/>
      <c r="I48" s="139"/>
      <c r="J48" s="53"/>
      <c r="K48" s="53"/>
      <c r="L48" s="34"/>
      <c r="M48" s="53"/>
      <c r="N48" s="53"/>
      <c r="O48" s="53"/>
      <c r="P48" s="53"/>
      <c r="Q48" s="53"/>
      <c r="R48" s="34"/>
      <c r="S48" s="34"/>
      <c r="T48" s="34">
        <v>1</v>
      </c>
      <c r="U48" s="34">
        <v>1</v>
      </c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>
        <v>1</v>
      </c>
      <c r="AP48" s="34">
        <v>1</v>
      </c>
      <c r="AQ48" s="34">
        <v>1</v>
      </c>
      <c r="AR48" s="34"/>
      <c r="AS48" s="34"/>
      <c r="AT48" s="34">
        <v>1</v>
      </c>
      <c r="AU48" s="34">
        <v>1</v>
      </c>
      <c r="AV48" s="34"/>
      <c r="AW48" s="34"/>
    </row>
    <row r="49" spans="2:49" ht="12.75" customHeight="1" x14ac:dyDescent="0.2">
      <c r="B49" s="44">
        <v>1</v>
      </c>
      <c r="D49" s="73">
        <f>D$44</f>
        <v>18</v>
      </c>
      <c r="E49" s="216" t="s">
        <v>27</v>
      </c>
      <c r="F49" s="216"/>
      <c r="G49" s="216"/>
      <c r="H49" s="216"/>
      <c r="I49" s="139"/>
      <c r="J49" s="53"/>
      <c r="K49" s="53"/>
      <c r="L49" s="34"/>
      <c r="M49" s="53"/>
      <c r="N49" s="53"/>
      <c r="O49" s="53"/>
      <c r="P49" s="53"/>
      <c r="Q49" s="53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>
        <v>1</v>
      </c>
      <c r="AS49" s="34"/>
      <c r="AT49" s="34"/>
      <c r="AU49" s="34"/>
      <c r="AV49" s="34"/>
      <c r="AW49" s="34"/>
    </row>
    <row r="50" spans="2:49" ht="12.75" customHeight="1" x14ac:dyDescent="0.2">
      <c r="B50" s="44">
        <v>1</v>
      </c>
      <c r="D50" s="42"/>
      <c r="E50" s="136"/>
      <c r="F50" s="136"/>
      <c r="G50" s="136"/>
      <c r="H50" s="136"/>
      <c r="I50" s="139"/>
      <c r="J50" s="53"/>
      <c r="K50" s="53"/>
      <c r="L50" s="34"/>
      <c r="M50" s="53"/>
      <c r="N50" s="53"/>
      <c r="O50" s="53"/>
      <c r="P50" s="53"/>
      <c r="Q50" s="53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</row>
    <row r="51" spans="2:49" ht="12.75" customHeight="1" x14ac:dyDescent="0.2">
      <c r="B51" s="44">
        <v>1</v>
      </c>
      <c r="D51" s="73">
        <f>$D$44</f>
        <v>18</v>
      </c>
      <c r="E51" s="138" t="s">
        <v>54</v>
      </c>
      <c r="F51" s="136"/>
      <c r="G51" s="136"/>
      <c r="H51" s="136"/>
      <c r="I51" s="139"/>
      <c r="J51" s="53">
        <v>2</v>
      </c>
      <c r="K51" s="53"/>
      <c r="L51" s="34"/>
      <c r="M51" s="53"/>
      <c r="N51" s="53"/>
      <c r="O51" s="53"/>
      <c r="P51" s="53"/>
      <c r="Q51" s="53"/>
      <c r="R51" s="34"/>
      <c r="S51" s="34"/>
      <c r="T51" s="34"/>
      <c r="U51" s="34"/>
      <c r="V51" s="34"/>
      <c r="W51" s="34"/>
      <c r="X51" s="34"/>
      <c r="Y51" s="34"/>
      <c r="Z51" s="34"/>
      <c r="AA51" s="34">
        <v>1</v>
      </c>
      <c r="AB51" s="34"/>
      <c r="AC51" s="34">
        <v>2</v>
      </c>
      <c r="AD51" s="34">
        <v>1</v>
      </c>
      <c r="AE51" s="34"/>
      <c r="AF51" s="34"/>
      <c r="AG51" s="34">
        <f>(5+8+5)</f>
        <v>18</v>
      </c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>
        <v>1</v>
      </c>
      <c r="AT51" s="34"/>
      <c r="AU51" s="34"/>
      <c r="AV51" s="34"/>
      <c r="AW51" s="34"/>
    </row>
    <row r="52" spans="2:49" ht="12.75" customHeight="1" x14ac:dyDescent="0.2">
      <c r="B52" s="44">
        <v>1</v>
      </c>
      <c r="D52" s="73">
        <f t="shared" ref="D52:D53" si="53">$D$44</f>
        <v>18</v>
      </c>
      <c r="E52" s="216" t="s">
        <v>55</v>
      </c>
      <c r="F52" s="216"/>
      <c r="G52" s="216"/>
      <c r="H52" s="216"/>
      <c r="I52" s="139">
        <v>10</v>
      </c>
      <c r="J52" s="53"/>
      <c r="K52" s="53"/>
      <c r="L52" s="34"/>
      <c r="M52" s="53"/>
      <c r="N52" s="53"/>
      <c r="O52" s="53"/>
      <c r="P52" s="53">
        <f>I52*2</f>
        <v>20</v>
      </c>
      <c r="Q52" s="53">
        <v>1</v>
      </c>
      <c r="R52" s="34">
        <f>$I52</f>
        <v>10</v>
      </c>
      <c r="S52" s="34">
        <f>$I52</f>
        <v>10</v>
      </c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>
        <f>I52+5</f>
        <v>15</v>
      </c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</row>
    <row r="53" spans="2:49" ht="12.75" customHeight="1" x14ac:dyDescent="0.2">
      <c r="B53" s="44">
        <v>1</v>
      </c>
      <c r="D53" s="73">
        <f t="shared" si="53"/>
        <v>18</v>
      </c>
      <c r="E53" s="136" t="s">
        <v>33</v>
      </c>
      <c r="F53" s="136"/>
      <c r="G53" s="136"/>
      <c r="H53" s="136"/>
      <c r="I53" s="139">
        <v>78</v>
      </c>
      <c r="J53" s="53"/>
      <c r="K53" s="53">
        <v>2</v>
      </c>
      <c r="L53" s="34"/>
      <c r="M53" s="53"/>
      <c r="N53" s="53"/>
      <c r="O53" s="53"/>
      <c r="P53" s="53">
        <f>I53*2</f>
        <v>156</v>
      </c>
      <c r="Q53" s="53"/>
      <c r="R53" s="34">
        <f>+I53</f>
        <v>78</v>
      </c>
      <c r="S53" s="34">
        <f>$I53</f>
        <v>78</v>
      </c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>
        <f>(I53+5)</f>
        <v>83</v>
      </c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</row>
    <row r="54" spans="2:49" ht="12.75" customHeight="1" x14ac:dyDescent="0.2">
      <c r="B54" s="44">
        <v>1</v>
      </c>
      <c r="D54" s="73"/>
      <c r="E54" s="136"/>
      <c r="F54" s="136"/>
      <c r="G54" s="136"/>
      <c r="H54" s="136"/>
      <c r="I54" s="139"/>
      <c r="J54" s="53"/>
      <c r="K54" s="53"/>
      <c r="L54" s="34"/>
      <c r="M54" s="53"/>
      <c r="N54" s="53"/>
      <c r="O54" s="53"/>
      <c r="P54" s="53"/>
      <c r="Q54" s="53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</row>
    <row r="55" spans="2:49" ht="12.75" customHeight="1" x14ac:dyDescent="0.2">
      <c r="B55" s="44">
        <v>1</v>
      </c>
      <c r="D55" s="73">
        <f>$D$44</f>
        <v>18</v>
      </c>
      <c r="E55" s="200" t="s">
        <v>35</v>
      </c>
      <c r="F55" s="200"/>
      <c r="G55" s="200"/>
      <c r="H55" s="200"/>
      <c r="I55" s="139"/>
      <c r="J55" s="53">
        <v>2</v>
      </c>
      <c r="K55" s="53"/>
      <c r="L55" s="34"/>
      <c r="M55" s="53">
        <f>2*45</f>
        <v>90</v>
      </c>
      <c r="N55" s="53">
        <v>1</v>
      </c>
      <c r="O55" s="53">
        <v>1</v>
      </c>
      <c r="P55" s="53"/>
      <c r="Q55" s="53"/>
      <c r="R55" s="34"/>
      <c r="S55" s="34"/>
      <c r="T55" s="34">
        <v>1</v>
      </c>
      <c r="U55" s="34"/>
      <c r="V55" s="34"/>
      <c r="W55" s="34"/>
      <c r="X55" s="34"/>
      <c r="Y55" s="34"/>
      <c r="Z55" s="34"/>
      <c r="AA55" s="34">
        <v>2</v>
      </c>
      <c r="AB55" s="34">
        <v>1</v>
      </c>
      <c r="AC55" s="34"/>
      <c r="AD55" s="34">
        <v>2</v>
      </c>
      <c r="AE55" s="34"/>
      <c r="AF55" s="34">
        <f>(5+4+5)</f>
        <v>14</v>
      </c>
      <c r="AG55" s="34">
        <f>2*(5+8+5)</f>
        <v>36</v>
      </c>
      <c r="AH55" s="34"/>
      <c r="AI55" s="34"/>
      <c r="AJ55" s="34">
        <v>1</v>
      </c>
      <c r="AK55" s="34"/>
      <c r="AL55" s="34">
        <v>1</v>
      </c>
      <c r="AM55" s="34"/>
      <c r="AN55" s="34"/>
      <c r="AO55" s="34"/>
      <c r="AP55" s="34"/>
      <c r="AQ55" s="34"/>
      <c r="AR55" s="34"/>
      <c r="AS55" s="34">
        <v>2</v>
      </c>
      <c r="AT55" s="34"/>
      <c r="AU55" s="34"/>
      <c r="AV55" s="34"/>
      <c r="AW55" s="34"/>
    </row>
    <row r="56" spans="2:49" ht="12.75" customHeight="1" x14ac:dyDescent="0.2">
      <c r="B56" s="44">
        <v>1</v>
      </c>
      <c r="D56" s="73">
        <f t="shared" ref="D56:D61" si="54">$D$44</f>
        <v>18</v>
      </c>
      <c r="E56" s="136" t="s">
        <v>56</v>
      </c>
      <c r="F56" s="136"/>
      <c r="G56" s="136"/>
      <c r="H56" s="136"/>
      <c r="I56" s="139">
        <v>30</v>
      </c>
      <c r="J56" s="53"/>
      <c r="K56" s="53"/>
      <c r="L56" s="34"/>
      <c r="M56" s="53"/>
      <c r="N56" s="53"/>
      <c r="O56" s="53"/>
      <c r="P56" s="53"/>
      <c r="Q56" s="53"/>
      <c r="R56" s="34"/>
      <c r="S56" s="34"/>
      <c r="T56" s="34"/>
      <c r="U56" s="34"/>
      <c r="V56" s="34"/>
      <c r="W56" s="34"/>
      <c r="X56" s="34"/>
      <c r="Y56" s="34">
        <v>1</v>
      </c>
      <c r="Z56" s="34">
        <v>1</v>
      </c>
      <c r="AA56" s="34"/>
      <c r="AB56" s="34"/>
      <c r="AC56" s="34">
        <v>2</v>
      </c>
      <c r="AD56" s="34"/>
      <c r="AE56" s="34"/>
      <c r="AF56" s="34"/>
      <c r="AG56" s="34">
        <f>(5+I56+10+19+5)</f>
        <v>69</v>
      </c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</row>
    <row r="57" spans="2:49" ht="12.75" customHeight="1" x14ac:dyDescent="0.2">
      <c r="B57" s="44">
        <v>1</v>
      </c>
      <c r="D57" s="73">
        <f t="shared" si="54"/>
        <v>18</v>
      </c>
      <c r="E57" s="136" t="s">
        <v>37</v>
      </c>
      <c r="F57" s="136"/>
      <c r="G57" s="136"/>
      <c r="H57" s="136"/>
      <c r="I57" s="139">
        <v>66</v>
      </c>
      <c r="J57" s="53"/>
      <c r="K57" s="53"/>
      <c r="L57" s="34"/>
      <c r="M57" s="53"/>
      <c r="N57" s="53"/>
      <c r="O57" s="53"/>
      <c r="P57" s="53"/>
      <c r="Q57" s="53"/>
      <c r="R57" s="34"/>
      <c r="S57" s="34"/>
      <c r="T57" s="34"/>
      <c r="U57" s="34"/>
      <c r="V57" s="34"/>
      <c r="W57" s="34"/>
      <c r="X57" s="34">
        <v>2</v>
      </c>
      <c r="Y57" s="34"/>
      <c r="Z57" s="34"/>
      <c r="AA57" s="34"/>
      <c r="AB57" s="34"/>
      <c r="AC57" s="34">
        <v>2</v>
      </c>
      <c r="AD57" s="34"/>
      <c r="AE57" s="34"/>
      <c r="AF57" s="34"/>
      <c r="AG57" s="34">
        <f>(5+I57+10+19+5)</f>
        <v>105</v>
      </c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</row>
    <row r="58" spans="2:49" ht="12.75" customHeight="1" x14ac:dyDescent="0.2">
      <c r="B58" s="44">
        <v>1</v>
      </c>
      <c r="D58" s="73">
        <f t="shared" si="54"/>
        <v>18</v>
      </c>
      <c r="E58" s="136" t="s">
        <v>38</v>
      </c>
      <c r="F58" s="136"/>
      <c r="G58" s="136"/>
      <c r="H58" s="136"/>
      <c r="I58" s="139">
        <v>62</v>
      </c>
      <c r="J58" s="53"/>
      <c r="K58" s="53"/>
      <c r="L58" s="34"/>
      <c r="M58" s="53"/>
      <c r="N58" s="53"/>
      <c r="O58" s="53"/>
      <c r="P58" s="53"/>
      <c r="Q58" s="53"/>
      <c r="R58" s="34"/>
      <c r="S58" s="34"/>
      <c r="T58" s="34"/>
      <c r="U58" s="34"/>
      <c r="V58" s="34"/>
      <c r="W58" s="34"/>
      <c r="X58" s="34">
        <v>2</v>
      </c>
      <c r="Y58" s="34"/>
      <c r="Z58" s="34"/>
      <c r="AA58" s="34"/>
      <c r="AB58" s="34"/>
      <c r="AC58" s="34">
        <v>2</v>
      </c>
      <c r="AD58" s="34"/>
      <c r="AE58" s="34"/>
      <c r="AF58" s="34"/>
      <c r="AG58" s="34">
        <f>(5+I58+10+19+5)</f>
        <v>101</v>
      </c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</row>
    <row r="59" spans="2:49" ht="12.75" customHeight="1" x14ac:dyDescent="0.2">
      <c r="B59" s="44">
        <v>1</v>
      </c>
      <c r="D59" s="73">
        <f t="shared" si="54"/>
        <v>18</v>
      </c>
      <c r="E59" s="136" t="s">
        <v>40</v>
      </c>
      <c r="F59" s="136"/>
      <c r="G59" s="136"/>
      <c r="H59" s="136"/>
      <c r="I59" s="139">
        <v>39</v>
      </c>
      <c r="J59" s="53"/>
      <c r="K59" s="53"/>
      <c r="L59" s="34"/>
      <c r="M59" s="53"/>
      <c r="N59" s="53"/>
      <c r="O59" s="53"/>
      <c r="P59" s="53"/>
      <c r="Q59" s="53"/>
      <c r="R59" s="34"/>
      <c r="S59" s="34"/>
      <c r="T59" s="34"/>
      <c r="U59" s="34"/>
      <c r="V59" s="34"/>
      <c r="W59" s="34"/>
      <c r="X59" s="34">
        <v>2</v>
      </c>
      <c r="Y59" s="34"/>
      <c r="Z59" s="34"/>
      <c r="AA59" s="34"/>
      <c r="AB59" s="34"/>
      <c r="AC59" s="34">
        <v>2</v>
      </c>
      <c r="AD59" s="34"/>
      <c r="AE59" s="34"/>
      <c r="AF59" s="34"/>
      <c r="AG59" s="34">
        <f>(5+I59+10+19+5)</f>
        <v>78</v>
      </c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</row>
    <row r="60" spans="2:49" ht="12.75" customHeight="1" x14ac:dyDescent="0.2">
      <c r="B60" s="44">
        <v>1</v>
      </c>
      <c r="D60" s="73">
        <f t="shared" si="54"/>
        <v>18</v>
      </c>
      <c r="E60" s="136" t="s">
        <v>39</v>
      </c>
      <c r="F60" s="136"/>
      <c r="G60" s="136"/>
      <c r="H60" s="136"/>
      <c r="I60" s="139">
        <v>11</v>
      </c>
      <c r="J60" s="53"/>
      <c r="K60" s="53"/>
      <c r="L60" s="34">
        <f>3*(I60+5)</f>
        <v>48</v>
      </c>
      <c r="M60" s="53"/>
      <c r="N60" s="53"/>
      <c r="O60" s="53"/>
      <c r="P60" s="53">
        <f>I60*2</f>
        <v>22</v>
      </c>
      <c r="Q60" s="53">
        <v>1</v>
      </c>
      <c r="R60" s="34">
        <f>+I60</f>
        <v>11</v>
      </c>
      <c r="S60" s="34">
        <f>$I60</f>
        <v>11</v>
      </c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>
        <f>(I60+5)</f>
        <v>16</v>
      </c>
      <c r="AG60" s="34">
        <f>(I60+5)*6</f>
        <v>96</v>
      </c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</row>
    <row r="61" spans="2:49" ht="12.75" customHeight="1" x14ac:dyDescent="0.2">
      <c r="B61" s="44">
        <v>1</v>
      </c>
      <c r="D61" s="73">
        <f t="shared" si="54"/>
        <v>18</v>
      </c>
      <c r="E61" s="136" t="s">
        <v>42</v>
      </c>
      <c r="F61" s="136"/>
      <c r="G61" s="136"/>
      <c r="H61" s="136"/>
      <c r="I61" s="139">
        <v>74</v>
      </c>
      <c r="J61" s="53"/>
      <c r="K61" s="53">
        <v>2</v>
      </c>
      <c r="L61" s="34">
        <f>3*(I61+5)</f>
        <v>237</v>
      </c>
      <c r="M61" s="53"/>
      <c r="N61" s="53"/>
      <c r="O61" s="53"/>
      <c r="P61" s="53">
        <f>I61*4</f>
        <v>296</v>
      </c>
      <c r="Q61" s="53"/>
      <c r="R61" s="34">
        <f>+I61</f>
        <v>74</v>
      </c>
      <c r="S61" s="34">
        <f>$I61</f>
        <v>74</v>
      </c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>
        <f>(I61+5)</f>
        <v>79</v>
      </c>
      <c r="AG61" s="34">
        <f>(I61+5)*9</f>
        <v>711</v>
      </c>
      <c r="AH61" s="34">
        <f>I61+5</f>
        <v>79</v>
      </c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</row>
    <row r="62" spans="2:49" ht="12.75" customHeight="1" x14ac:dyDescent="0.2">
      <c r="B62" s="44">
        <v>1</v>
      </c>
      <c r="D62" s="73"/>
      <c r="E62" s="136"/>
      <c r="F62" s="136"/>
      <c r="G62" s="136"/>
      <c r="H62" s="136"/>
      <c r="I62" s="139"/>
      <c r="J62" s="53"/>
      <c r="K62" s="53"/>
      <c r="L62" s="34"/>
      <c r="M62" s="53"/>
      <c r="N62" s="53"/>
      <c r="O62" s="53"/>
      <c r="P62" s="53"/>
      <c r="Q62" s="53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</row>
    <row r="63" spans="2:49" ht="12.75" customHeight="1" x14ac:dyDescent="0.2">
      <c r="B63" s="44">
        <v>1</v>
      </c>
      <c r="D63" s="73">
        <f>$D$44</f>
        <v>18</v>
      </c>
      <c r="E63" s="138" t="s">
        <v>57</v>
      </c>
      <c r="F63" s="136"/>
      <c r="G63" s="136"/>
      <c r="H63" s="136"/>
      <c r="I63" s="139"/>
      <c r="J63" s="53"/>
      <c r="K63" s="53"/>
      <c r="L63" s="34"/>
      <c r="M63" s="53"/>
      <c r="N63" s="53"/>
      <c r="O63" s="53"/>
      <c r="P63" s="53"/>
      <c r="Q63" s="53"/>
      <c r="R63" s="34"/>
      <c r="S63" s="34"/>
      <c r="T63" s="34">
        <v>1</v>
      </c>
      <c r="U63" s="34"/>
      <c r="V63" s="34"/>
      <c r="W63" s="34"/>
      <c r="X63" s="34"/>
      <c r="Y63" s="34"/>
      <c r="Z63" s="34"/>
      <c r="AA63" s="34">
        <v>1</v>
      </c>
      <c r="AB63" s="34"/>
      <c r="AC63" s="34">
        <v>4</v>
      </c>
      <c r="AD63" s="34">
        <v>1</v>
      </c>
      <c r="AE63" s="34"/>
      <c r="AF63" s="34"/>
      <c r="AG63" s="34">
        <f>5+8+5</f>
        <v>18</v>
      </c>
      <c r="AH63" s="34"/>
      <c r="AI63" s="34"/>
      <c r="AJ63" s="34">
        <v>1</v>
      </c>
      <c r="AK63" s="34"/>
      <c r="AL63" s="34"/>
      <c r="AM63" s="34">
        <v>1</v>
      </c>
      <c r="AN63" s="34"/>
      <c r="AO63" s="34"/>
      <c r="AP63" s="34"/>
      <c r="AQ63" s="34"/>
      <c r="AR63" s="34"/>
      <c r="AS63" s="34">
        <v>1</v>
      </c>
      <c r="AT63" s="34"/>
      <c r="AU63" s="34"/>
      <c r="AV63" s="34"/>
      <c r="AW63" s="34"/>
    </row>
    <row r="64" spans="2:49" ht="12.75" customHeight="1" x14ac:dyDescent="0.2">
      <c r="B64" s="44">
        <v>1</v>
      </c>
      <c r="D64" s="73">
        <f t="shared" ref="D64:D68" si="55">$D$44</f>
        <v>18</v>
      </c>
      <c r="E64" s="136" t="s">
        <v>36</v>
      </c>
      <c r="F64" s="136"/>
      <c r="G64" s="136"/>
      <c r="H64" s="136"/>
      <c r="I64" s="139">
        <f>48</f>
        <v>48</v>
      </c>
      <c r="J64" s="53"/>
      <c r="K64" s="53"/>
      <c r="L64" s="34"/>
      <c r="M64" s="53"/>
      <c r="N64" s="53"/>
      <c r="O64" s="53"/>
      <c r="P64" s="53"/>
      <c r="Q64" s="53"/>
      <c r="R64" s="34"/>
      <c r="S64" s="34"/>
      <c r="T64" s="34"/>
      <c r="U64" s="34"/>
      <c r="V64" s="34"/>
      <c r="W64" s="34"/>
      <c r="X64" s="34">
        <v>2</v>
      </c>
      <c r="Y64" s="34"/>
      <c r="Z64" s="34"/>
      <c r="AA64" s="34"/>
      <c r="AB64" s="34"/>
      <c r="AC64" s="34">
        <v>2</v>
      </c>
      <c r="AD64" s="34"/>
      <c r="AE64" s="34"/>
      <c r="AF64" s="34"/>
      <c r="AG64" s="34">
        <f>5+I64+10+20+5</f>
        <v>88</v>
      </c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</row>
    <row r="65" spans="2:49" ht="12.75" customHeight="1" x14ac:dyDescent="0.2">
      <c r="B65" s="44">
        <v>1</v>
      </c>
      <c r="D65" s="73">
        <f t="shared" si="55"/>
        <v>18</v>
      </c>
      <c r="E65" s="136" t="s">
        <v>59</v>
      </c>
      <c r="F65" s="136"/>
      <c r="G65" s="136"/>
      <c r="H65" s="136"/>
      <c r="I65" s="139"/>
      <c r="J65" s="53"/>
      <c r="K65" s="53"/>
      <c r="L65" s="34"/>
      <c r="M65" s="53"/>
      <c r="N65" s="53"/>
      <c r="O65" s="53"/>
      <c r="P65" s="53"/>
      <c r="Q65" s="53"/>
      <c r="R65" s="34"/>
      <c r="S65" s="34"/>
      <c r="T65" s="34"/>
      <c r="U65" s="34"/>
      <c r="V65" s="34"/>
      <c r="W65" s="34"/>
      <c r="X65" s="34">
        <v>1</v>
      </c>
      <c r="Y65" s="34"/>
      <c r="Z65" s="34"/>
      <c r="AA65" s="34"/>
      <c r="AB65" s="34"/>
      <c r="AC65" s="34">
        <v>1</v>
      </c>
      <c r="AD65" s="34"/>
      <c r="AE65" s="34"/>
      <c r="AF65" s="34"/>
      <c r="AG65" s="34">
        <f>5+11+5</f>
        <v>21</v>
      </c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</row>
    <row r="66" spans="2:49" ht="12.75" customHeight="1" x14ac:dyDescent="0.2">
      <c r="B66" s="44"/>
      <c r="D66" s="73"/>
      <c r="E66" s="136"/>
      <c r="F66" s="136"/>
      <c r="G66" s="136"/>
      <c r="H66" s="136"/>
      <c r="I66" s="139"/>
      <c r="J66" s="53"/>
      <c r="K66" s="53"/>
      <c r="L66" s="34"/>
      <c r="M66" s="53"/>
      <c r="N66" s="53"/>
      <c r="O66" s="53"/>
      <c r="P66" s="53"/>
      <c r="Q66" s="53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</row>
    <row r="67" spans="2:49" ht="12.75" customHeight="1" x14ac:dyDescent="0.2">
      <c r="B67" s="44">
        <v>1</v>
      </c>
      <c r="D67" s="73">
        <f t="shared" si="55"/>
        <v>18</v>
      </c>
      <c r="E67" s="136" t="s">
        <v>58</v>
      </c>
      <c r="F67" s="136"/>
      <c r="G67" s="136"/>
      <c r="H67" s="136"/>
      <c r="I67" s="139">
        <v>5</v>
      </c>
      <c r="J67" s="53"/>
      <c r="K67" s="53"/>
      <c r="L67" s="34">
        <f>3*(I67+5+10+5)</f>
        <v>75</v>
      </c>
      <c r="M67" s="53"/>
      <c r="N67" s="53"/>
      <c r="O67" s="53"/>
      <c r="P67" s="53">
        <f>I67</f>
        <v>5</v>
      </c>
      <c r="Q67" s="53">
        <v>1</v>
      </c>
      <c r="R67" s="34">
        <f>$I67</f>
        <v>5</v>
      </c>
      <c r="S67" s="34">
        <f>$I67</f>
        <v>5</v>
      </c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>
        <f>(I67+5)*3</f>
        <v>30</v>
      </c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</row>
    <row r="68" spans="2:49" ht="12.75" customHeight="1" x14ac:dyDescent="0.2">
      <c r="B68" s="44">
        <v>1</v>
      </c>
      <c r="D68" s="73">
        <f t="shared" si="55"/>
        <v>18</v>
      </c>
      <c r="E68" s="136" t="s">
        <v>41</v>
      </c>
      <c r="F68" s="136"/>
      <c r="G68" s="136"/>
      <c r="H68" s="136"/>
      <c r="I68" s="139">
        <v>79</v>
      </c>
      <c r="J68" s="53"/>
      <c r="K68" s="53"/>
      <c r="L68" s="34">
        <f>3*(I68+5)</f>
        <v>252</v>
      </c>
      <c r="M68" s="53"/>
      <c r="N68" s="53"/>
      <c r="O68" s="53"/>
      <c r="P68" s="53">
        <f>I68*3</f>
        <v>237</v>
      </c>
      <c r="Q68" s="53"/>
      <c r="R68" s="34">
        <f>+I68</f>
        <v>79</v>
      </c>
      <c r="S68" s="34">
        <f>$I68</f>
        <v>79</v>
      </c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>
        <f>(I68+5)*3</f>
        <v>252</v>
      </c>
      <c r="AH68" s="34">
        <f>I68+5</f>
        <v>84</v>
      </c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</row>
    <row r="69" spans="2:49" ht="12.75" customHeight="1" x14ac:dyDescent="0.2">
      <c r="B69" s="44">
        <v>1</v>
      </c>
      <c r="D69" s="73"/>
      <c r="E69" s="136"/>
      <c r="F69" s="136"/>
      <c r="G69" s="136"/>
      <c r="H69" s="136"/>
      <c r="I69" s="139"/>
      <c r="J69" s="53"/>
      <c r="K69" s="53"/>
      <c r="L69" s="34"/>
      <c r="M69" s="53"/>
      <c r="N69" s="53"/>
      <c r="O69" s="53"/>
      <c r="P69" s="53"/>
      <c r="Q69" s="53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</row>
    <row r="70" spans="2:49" ht="12.75" customHeight="1" x14ac:dyDescent="0.2">
      <c r="B70" s="44">
        <v>1</v>
      </c>
      <c r="D70" s="73">
        <f>$D$44</f>
        <v>18</v>
      </c>
      <c r="E70" s="136" t="s">
        <v>74</v>
      </c>
      <c r="F70" s="136"/>
      <c r="G70" s="136"/>
      <c r="H70" s="136"/>
      <c r="I70" s="139">
        <v>7</v>
      </c>
      <c r="J70" s="53"/>
      <c r="K70" s="53"/>
      <c r="L70" s="34"/>
      <c r="M70" s="53"/>
      <c r="N70" s="53"/>
      <c r="O70" s="53"/>
      <c r="P70" s="53">
        <f>+I70</f>
        <v>7</v>
      </c>
      <c r="Q70" s="53"/>
      <c r="R70" s="34">
        <f>+I70</f>
        <v>7</v>
      </c>
      <c r="S70" s="34">
        <f>$I70</f>
        <v>7</v>
      </c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>
        <f>I70+5</f>
        <v>12</v>
      </c>
      <c r="AI70" s="34">
        <f>30+5+I70+5</f>
        <v>47</v>
      </c>
      <c r="AJ70" s="34"/>
      <c r="AK70" s="34">
        <v>1</v>
      </c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</row>
    <row r="71" spans="2:49" ht="12.75" customHeight="1" x14ac:dyDescent="0.2">
      <c r="B71" s="44">
        <v>1</v>
      </c>
      <c r="D71" s="73"/>
      <c r="E71" s="136"/>
      <c r="F71" s="136"/>
      <c r="G71" s="136"/>
      <c r="H71" s="136"/>
      <c r="I71" s="139"/>
      <c r="J71" s="53"/>
      <c r="K71" s="53"/>
      <c r="L71" s="34"/>
      <c r="M71" s="53"/>
      <c r="N71" s="53"/>
      <c r="O71" s="53"/>
      <c r="P71" s="53"/>
      <c r="Q71" s="53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</row>
    <row r="72" spans="2:49" ht="12.75" customHeight="1" x14ac:dyDescent="0.2">
      <c r="B72" s="44">
        <v>1</v>
      </c>
      <c r="D72" s="73">
        <v>18</v>
      </c>
      <c r="E72" s="146" t="s">
        <v>84</v>
      </c>
      <c r="F72" s="136"/>
      <c r="G72" s="136"/>
      <c r="H72" s="136"/>
      <c r="I72" s="139"/>
      <c r="J72" s="53"/>
      <c r="K72" s="53"/>
      <c r="L72" s="34">
        <f>3*210</f>
        <v>630</v>
      </c>
      <c r="M72" s="53"/>
      <c r="N72" s="53"/>
      <c r="O72" s="53"/>
      <c r="P72" s="53"/>
      <c r="Q72" s="53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>
        <v>210</v>
      </c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</row>
    <row r="73" spans="2:49" ht="12.75" customHeight="1" x14ac:dyDescent="0.2">
      <c r="B73" s="44">
        <v>1</v>
      </c>
      <c r="D73" s="73"/>
      <c r="E73" s="136"/>
      <c r="F73" s="136"/>
      <c r="G73" s="136"/>
      <c r="H73" s="136"/>
      <c r="I73" s="139"/>
      <c r="J73" s="53"/>
      <c r="K73" s="53"/>
      <c r="L73" s="34"/>
      <c r="M73" s="53"/>
      <c r="N73" s="53"/>
      <c r="O73" s="53"/>
      <c r="P73" s="53"/>
      <c r="Q73" s="53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</row>
    <row r="74" spans="2:49" ht="12.75" customHeight="1" x14ac:dyDescent="0.2">
      <c r="B74" s="44">
        <v>1</v>
      </c>
      <c r="D74" s="73"/>
      <c r="E74" s="141"/>
      <c r="F74" s="136"/>
      <c r="G74" s="136"/>
      <c r="H74" s="136"/>
      <c r="I74" s="139"/>
      <c r="J74" s="53"/>
      <c r="K74" s="53"/>
      <c r="L74" s="34"/>
      <c r="M74" s="53"/>
      <c r="N74" s="53"/>
      <c r="O74" s="53"/>
      <c r="P74" s="53"/>
      <c r="Q74" s="53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</row>
    <row r="75" spans="2:49" ht="12.75" customHeight="1" x14ac:dyDescent="0.2">
      <c r="B75" s="44">
        <v>1</v>
      </c>
      <c r="D75" s="73"/>
      <c r="E75" s="136"/>
      <c r="F75" s="136"/>
      <c r="G75" s="136"/>
      <c r="H75" s="136"/>
      <c r="I75" s="139"/>
      <c r="J75" s="53"/>
      <c r="K75" s="53"/>
      <c r="L75" s="34"/>
      <c r="M75" s="53"/>
      <c r="N75" s="53"/>
      <c r="O75" s="53"/>
      <c r="P75" s="53"/>
      <c r="Q75" s="53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</row>
    <row r="76" spans="2:49" ht="12.75" customHeight="1" x14ac:dyDescent="0.2">
      <c r="B76" s="44">
        <v>1</v>
      </c>
      <c r="D76" s="73"/>
      <c r="E76" s="136"/>
      <c r="F76" s="136"/>
      <c r="G76" s="136"/>
      <c r="H76" s="136"/>
      <c r="I76" s="139"/>
      <c r="J76" s="53"/>
      <c r="K76" s="53"/>
      <c r="L76" s="34"/>
      <c r="M76" s="53"/>
      <c r="N76" s="53"/>
      <c r="O76" s="53"/>
      <c r="P76" s="53"/>
      <c r="Q76" s="53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</row>
    <row r="77" spans="2:49" ht="12.75" customHeight="1" x14ac:dyDescent="0.2">
      <c r="B77" s="44">
        <v>1</v>
      </c>
      <c r="D77" s="73"/>
      <c r="E77" s="136"/>
      <c r="F77" s="136"/>
      <c r="G77" s="136"/>
      <c r="H77" s="136"/>
      <c r="I77" s="139"/>
      <c r="J77" s="53"/>
      <c r="K77" s="53"/>
      <c r="L77" s="34"/>
      <c r="M77" s="53"/>
      <c r="N77" s="53"/>
      <c r="O77" s="53"/>
      <c r="P77" s="53"/>
      <c r="Q77" s="53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</row>
    <row r="78" spans="2:49" ht="12.75" customHeight="1" x14ac:dyDescent="0.2">
      <c r="B78" s="44">
        <v>1</v>
      </c>
      <c r="D78" s="73"/>
      <c r="E78" s="136"/>
      <c r="F78" s="136"/>
      <c r="G78" s="136"/>
      <c r="H78" s="136"/>
      <c r="I78" s="139"/>
      <c r="J78" s="53"/>
      <c r="K78" s="53"/>
      <c r="L78" s="34"/>
      <c r="M78" s="53"/>
      <c r="N78" s="53"/>
      <c r="O78" s="53"/>
      <c r="P78" s="53"/>
      <c r="Q78" s="53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</row>
    <row r="79" spans="2:49" ht="12.75" customHeight="1" x14ac:dyDescent="0.2">
      <c r="B79" s="44">
        <v>1</v>
      </c>
      <c r="D79" s="73"/>
      <c r="E79" s="136"/>
      <c r="F79" s="136"/>
      <c r="G79" s="136"/>
      <c r="H79" s="136"/>
      <c r="I79" s="139"/>
      <c r="J79" s="53"/>
      <c r="K79" s="53"/>
      <c r="L79" s="34"/>
      <c r="M79" s="53"/>
      <c r="N79" s="53"/>
      <c r="O79" s="53"/>
      <c r="P79" s="53"/>
      <c r="Q79" s="53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</row>
    <row r="80" spans="2:49" ht="12.75" customHeight="1" x14ac:dyDescent="0.2">
      <c r="B80" s="44">
        <v>1</v>
      </c>
      <c r="D80" s="42"/>
      <c r="E80" s="65"/>
      <c r="F80" s="65"/>
      <c r="G80" s="65"/>
      <c r="H80" s="65"/>
      <c r="I80" s="139"/>
      <c r="J80" s="53"/>
      <c r="K80" s="53"/>
      <c r="L80" s="34"/>
      <c r="M80" s="53"/>
      <c r="N80" s="53"/>
      <c r="O80" s="53"/>
      <c r="P80" s="53"/>
      <c r="Q80" s="53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</row>
    <row r="81" spans="2:49" ht="12.75" customHeight="1" x14ac:dyDescent="0.2">
      <c r="B81" s="44">
        <v>1</v>
      </c>
      <c r="D81" s="42"/>
      <c r="E81" s="65"/>
      <c r="F81" s="65"/>
      <c r="G81" s="65"/>
      <c r="H81" s="65"/>
      <c r="I81" s="139"/>
      <c r="J81" s="53"/>
      <c r="K81" s="53"/>
      <c r="L81" s="34"/>
      <c r="M81" s="53"/>
      <c r="N81" s="53"/>
      <c r="O81" s="53"/>
      <c r="P81" s="53"/>
      <c r="Q81" s="53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</row>
    <row r="82" spans="2:49" ht="12.75" customHeight="1" x14ac:dyDescent="0.2">
      <c r="B82" s="44">
        <v>1</v>
      </c>
      <c r="D82" s="42"/>
      <c r="E82" s="65"/>
      <c r="F82" s="65"/>
      <c r="G82" s="65"/>
      <c r="H82" s="65"/>
      <c r="I82" s="139"/>
      <c r="J82" s="53"/>
      <c r="K82" s="53"/>
      <c r="L82" s="34"/>
      <c r="M82" s="53"/>
      <c r="N82" s="53"/>
      <c r="O82" s="53"/>
      <c r="P82" s="53"/>
      <c r="Q82" s="53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</row>
    <row r="83" spans="2:49" ht="12.75" customHeight="1" x14ac:dyDescent="0.2">
      <c r="B83" s="44">
        <v>1</v>
      </c>
      <c r="D83" s="42"/>
      <c r="E83" s="65"/>
      <c r="F83" s="65"/>
      <c r="G83" s="65"/>
      <c r="H83" s="65"/>
      <c r="I83" s="139"/>
      <c r="J83" s="53"/>
      <c r="K83" s="53"/>
      <c r="L83" s="34"/>
      <c r="M83" s="53"/>
      <c r="N83" s="53"/>
      <c r="O83" s="53"/>
      <c r="P83" s="53"/>
      <c r="Q83" s="53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</row>
    <row r="84" spans="2:49" ht="12.75" customHeight="1" x14ac:dyDescent="0.2">
      <c r="B84" s="44">
        <v>1</v>
      </c>
      <c r="D84" s="42"/>
      <c r="E84" s="65"/>
      <c r="F84" s="65"/>
      <c r="G84" s="65"/>
      <c r="H84" s="65"/>
      <c r="I84" s="139"/>
      <c r="J84" s="53"/>
      <c r="K84" s="53"/>
      <c r="L84" s="34"/>
      <c r="M84" s="53"/>
      <c r="N84" s="53"/>
      <c r="O84" s="53"/>
      <c r="P84" s="53"/>
      <c r="Q84" s="53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</row>
    <row r="85" spans="2:49" ht="12.75" customHeight="1" x14ac:dyDescent="0.2">
      <c r="B85" s="44">
        <v>1</v>
      </c>
      <c r="D85" s="42"/>
      <c r="E85" s="65"/>
      <c r="F85" s="65"/>
      <c r="G85" s="65"/>
      <c r="H85" s="65"/>
      <c r="I85" s="139"/>
      <c r="J85" s="53"/>
      <c r="K85" s="53"/>
      <c r="L85" s="34"/>
      <c r="M85" s="53"/>
      <c r="N85" s="53"/>
      <c r="O85" s="53"/>
      <c r="P85" s="53"/>
      <c r="Q85" s="53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</row>
    <row r="86" spans="2:49" ht="12.75" customHeight="1" x14ac:dyDescent="0.2">
      <c r="B86" s="44">
        <v>1</v>
      </c>
      <c r="D86" s="42"/>
      <c r="E86" s="136"/>
      <c r="F86" s="136"/>
      <c r="G86" s="136"/>
      <c r="H86" s="136"/>
      <c r="I86" s="139"/>
      <c r="J86" s="53"/>
      <c r="K86" s="53"/>
      <c r="L86" s="34"/>
      <c r="M86" s="53"/>
      <c r="N86" s="53"/>
      <c r="O86" s="53"/>
      <c r="P86" s="53"/>
      <c r="Q86" s="53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</row>
    <row r="87" spans="2:49" ht="12.75" customHeight="1" x14ac:dyDescent="0.2">
      <c r="B87" s="44">
        <v>1</v>
      </c>
      <c r="D87" s="42"/>
      <c r="E87" s="37"/>
      <c r="F87" s="35"/>
      <c r="G87" s="36"/>
      <c r="H87" s="35"/>
      <c r="I87" s="139"/>
      <c r="J87" s="53"/>
      <c r="K87" s="53"/>
      <c r="L87" s="34"/>
      <c r="M87" s="53"/>
      <c r="N87" s="53"/>
      <c r="O87" s="53"/>
      <c r="P87" s="53"/>
      <c r="Q87" s="53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</row>
    <row r="88" spans="2:49" ht="12.75" customHeight="1" thickBot="1" x14ac:dyDescent="0.25">
      <c r="B88" s="44">
        <v>1</v>
      </c>
      <c r="D88" s="43"/>
      <c r="E88" s="38"/>
      <c r="F88" s="39"/>
      <c r="G88" s="40"/>
      <c r="H88" s="39"/>
      <c r="I88" s="143"/>
      <c r="J88" s="54"/>
      <c r="K88" s="54"/>
      <c r="L88" s="41"/>
      <c r="M88" s="54"/>
      <c r="N88" s="54"/>
      <c r="O88" s="54"/>
      <c r="P88" s="54"/>
      <c r="Q88" s="54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</row>
    <row r="89" spans="2:49" ht="12.75" customHeight="1" x14ac:dyDescent="0.2">
      <c r="B89" s="214" t="s">
        <v>12</v>
      </c>
      <c r="D89" s="192" t="s">
        <v>3</v>
      </c>
      <c r="E89" s="193"/>
      <c r="F89" s="193"/>
      <c r="G89" s="193"/>
      <c r="H89" s="193"/>
      <c r="I89" s="194"/>
      <c r="J89" s="198">
        <f t="shared" ref="J89:AW89" si="56">IF(J8="","",IF(J37="",IF(SUM(COUNTIF(J38:J88,"LS")+COUNTIF(J38:J88,"LUMP"))&gt;0,"LS",""),IF(SUM(J38:J88)&gt;0,ROUNDUP(SUM(J38:J88),0),"")))</f>
        <v>6</v>
      </c>
      <c r="K89" s="198">
        <f t="shared" si="56"/>
        <v>4</v>
      </c>
      <c r="L89" s="198">
        <f t="shared" si="56"/>
        <v>1242</v>
      </c>
      <c r="M89" s="198">
        <f t="shared" si="56"/>
        <v>90</v>
      </c>
      <c r="N89" s="198">
        <f t="shared" si="56"/>
        <v>1</v>
      </c>
      <c r="O89" s="198">
        <f t="shared" si="56"/>
        <v>1</v>
      </c>
      <c r="P89" s="198">
        <f t="shared" si="56"/>
        <v>783</v>
      </c>
      <c r="Q89" s="198">
        <f t="shared" si="56"/>
        <v>4</v>
      </c>
      <c r="R89" s="198">
        <f t="shared" si="56"/>
        <v>278</v>
      </c>
      <c r="S89" s="198">
        <f t="shared" si="56"/>
        <v>278</v>
      </c>
      <c r="T89" s="198">
        <f t="shared" si="56"/>
        <v>3</v>
      </c>
      <c r="U89" s="198">
        <f t="shared" si="56"/>
        <v>1</v>
      </c>
      <c r="V89" s="198">
        <f t="shared" si="56"/>
        <v>1</v>
      </c>
      <c r="W89" s="198">
        <f t="shared" si="56"/>
        <v>1</v>
      </c>
      <c r="X89" s="198">
        <f t="shared" si="56"/>
        <v>9</v>
      </c>
      <c r="Y89" s="198">
        <f t="shared" si="56"/>
        <v>1</v>
      </c>
      <c r="Z89" s="198">
        <f t="shared" si="56"/>
        <v>1</v>
      </c>
      <c r="AA89" s="198">
        <f t="shared" si="56"/>
        <v>6</v>
      </c>
      <c r="AB89" s="198">
        <f t="shared" si="56"/>
        <v>2</v>
      </c>
      <c r="AC89" s="198">
        <f t="shared" si="56"/>
        <v>19</v>
      </c>
      <c r="AD89" s="198">
        <f t="shared" si="56"/>
        <v>6</v>
      </c>
      <c r="AE89" s="198">
        <f t="shared" ref="AE89" si="57">IF(AE8="","",IF(AE37="",IF(SUM(COUNTIF(AE38:AE88,"LS")+COUNTIF(AE38:AE88,"LUMP"))&gt;0,"LS",""),IF(SUM(AE38:AE88)&gt;0,ROUNDUP(SUM(AE38:AE88),0),"")))</f>
        <v>210</v>
      </c>
      <c r="AF89" s="198">
        <f t="shared" si="56"/>
        <v>158</v>
      </c>
      <c r="AG89" s="198">
        <f t="shared" si="56"/>
        <v>1915</v>
      </c>
      <c r="AH89" s="198">
        <f t="shared" si="56"/>
        <v>186</v>
      </c>
      <c r="AI89" s="198">
        <f t="shared" si="56"/>
        <v>47</v>
      </c>
      <c r="AJ89" s="198">
        <f t="shared" si="56"/>
        <v>2</v>
      </c>
      <c r="AK89" s="198">
        <f t="shared" si="56"/>
        <v>1</v>
      </c>
      <c r="AL89" s="198">
        <f t="shared" si="56"/>
        <v>1</v>
      </c>
      <c r="AM89" s="198">
        <f t="shared" si="56"/>
        <v>1</v>
      </c>
      <c r="AN89" s="198">
        <f t="shared" si="56"/>
        <v>1</v>
      </c>
      <c r="AO89" s="198">
        <f t="shared" si="56"/>
        <v>1</v>
      </c>
      <c r="AP89" s="198">
        <f t="shared" si="56"/>
        <v>1</v>
      </c>
      <c r="AQ89" s="198">
        <f t="shared" si="56"/>
        <v>1</v>
      </c>
      <c r="AR89" s="198">
        <f t="shared" si="56"/>
        <v>1</v>
      </c>
      <c r="AS89" s="198">
        <f t="shared" si="56"/>
        <v>4</v>
      </c>
      <c r="AT89" s="198">
        <f t="shared" si="56"/>
        <v>1</v>
      </c>
      <c r="AU89" s="198">
        <f t="shared" si="56"/>
        <v>1</v>
      </c>
      <c r="AV89" s="198">
        <f t="shared" si="56"/>
        <v>1</v>
      </c>
      <c r="AW89" s="198">
        <f t="shared" si="56"/>
        <v>1</v>
      </c>
    </row>
    <row r="90" spans="2:49" ht="12.75" customHeight="1" x14ac:dyDescent="0.2">
      <c r="B90" s="215"/>
      <c r="D90" s="195"/>
      <c r="E90" s="196"/>
      <c r="F90" s="196"/>
      <c r="G90" s="196"/>
      <c r="H90" s="196"/>
      <c r="I90" s="197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  <c r="AI90" s="199"/>
      <c r="AJ90" s="199"/>
      <c r="AK90" s="199"/>
      <c r="AL90" s="199"/>
      <c r="AM90" s="199"/>
      <c r="AN90" s="199"/>
      <c r="AO90" s="199"/>
      <c r="AP90" s="199"/>
      <c r="AQ90" s="199"/>
      <c r="AR90" s="199"/>
      <c r="AS90" s="199"/>
      <c r="AT90" s="199"/>
      <c r="AU90" s="199"/>
      <c r="AV90" s="199"/>
      <c r="AW90" s="199"/>
    </row>
    <row r="91" spans="2:49" ht="12.75" customHeight="1" thickBot="1" x14ac:dyDescent="0.25"/>
    <row r="92" spans="2:49" ht="12.75" customHeight="1" thickBot="1" x14ac:dyDescent="0.25">
      <c r="B92" s="25" t="s">
        <v>10</v>
      </c>
      <c r="D92" s="157">
        <f>D7+1</f>
        <v>19</v>
      </c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</row>
    <row r="93" spans="2:49" s="74" customFormat="1" ht="12.75" customHeight="1" thickBot="1" x14ac:dyDescent="0.25">
      <c r="B93" s="29"/>
      <c r="D93" s="201" t="s">
        <v>8</v>
      </c>
      <c r="E93" s="201"/>
      <c r="F93" s="201"/>
      <c r="G93" s="201"/>
      <c r="H93" s="201"/>
      <c r="I93" s="201"/>
      <c r="J93" s="117"/>
      <c r="K93" s="117"/>
      <c r="L93" s="61"/>
      <c r="M93" s="117"/>
      <c r="N93" s="117"/>
      <c r="O93" s="117"/>
      <c r="P93" s="61"/>
      <c r="Q93" s="61"/>
      <c r="R93" s="15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15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</row>
    <row r="94" spans="2:49" s="74" customFormat="1" ht="12.75" customHeight="1" thickBot="1" x14ac:dyDescent="0.25">
      <c r="D94" s="202" t="s">
        <v>9</v>
      </c>
      <c r="E94" s="202"/>
      <c r="F94" s="202"/>
      <c r="G94" s="202"/>
      <c r="H94" s="202"/>
      <c r="I94" s="202"/>
      <c r="J94" s="118"/>
      <c r="K94" s="118"/>
      <c r="L94" s="20"/>
      <c r="M94" s="118"/>
      <c r="N94" s="118"/>
      <c r="O94" s="118"/>
      <c r="P94" s="75"/>
      <c r="Q94" s="75"/>
      <c r="R94" s="152"/>
      <c r="S94" s="75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15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</row>
    <row r="95" spans="2:49" s="74" customFormat="1" ht="12.75" customHeight="1" x14ac:dyDescent="0.2">
      <c r="B95" s="217" t="s">
        <v>11</v>
      </c>
      <c r="D95" s="220" t="s">
        <v>0</v>
      </c>
      <c r="E95" s="220" t="s">
        <v>1</v>
      </c>
      <c r="F95" s="223" t="s">
        <v>2</v>
      </c>
      <c r="G95" s="224"/>
      <c r="H95" s="224"/>
      <c r="I95" s="225"/>
      <c r="J95" s="108"/>
      <c r="K95" s="108"/>
      <c r="L95" s="76"/>
      <c r="M95" s="108"/>
      <c r="N95" s="108"/>
      <c r="O95" s="108"/>
      <c r="P95" s="76" t="str">
        <f t="shared" ref="P95:Q95" si="58">IF(OR(TRIM(P93)=0,TRIM(P93)=""),"",IF(IFERROR(TRIM(INDEX(QryItemNamed,MATCH(TRIM(P93),ITEM,0),2)),"")="Y","SPECIAL",LEFT(IFERROR(TRIM(INDEX(ITEM,MATCH(TRIM(P93),ITEM,0))),""),3)))</f>
        <v/>
      </c>
      <c r="Q95" s="76" t="str">
        <f t="shared" si="58"/>
        <v/>
      </c>
      <c r="R95" s="153" t="str">
        <f t="shared" ref="R95" si="59">IF(OR(TRIM(R93)=0,TRIM(R93)=""),"",IF(IFERROR(TRIM(INDEX(QryItemNamed,MATCH(TRIM(R93),ITEM,0),2)),"")="Y","SPECIAL",LEFT(IFERROR(TRIM(INDEX(ITEM,MATCH(TRIM(R93),ITEM,0))),""),3)))</f>
        <v/>
      </c>
      <c r="S95" s="76"/>
      <c r="T95" s="76" t="str">
        <f t="shared" ref="T95:U95" si="60">IF(OR(TRIM(T93)=0,TRIM(T93)=""),"",IF(IFERROR(TRIM(INDEX(QryItemNamed,MATCH(TRIM(T93),ITEM,0),2)),"")="Y","SPECIAL",LEFT(IFERROR(TRIM(INDEX(ITEM,MATCH(TRIM(T93),ITEM,0))),""),3)))</f>
        <v/>
      </c>
      <c r="U95" s="76" t="str">
        <f t="shared" si="60"/>
        <v/>
      </c>
      <c r="V95" s="76"/>
      <c r="W95" s="76" t="str">
        <f t="shared" ref="W95" si="61">IF(OR(TRIM(W93)=0,TRIM(W93)=""),"",IF(IFERROR(TRIM(INDEX(QryItemNamed,MATCH(TRIM(W93),ITEM,0),2)),"")="Y","SPECIAL",LEFT(IFERROR(TRIM(INDEX(ITEM,MATCH(TRIM(W93),ITEM,0))),""),3)))</f>
        <v/>
      </c>
      <c r="X95" s="76" t="str">
        <f t="shared" ref="X95" si="62">IF(OR(TRIM(X93)=0,TRIM(X93)=""),"",IF(IFERROR(TRIM(INDEX(QryItemNamed,MATCH(TRIM(X93),ITEM,0),2)),"")="Y","SPECIAL",LEFT(IFERROR(TRIM(INDEX(ITEM,MATCH(TRIM(X93),ITEM,0))),""),3)))</f>
        <v/>
      </c>
      <c r="Y95" s="76" t="str">
        <f t="shared" ref="Y95" si="63">IF(OR(TRIM(Y93)=0,TRIM(Y93)=""),"",IF(IFERROR(TRIM(INDEX(QryItemNamed,MATCH(TRIM(Y93),ITEM,0),2)),"")="Y","SPECIAL",LEFT(IFERROR(TRIM(INDEX(ITEM,MATCH(TRIM(Y93),ITEM,0))),""),3)))</f>
        <v/>
      </c>
      <c r="Z95" s="76" t="str">
        <f t="shared" ref="Z95:AO95" si="64">IF(OR(TRIM(Z93)=0,TRIM(Z93)=""),"",IF(IFERROR(TRIM(INDEX(QryItemNamed,MATCH(TRIM(Z93),ITEM,0),2)),"")="Y","SPECIAL",LEFT(IFERROR(TRIM(INDEX(ITEM,MATCH(TRIM(Z93),ITEM,0))),""),3)))</f>
        <v/>
      </c>
      <c r="AA95" s="76" t="str">
        <f t="shared" ref="AA95:AB95" si="65">IF(OR(TRIM(AA93)=0,TRIM(AA93)=""),"",IF(IFERROR(TRIM(INDEX(QryItemNamed,MATCH(TRIM(AA93),ITEM,0),2)),"")="Y","SPECIAL",LEFT(IFERROR(TRIM(INDEX(ITEM,MATCH(TRIM(AA93),ITEM,0))),""),3)))</f>
        <v/>
      </c>
      <c r="AB95" s="76" t="str">
        <f t="shared" si="65"/>
        <v/>
      </c>
      <c r="AC95" s="76" t="str">
        <f t="shared" si="64"/>
        <v/>
      </c>
      <c r="AD95" s="76" t="str">
        <f t="shared" si="64"/>
        <v/>
      </c>
      <c r="AE95" s="153"/>
      <c r="AF95" s="76" t="str">
        <f t="shared" ref="AF95:AH95" si="66">IF(OR(TRIM(AF93)=0,TRIM(AF93)=""),"",IF(IFERROR(TRIM(INDEX(QryItemNamed,MATCH(TRIM(AF93),ITEM,0),2)),"")="Y","SPECIAL",LEFT(IFERROR(TRIM(INDEX(ITEM,MATCH(TRIM(AF93),ITEM,0))),""),3)))</f>
        <v/>
      </c>
      <c r="AG95" s="76" t="str">
        <f t="shared" si="66"/>
        <v/>
      </c>
      <c r="AH95" s="76" t="str">
        <f t="shared" si="66"/>
        <v/>
      </c>
      <c r="AI95" s="76"/>
      <c r="AJ95" s="76" t="str">
        <f t="shared" si="64"/>
        <v/>
      </c>
      <c r="AK95" s="76"/>
      <c r="AL95" s="76" t="str">
        <f t="shared" ref="AL95" si="67">IF(OR(TRIM(AL93)=0,TRIM(AL93)=""),"",IF(IFERROR(TRIM(INDEX(QryItemNamed,MATCH(TRIM(AL93),ITEM,0),2)),"")="Y","SPECIAL",LEFT(IFERROR(TRIM(INDEX(ITEM,MATCH(TRIM(AL93),ITEM,0))),""),3)))</f>
        <v/>
      </c>
      <c r="AM95" s="76" t="str">
        <f t="shared" si="64"/>
        <v/>
      </c>
      <c r="AN95" s="76" t="str">
        <f t="shared" si="64"/>
        <v/>
      </c>
      <c r="AO95" s="76" t="str">
        <f t="shared" si="64"/>
        <v/>
      </c>
      <c r="AP95" s="76" t="str">
        <f t="shared" ref="AP95:AR95" si="68">IF(OR(TRIM(AP93)=0,TRIM(AP93)=""),"",IF(IFERROR(TRIM(INDEX(QryItemNamed,MATCH(TRIM(AP93),ITEM,0),2)),"")="Y","SPECIAL",LEFT(IFERROR(TRIM(INDEX(ITEM,MATCH(TRIM(AP93),ITEM,0))),""),3)))</f>
        <v/>
      </c>
      <c r="AQ95" s="76"/>
      <c r="AR95" s="76" t="str">
        <f t="shared" si="68"/>
        <v/>
      </c>
      <c r="AS95" s="76"/>
      <c r="AT95" s="76"/>
      <c r="AU95" s="76"/>
      <c r="AV95" s="76"/>
      <c r="AW95" s="76"/>
    </row>
    <row r="96" spans="2:49" s="74" customFormat="1" ht="12.75" customHeight="1" x14ac:dyDescent="0.2">
      <c r="B96" s="218"/>
      <c r="D96" s="221"/>
      <c r="E96" s="221"/>
      <c r="F96" s="226"/>
      <c r="G96" s="227"/>
      <c r="H96" s="227"/>
      <c r="I96" s="228"/>
      <c r="J96" s="120"/>
      <c r="K96" s="120"/>
      <c r="L96" s="110"/>
      <c r="M96" s="120"/>
      <c r="N96" s="120"/>
      <c r="O96" s="120"/>
      <c r="P96" s="209" t="str">
        <f t="shared" ref="P96:Q96" si="69">IF(OR(TRIM(P93)=0,TRIM(P93)=""),IF(P94="","",P94),IF(IFERROR(TRIM(INDEX(QryItemNamed,MATCH(TRIM(P93),ITEM,0),2)),"")="Y",TRIM(RIGHT(IFERROR(TRIM(INDEX(QryItemNamed,MATCH(TRIM(P93),ITEM,0),4)),"123456789012"),LEN(IFERROR(TRIM(INDEX(QryItemNamed,MATCH(TRIM(P93),ITEM,0),4)),"123456789012"))-9))&amp;P94,IFERROR(TRIM(INDEX(QryItemNamed,MATCH(TRIM(P93),ITEM,0),4))&amp;P94,"ITEM CODE DOES NOT EXIST IN ITEM MASTER")))</f>
        <v/>
      </c>
      <c r="Q96" s="209" t="str">
        <f t="shared" si="69"/>
        <v/>
      </c>
      <c r="R96" s="232" t="str">
        <f t="shared" ref="R96" si="70">IF(OR(TRIM(R93)=0,TRIM(R93)=""),IF(R94="","",R94),IF(IFERROR(TRIM(INDEX(QryItemNamed,MATCH(TRIM(R93),ITEM,0),2)),"")="Y",TRIM(RIGHT(IFERROR(TRIM(INDEX(QryItemNamed,MATCH(TRIM(R93),ITEM,0),4)),"123456789012"),LEN(IFERROR(TRIM(INDEX(QryItemNamed,MATCH(TRIM(R93),ITEM,0),4)),"123456789012"))-9))&amp;R94,IFERROR(TRIM(INDEX(QryItemNamed,MATCH(TRIM(R93),ITEM,0),4))&amp;R94,"ITEM CODE DOES NOT EXIST IN ITEM MASTER")))</f>
        <v/>
      </c>
      <c r="S96" s="209"/>
      <c r="T96" s="209" t="str">
        <f t="shared" ref="T96:U96" si="71">IF(OR(TRIM(T93)=0,TRIM(T93)=""),IF(T94="","",T94),IF(IFERROR(TRIM(INDEX(QryItemNamed,MATCH(TRIM(T93),ITEM,0),2)),"")="Y",TRIM(RIGHT(IFERROR(TRIM(INDEX(QryItemNamed,MATCH(TRIM(T93),ITEM,0),4)),"123456789012"),LEN(IFERROR(TRIM(INDEX(QryItemNamed,MATCH(TRIM(T93),ITEM,0),4)),"123456789012"))-9))&amp;T94,IFERROR(TRIM(INDEX(QryItemNamed,MATCH(TRIM(T93),ITEM,0),4))&amp;T94,"ITEM CODE DOES NOT EXIST IN ITEM MASTER")))</f>
        <v/>
      </c>
      <c r="U96" s="209" t="str">
        <f t="shared" si="71"/>
        <v/>
      </c>
      <c r="V96" s="145"/>
      <c r="W96" s="209" t="str">
        <f t="shared" ref="W96" si="72">IF(OR(TRIM(W93)=0,TRIM(W93)=""),IF(W94="","",W94),IF(IFERROR(TRIM(INDEX(QryItemNamed,MATCH(TRIM(W93),ITEM,0),2)),"")="Y",TRIM(RIGHT(IFERROR(TRIM(INDEX(QryItemNamed,MATCH(TRIM(W93),ITEM,0),4)),"123456789012"),LEN(IFERROR(TRIM(INDEX(QryItemNamed,MATCH(TRIM(W93),ITEM,0),4)),"123456789012"))-9))&amp;W94,IFERROR(TRIM(INDEX(QryItemNamed,MATCH(TRIM(W93),ITEM,0),4))&amp;W94,"ITEM CODE DOES NOT EXIST IN ITEM MASTER")))</f>
        <v/>
      </c>
      <c r="X96" s="209" t="str">
        <f t="shared" ref="X96" si="73">IF(OR(TRIM(X93)=0,TRIM(X93)=""),IF(X94="","",X94),IF(IFERROR(TRIM(INDEX(QryItemNamed,MATCH(TRIM(X93),ITEM,0),2)),"")="Y",TRIM(RIGHT(IFERROR(TRIM(INDEX(QryItemNamed,MATCH(TRIM(X93),ITEM,0),4)),"123456789012"),LEN(IFERROR(TRIM(INDEX(QryItemNamed,MATCH(TRIM(X93),ITEM,0),4)),"123456789012"))-9))&amp;X94,IFERROR(TRIM(INDEX(QryItemNamed,MATCH(TRIM(X93),ITEM,0),4))&amp;X94,"ITEM CODE DOES NOT EXIST IN ITEM MASTER")))</f>
        <v/>
      </c>
      <c r="Y96" s="209" t="str">
        <f t="shared" ref="Y96" si="74">IF(OR(TRIM(Y93)=0,TRIM(Y93)=""),IF(Y94="","",Y94),IF(IFERROR(TRIM(INDEX(QryItemNamed,MATCH(TRIM(Y93),ITEM,0),2)),"")="Y",TRIM(RIGHT(IFERROR(TRIM(INDEX(QryItemNamed,MATCH(TRIM(Y93),ITEM,0),4)),"123456789012"),LEN(IFERROR(TRIM(INDEX(QryItemNamed,MATCH(TRIM(Y93),ITEM,0),4)),"123456789012"))-9))&amp;Y94,IFERROR(TRIM(INDEX(QryItemNamed,MATCH(TRIM(Y93),ITEM,0),4))&amp;Y94,"ITEM CODE DOES NOT EXIST IN ITEM MASTER")))</f>
        <v/>
      </c>
      <c r="Z96" s="209" t="str">
        <f t="shared" ref="Z96:AB96" si="75">IF(OR(TRIM(Z93)=0,TRIM(Z93)=""),IF(Z94="","",Z94),IF(IFERROR(TRIM(INDEX(QryItemNamed,MATCH(TRIM(Z93),ITEM,0),2)),"")="Y",TRIM(RIGHT(IFERROR(TRIM(INDEX(QryItemNamed,MATCH(TRIM(Z93),ITEM,0),4)),"123456789012"),LEN(IFERROR(TRIM(INDEX(QryItemNamed,MATCH(TRIM(Z93),ITEM,0),4)),"123456789012"))-9))&amp;Z94,IFERROR(TRIM(INDEX(QryItemNamed,MATCH(TRIM(Z93),ITEM,0),4))&amp;Z94,"ITEM CODE DOES NOT EXIST IN ITEM MASTER")))</f>
        <v/>
      </c>
      <c r="AA96" s="233" t="str">
        <f t="shared" si="75"/>
        <v/>
      </c>
      <c r="AB96" s="233" t="str">
        <f t="shared" si="75"/>
        <v/>
      </c>
      <c r="AC96" s="233" t="str">
        <f t="shared" ref="AC96:AO96" si="76">IF(OR(TRIM(AC93)=0,TRIM(AC93)=""),IF(AC94="","",AC94),IF(IFERROR(TRIM(INDEX(QryItemNamed,MATCH(TRIM(AC93),ITEM,0),2)),"")="Y",TRIM(RIGHT(IFERROR(TRIM(INDEX(QryItemNamed,MATCH(TRIM(AC93),ITEM,0),4)),"123456789012"),LEN(IFERROR(TRIM(INDEX(QryItemNamed,MATCH(TRIM(AC93),ITEM,0),4)),"123456789012"))-9))&amp;AC94,IFERROR(TRIM(INDEX(QryItemNamed,MATCH(TRIM(AC93),ITEM,0),4))&amp;AC94,"ITEM CODE DOES NOT EXIST IN ITEM MASTER")))</f>
        <v/>
      </c>
      <c r="AD96" s="209" t="str">
        <f t="shared" ref="AD96:AF96" si="77">IF(OR(TRIM(AD93)=0,TRIM(AD93)=""),IF(AD94="","",AD94),IF(IFERROR(TRIM(INDEX(QryItemNamed,MATCH(TRIM(AD93),ITEM,0),2)),"")="Y",TRIM(RIGHT(IFERROR(TRIM(INDEX(QryItemNamed,MATCH(TRIM(AD93),ITEM,0),4)),"123456789012"),LEN(IFERROR(TRIM(INDEX(QryItemNamed,MATCH(TRIM(AD93),ITEM,0),4)),"123456789012"))-9))&amp;AD94,IFERROR(TRIM(INDEX(QryItemNamed,MATCH(TRIM(AD93),ITEM,0),4))&amp;AD94,"ITEM CODE DOES NOT EXIST IN ITEM MASTER")))</f>
        <v/>
      </c>
      <c r="AE96" s="156"/>
      <c r="AF96" s="209" t="str">
        <f t="shared" si="77"/>
        <v/>
      </c>
      <c r="AG96" s="209" t="str">
        <f t="shared" ref="AG96:AH96" si="78">IF(OR(TRIM(AG93)=0,TRIM(AG93)=""),IF(AG94="","",AG94),IF(IFERROR(TRIM(INDEX(QryItemNamed,MATCH(TRIM(AG93),ITEM,0),2)),"")="Y",TRIM(RIGHT(IFERROR(TRIM(INDEX(QryItemNamed,MATCH(TRIM(AG93),ITEM,0),4)),"123456789012"),LEN(IFERROR(TRIM(INDEX(QryItemNamed,MATCH(TRIM(AG93),ITEM,0),4)),"123456789012"))-9))&amp;AG94,IFERROR(TRIM(INDEX(QryItemNamed,MATCH(TRIM(AG93),ITEM,0),4))&amp;AG94,"ITEM CODE DOES NOT EXIST IN ITEM MASTER")))</f>
        <v/>
      </c>
      <c r="AH96" s="209" t="str">
        <f t="shared" si="78"/>
        <v/>
      </c>
      <c r="AI96" s="209"/>
      <c r="AJ96" s="233" t="str">
        <f t="shared" si="76"/>
        <v/>
      </c>
      <c r="AK96" s="128"/>
      <c r="AL96" s="233" t="str">
        <f t="shared" ref="AL96" si="79">IF(OR(TRIM(AL93)=0,TRIM(AL93)=""),IF(AL94="","",AL94),IF(IFERROR(TRIM(INDEX(QryItemNamed,MATCH(TRIM(AL93),ITEM,0),2)),"")="Y",TRIM(RIGHT(IFERROR(TRIM(INDEX(QryItemNamed,MATCH(TRIM(AL93),ITEM,0),4)),"123456789012"),LEN(IFERROR(TRIM(INDEX(QryItemNamed,MATCH(TRIM(AL93),ITEM,0),4)),"123456789012"))-9))&amp;AL94,IFERROR(TRIM(INDEX(QryItemNamed,MATCH(TRIM(AL93),ITEM,0),4))&amp;AL94,"ITEM CODE DOES NOT EXIST IN ITEM MASTER")))</f>
        <v/>
      </c>
      <c r="AM96" s="233" t="str">
        <f t="shared" si="76"/>
        <v/>
      </c>
      <c r="AN96" s="233" t="str">
        <f t="shared" si="76"/>
        <v/>
      </c>
      <c r="AO96" s="233" t="str">
        <f t="shared" si="76"/>
        <v/>
      </c>
      <c r="AP96" s="209" t="str">
        <f t="shared" ref="AP96:AR96" si="80">IF(OR(TRIM(AP93)=0,TRIM(AP93)=""),IF(AP94="","",AP94),IF(IFERROR(TRIM(INDEX(QryItemNamed,MATCH(TRIM(AP93),ITEM,0),2)),"")="Y",TRIM(RIGHT(IFERROR(TRIM(INDEX(QryItemNamed,MATCH(TRIM(AP93),ITEM,0),4)),"123456789012"),LEN(IFERROR(TRIM(INDEX(QryItemNamed,MATCH(TRIM(AP93),ITEM,0),4)),"123456789012"))-9))&amp;AP94,IFERROR(TRIM(INDEX(QryItemNamed,MATCH(TRIM(AP93),ITEM,0),4))&amp;AP94,"ITEM CODE DOES NOT EXIST IN ITEM MASTER")))</f>
        <v/>
      </c>
      <c r="AQ96" s="135"/>
      <c r="AR96" s="209" t="str">
        <f t="shared" si="80"/>
        <v/>
      </c>
      <c r="AS96" s="233"/>
      <c r="AT96" s="132"/>
      <c r="AU96" s="233"/>
      <c r="AV96" s="233"/>
      <c r="AW96" s="233"/>
    </row>
    <row r="97" spans="2:49" s="74" customFormat="1" ht="12.75" customHeight="1" x14ac:dyDescent="0.2">
      <c r="B97" s="218"/>
      <c r="D97" s="221"/>
      <c r="E97" s="221"/>
      <c r="F97" s="226"/>
      <c r="G97" s="227"/>
      <c r="H97" s="227"/>
      <c r="I97" s="228"/>
      <c r="J97" s="120"/>
      <c r="K97" s="120"/>
      <c r="L97" s="110"/>
      <c r="M97" s="120"/>
      <c r="N97" s="120"/>
      <c r="O97" s="120"/>
      <c r="P97" s="209"/>
      <c r="Q97" s="209"/>
      <c r="R97" s="232"/>
      <c r="S97" s="209"/>
      <c r="T97" s="209"/>
      <c r="U97" s="209"/>
      <c r="V97" s="145"/>
      <c r="W97" s="209"/>
      <c r="X97" s="209"/>
      <c r="Y97" s="209"/>
      <c r="Z97" s="209"/>
      <c r="AA97" s="234"/>
      <c r="AB97" s="234"/>
      <c r="AC97" s="234"/>
      <c r="AD97" s="209"/>
      <c r="AE97" s="156"/>
      <c r="AF97" s="209"/>
      <c r="AG97" s="209"/>
      <c r="AH97" s="209"/>
      <c r="AI97" s="209"/>
      <c r="AJ97" s="234"/>
      <c r="AK97" s="129"/>
      <c r="AL97" s="234"/>
      <c r="AM97" s="234"/>
      <c r="AN97" s="234"/>
      <c r="AO97" s="234"/>
      <c r="AP97" s="209"/>
      <c r="AQ97" s="135"/>
      <c r="AR97" s="209"/>
      <c r="AS97" s="234"/>
      <c r="AT97" s="133"/>
      <c r="AU97" s="234"/>
      <c r="AV97" s="234"/>
      <c r="AW97" s="234"/>
    </row>
    <row r="98" spans="2:49" s="74" customFormat="1" ht="12.75" customHeight="1" x14ac:dyDescent="0.2">
      <c r="B98" s="218"/>
      <c r="D98" s="221"/>
      <c r="E98" s="221"/>
      <c r="F98" s="226"/>
      <c r="G98" s="227"/>
      <c r="H98" s="227"/>
      <c r="I98" s="228"/>
      <c r="J98" s="120"/>
      <c r="K98" s="120"/>
      <c r="L98" s="110"/>
      <c r="M98" s="120"/>
      <c r="N98" s="120"/>
      <c r="O98" s="120"/>
      <c r="P98" s="209"/>
      <c r="Q98" s="209"/>
      <c r="R98" s="232"/>
      <c r="S98" s="209"/>
      <c r="T98" s="209"/>
      <c r="U98" s="209"/>
      <c r="V98" s="145"/>
      <c r="W98" s="209"/>
      <c r="X98" s="209"/>
      <c r="Y98" s="209"/>
      <c r="Z98" s="209"/>
      <c r="AA98" s="234"/>
      <c r="AB98" s="234"/>
      <c r="AC98" s="234"/>
      <c r="AD98" s="209"/>
      <c r="AE98" s="156"/>
      <c r="AF98" s="209"/>
      <c r="AG98" s="209"/>
      <c r="AH98" s="209"/>
      <c r="AI98" s="209"/>
      <c r="AJ98" s="234"/>
      <c r="AK98" s="129"/>
      <c r="AL98" s="234"/>
      <c r="AM98" s="234"/>
      <c r="AN98" s="234"/>
      <c r="AO98" s="234"/>
      <c r="AP98" s="209"/>
      <c r="AQ98" s="135"/>
      <c r="AR98" s="209"/>
      <c r="AS98" s="234"/>
      <c r="AT98" s="133"/>
      <c r="AU98" s="234"/>
      <c r="AV98" s="234"/>
      <c r="AW98" s="234"/>
    </row>
    <row r="99" spans="2:49" s="74" customFormat="1" ht="12.75" customHeight="1" x14ac:dyDescent="0.2">
      <c r="B99" s="218"/>
      <c r="D99" s="221"/>
      <c r="E99" s="221"/>
      <c r="F99" s="226"/>
      <c r="G99" s="227"/>
      <c r="H99" s="227"/>
      <c r="I99" s="228"/>
      <c r="J99" s="120"/>
      <c r="K99" s="120"/>
      <c r="L99" s="110"/>
      <c r="M99" s="120"/>
      <c r="N99" s="120"/>
      <c r="O99" s="120"/>
      <c r="P99" s="209"/>
      <c r="Q99" s="209"/>
      <c r="R99" s="232"/>
      <c r="S99" s="209"/>
      <c r="T99" s="209"/>
      <c r="U99" s="209"/>
      <c r="V99" s="145"/>
      <c r="W99" s="209"/>
      <c r="X99" s="209"/>
      <c r="Y99" s="209"/>
      <c r="Z99" s="209"/>
      <c r="AA99" s="234"/>
      <c r="AB99" s="234"/>
      <c r="AC99" s="234"/>
      <c r="AD99" s="209"/>
      <c r="AE99" s="156"/>
      <c r="AF99" s="209"/>
      <c r="AG99" s="209"/>
      <c r="AH99" s="209"/>
      <c r="AI99" s="209"/>
      <c r="AJ99" s="234"/>
      <c r="AK99" s="129"/>
      <c r="AL99" s="234"/>
      <c r="AM99" s="234"/>
      <c r="AN99" s="234"/>
      <c r="AO99" s="234"/>
      <c r="AP99" s="209"/>
      <c r="AQ99" s="135"/>
      <c r="AR99" s="209"/>
      <c r="AS99" s="234"/>
      <c r="AT99" s="133"/>
      <c r="AU99" s="234"/>
      <c r="AV99" s="234"/>
      <c r="AW99" s="234"/>
    </row>
    <row r="100" spans="2:49" s="74" customFormat="1" ht="12.75" customHeight="1" x14ac:dyDescent="0.2">
      <c r="B100" s="218"/>
      <c r="D100" s="221"/>
      <c r="E100" s="221"/>
      <c r="F100" s="226"/>
      <c r="G100" s="227"/>
      <c r="H100" s="227"/>
      <c r="I100" s="228"/>
      <c r="J100" s="120"/>
      <c r="K100" s="120"/>
      <c r="L100" s="110"/>
      <c r="M100" s="120"/>
      <c r="N100" s="120"/>
      <c r="O100" s="120"/>
      <c r="P100" s="209"/>
      <c r="Q100" s="209"/>
      <c r="R100" s="232"/>
      <c r="S100" s="209"/>
      <c r="T100" s="209"/>
      <c r="U100" s="209"/>
      <c r="V100" s="145"/>
      <c r="W100" s="209"/>
      <c r="X100" s="209"/>
      <c r="Y100" s="209"/>
      <c r="Z100" s="209"/>
      <c r="AA100" s="234"/>
      <c r="AB100" s="234"/>
      <c r="AC100" s="234"/>
      <c r="AD100" s="209"/>
      <c r="AE100" s="156"/>
      <c r="AF100" s="209"/>
      <c r="AG100" s="209"/>
      <c r="AH100" s="209"/>
      <c r="AI100" s="209"/>
      <c r="AJ100" s="234"/>
      <c r="AK100" s="129"/>
      <c r="AL100" s="234"/>
      <c r="AM100" s="234"/>
      <c r="AN100" s="234"/>
      <c r="AO100" s="234"/>
      <c r="AP100" s="209"/>
      <c r="AQ100" s="135"/>
      <c r="AR100" s="209"/>
      <c r="AS100" s="234"/>
      <c r="AT100" s="133"/>
      <c r="AU100" s="234"/>
      <c r="AV100" s="234"/>
      <c r="AW100" s="234"/>
    </row>
    <row r="101" spans="2:49" s="74" customFormat="1" ht="12.75" customHeight="1" x14ac:dyDescent="0.2">
      <c r="B101" s="218"/>
      <c r="D101" s="221"/>
      <c r="E101" s="221"/>
      <c r="F101" s="226"/>
      <c r="G101" s="227"/>
      <c r="H101" s="227"/>
      <c r="I101" s="228"/>
      <c r="J101" s="120"/>
      <c r="K101" s="120"/>
      <c r="L101" s="110"/>
      <c r="M101" s="120"/>
      <c r="N101" s="120"/>
      <c r="O101" s="120"/>
      <c r="P101" s="209"/>
      <c r="Q101" s="209"/>
      <c r="R101" s="232"/>
      <c r="S101" s="209"/>
      <c r="T101" s="209"/>
      <c r="U101" s="209"/>
      <c r="V101" s="145"/>
      <c r="W101" s="209"/>
      <c r="X101" s="209"/>
      <c r="Y101" s="209"/>
      <c r="Z101" s="209"/>
      <c r="AA101" s="234"/>
      <c r="AB101" s="234"/>
      <c r="AC101" s="234"/>
      <c r="AD101" s="209"/>
      <c r="AE101" s="156"/>
      <c r="AF101" s="209"/>
      <c r="AG101" s="209"/>
      <c r="AH101" s="209"/>
      <c r="AI101" s="209"/>
      <c r="AJ101" s="234"/>
      <c r="AK101" s="129"/>
      <c r="AL101" s="234"/>
      <c r="AM101" s="234"/>
      <c r="AN101" s="234"/>
      <c r="AO101" s="234"/>
      <c r="AP101" s="209"/>
      <c r="AQ101" s="135"/>
      <c r="AR101" s="209"/>
      <c r="AS101" s="234"/>
      <c r="AT101" s="133"/>
      <c r="AU101" s="234"/>
      <c r="AV101" s="234"/>
      <c r="AW101" s="234"/>
    </row>
    <row r="102" spans="2:49" s="74" customFormat="1" ht="12.75" customHeight="1" x14ac:dyDescent="0.2">
      <c r="B102" s="218"/>
      <c r="D102" s="221"/>
      <c r="E102" s="221"/>
      <c r="F102" s="226"/>
      <c r="G102" s="227"/>
      <c r="H102" s="227"/>
      <c r="I102" s="228"/>
      <c r="J102" s="120"/>
      <c r="K102" s="120"/>
      <c r="L102" s="110"/>
      <c r="M102" s="120"/>
      <c r="N102" s="120"/>
      <c r="O102" s="120"/>
      <c r="P102" s="209"/>
      <c r="Q102" s="209"/>
      <c r="R102" s="232"/>
      <c r="S102" s="209"/>
      <c r="T102" s="209"/>
      <c r="U102" s="209"/>
      <c r="V102" s="145"/>
      <c r="W102" s="209"/>
      <c r="X102" s="209"/>
      <c r="Y102" s="209"/>
      <c r="Z102" s="209"/>
      <c r="AA102" s="234"/>
      <c r="AB102" s="234"/>
      <c r="AC102" s="234"/>
      <c r="AD102" s="209"/>
      <c r="AE102" s="156"/>
      <c r="AF102" s="209"/>
      <c r="AG102" s="209"/>
      <c r="AH102" s="209"/>
      <c r="AI102" s="209"/>
      <c r="AJ102" s="234"/>
      <c r="AK102" s="129"/>
      <c r="AL102" s="234"/>
      <c r="AM102" s="234"/>
      <c r="AN102" s="234"/>
      <c r="AO102" s="234"/>
      <c r="AP102" s="209"/>
      <c r="AQ102" s="135"/>
      <c r="AR102" s="209"/>
      <c r="AS102" s="234"/>
      <c r="AT102" s="133"/>
      <c r="AU102" s="234"/>
      <c r="AV102" s="234"/>
      <c r="AW102" s="234"/>
    </row>
    <row r="103" spans="2:49" s="74" customFormat="1" ht="12.75" customHeight="1" x14ac:dyDescent="0.2">
      <c r="B103" s="218"/>
      <c r="D103" s="221"/>
      <c r="E103" s="221"/>
      <c r="F103" s="226"/>
      <c r="G103" s="227"/>
      <c r="H103" s="227"/>
      <c r="I103" s="228"/>
      <c r="J103" s="120"/>
      <c r="K103" s="120"/>
      <c r="L103" s="110"/>
      <c r="M103" s="120"/>
      <c r="N103" s="120"/>
      <c r="O103" s="120"/>
      <c r="P103" s="209"/>
      <c r="Q103" s="209"/>
      <c r="R103" s="232"/>
      <c r="S103" s="209"/>
      <c r="T103" s="209"/>
      <c r="U103" s="209"/>
      <c r="V103" s="145"/>
      <c r="W103" s="209"/>
      <c r="X103" s="209"/>
      <c r="Y103" s="209"/>
      <c r="Z103" s="209"/>
      <c r="AA103" s="234"/>
      <c r="AB103" s="234"/>
      <c r="AC103" s="234"/>
      <c r="AD103" s="209"/>
      <c r="AE103" s="156"/>
      <c r="AF103" s="209"/>
      <c r="AG103" s="209"/>
      <c r="AH103" s="209"/>
      <c r="AI103" s="209"/>
      <c r="AJ103" s="234"/>
      <c r="AK103" s="129"/>
      <c r="AL103" s="234"/>
      <c r="AM103" s="234"/>
      <c r="AN103" s="234"/>
      <c r="AO103" s="234"/>
      <c r="AP103" s="209"/>
      <c r="AQ103" s="135"/>
      <c r="AR103" s="209"/>
      <c r="AS103" s="234"/>
      <c r="AT103" s="133"/>
      <c r="AU103" s="234"/>
      <c r="AV103" s="234"/>
      <c r="AW103" s="234"/>
    </row>
    <row r="104" spans="2:49" s="74" customFormat="1" ht="12.75" customHeight="1" x14ac:dyDescent="0.2">
      <c r="B104" s="218"/>
      <c r="D104" s="221"/>
      <c r="E104" s="221"/>
      <c r="F104" s="226"/>
      <c r="G104" s="227"/>
      <c r="H104" s="227"/>
      <c r="I104" s="228"/>
      <c r="J104" s="120"/>
      <c r="K104" s="120"/>
      <c r="L104" s="110"/>
      <c r="M104" s="120"/>
      <c r="N104" s="120"/>
      <c r="O104" s="120"/>
      <c r="P104" s="209"/>
      <c r="Q104" s="209"/>
      <c r="R104" s="232"/>
      <c r="S104" s="209"/>
      <c r="T104" s="209"/>
      <c r="U104" s="209"/>
      <c r="V104" s="145"/>
      <c r="W104" s="209"/>
      <c r="X104" s="209"/>
      <c r="Y104" s="209"/>
      <c r="Z104" s="209"/>
      <c r="AA104" s="234"/>
      <c r="AB104" s="234"/>
      <c r="AC104" s="234"/>
      <c r="AD104" s="209"/>
      <c r="AE104" s="156"/>
      <c r="AF104" s="209"/>
      <c r="AG104" s="209"/>
      <c r="AH104" s="209"/>
      <c r="AI104" s="209"/>
      <c r="AJ104" s="234"/>
      <c r="AK104" s="129"/>
      <c r="AL104" s="234"/>
      <c r="AM104" s="234"/>
      <c r="AN104" s="234"/>
      <c r="AO104" s="234"/>
      <c r="AP104" s="209"/>
      <c r="AQ104" s="135"/>
      <c r="AR104" s="209"/>
      <c r="AS104" s="234"/>
      <c r="AT104" s="133"/>
      <c r="AU104" s="234"/>
      <c r="AV104" s="234"/>
      <c r="AW104" s="234"/>
    </row>
    <row r="105" spans="2:49" s="74" customFormat="1" ht="12.75" customHeight="1" x14ac:dyDescent="0.2">
      <c r="B105" s="218"/>
      <c r="D105" s="221"/>
      <c r="E105" s="221"/>
      <c r="F105" s="226"/>
      <c r="G105" s="227"/>
      <c r="H105" s="227"/>
      <c r="I105" s="228"/>
      <c r="J105" s="120"/>
      <c r="K105" s="120"/>
      <c r="L105" s="110"/>
      <c r="M105" s="120"/>
      <c r="N105" s="120"/>
      <c r="O105" s="120"/>
      <c r="P105" s="209"/>
      <c r="Q105" s="209"/>
      <c r="R105" s="232"/>
      <c r="S105" s="209"/>
      <c r="T105" s="209"/>
      <c r="U105" s="209"/>
      <c r="V105" s="145"/>
      <c r="W105" s="209"/>
      <c r="X105" s="209"/>
      <c r="Y105" s="209"/>
      <c r="Z105" s="209"/>
      <c r="AA105" s="234"/>
      <c r="AB105" s="234"/>
      <c r="AC105" s="234"/>
      <c r="AD105" s="209"/>
      <c r="AE105" s="156"/>
      <c r="AF105" s="209"/>
      <c r="AG105" s="209"/>
      <c r="AH105" s="209"/>
      <c r="AI105" s="209"/>
      <c r="AJ105" s="234"/>
      <c r="AK105" s="129"/>
      <c r="AL105" s="234"/>
      <c r="AM105" s="234"/>
      <c r="AN105" s="234"/>
      <c r="AO105" s="234"/>
      <c r="AP105" s="209"/>
      <c r="AQ105" s="135"/>
      <c r="AR105" s="209"/>
      <c r="AS105" s="234"/>
      <c r="AT105" s="133"/>
      <c r="AU105" s="234"/>
      <c r="AV105" s="234"/>
      <c r="AW105" s="234"/>
    </row>
    <row r="106" spans="2:49" s="74" customFormat="1" ht="12.75" customHeight="1" x14ac:dyDescent="0.2">
      <c r="B106" s="218"/>
      <c r="D106" s="221"/>
      <c r="E106" s="221"/>
      <c r="F106" s="226"/>
      <c r="G106" s="227"/>
      <c r="H106" s="227"/>
      <c r="I106" s="228"/>
      <c r="J106" s="120"/>
      <c r="K106" s="120"/>
      <c r="L106" s="110"/>
      <c r="M106" s="120"/>
      <c r="N106" s="120"/>
      <c r="O106" s="120"/>
      <c r="P106" s="209"/>
      <c r="Q106" s="209"/>
      <c r="R106" s="232"/>
      <c r="S106" s="209"/>
      <c r="T106" s="209"/>
      <c r="U106" s="209"/>
      <c r="V106" s="145"/>
      <c r="W106" s="209"/>
      <c r="X106" s="209"/>
      <c r="Y106" s="209"/>
      <c r="Z106" s="209"/>
      <c r="AA106" s="234"/>
      <c r="AB106" s="234"/>
      <c r="AC106" s="234"/>
      <c r="AD106" s="209"/>
      <c r="AE106" s="156"/>
      <c r="AF106" s="209"/>
      <c r="AG106" s="209"/>
      <c r="AH106" s="209"/>
      <c r="AI106" s="209"/>
      <c r="AJ106" s="234"/>
      <c r="AK106" s="129"/>
      <c r="AL106" s="234"/>
      <c r="AM106" s="234"/>
      <c r="AN106" s="234"/>
      <c r="AO106" s="234"/>
      <c r="AP106" s="209"/>
      <c r="AQ106" s="135"/>
      <c r="AR106" s="209"/>
      <c r="AS106" s="234"/>
      <c r="AT106" s="133"/>
      <c r="AU106" s="234"/>
      <c r="AV106" s="234"/>
      <c r="AW106" s="234"/>
    </row>
    <row r="107" spans="2:49" s="74" customFormat="1" ht="12.75" customHeight="1" x14ac:dyDescent="0.2">
      <c r="B107" s="218"/>
      <c r="D107" s="221"/>
      <c r="E107" s="221"/>
      <c r="F107" s="226"/>
      <c r="G107" s="227"/>
      <c r="H107" s="227"/>
      <c r="I107" s="228"/>
      <c r="J107" s="120"/>
      <c r="K107" s="120"/>
      <c r="L107" s="110"/>
      <c r="M107" s="120"/>
      <c r="N107" s="120"/>
      <c r="O107" s="120"/>
      <c r="P107" s="209"/>
      <c r="Q107" s="209"/>
      <c r="R107" s="232"/>
      <c r="S107" s="209"/>
      <c r="T107" s="209"/>
      <c r="U107" s="209"/>
      <c r="V107" s="145"/>
      <c r="W107" s="209"/>
      <c r="X107" s="209"/>
      <c r="Y107" s="209"/>
      <c r="Z107" s="209"/>
      <c r="AA107" s="235"/>
      <c r="AB107" s="235"/>
      <c r="AC107" s="235"/>
      <c r="AD107" s="209"/>
      <c r="AE107" s="156"/>
      <c r="AF107" s="209"/>
      <c r="AG107" s="209"/>
      <c r="AH107" s="209"/>
      <c r="AI107" s="209"/>
      <c r="AJ107" s="235"/>
      <c r="AK107" s="130"/>
      <c r="AL107" s="235"/>
      <c r="AM107" s="235"/>
      <c r="AN107" s="235"/>
      <c r="AO107" s="235"/>
      <c r="AP107" s="209"/>
      <c r="AQ107" s="135"/>
      <c r="AR107" s="209"/>
      <c r="AS107" s="235"/>
      <c r="AT107" s="134"/>
      <c r="AU107" s="235"/>
      <c r="AV107" s="235"/>
      <c r="AW107" s="235"/>
    </row>
    <row r="108" spans="2:49" s="74" customFormat="1" ht="12.75" customHeight="1" thickBot="1" x14ac:dyDescent="0.25">
      <c r="B108" s="219"/>
      <c r="D108" s="222"/>
      <c r="E108" s="222"/>
      <c r="F108" s="229"/>
      <c r="G108" s="230"/>
      <c r="H108" s="230"/>
      <c r="I108" s="231"/>
      <c r="J108" s="109"/>
      <c r="K108" s="109"/>
      <c r="L108" s="77"/>
      <c r="M108" s="109"/>
      <c r="N108" s="109"/>
      <c r="O108" s="109"/>
      <c r="P108" s="77" t="str">
        <f t="shared" ref="P108:Q108" si="81">IF(OR(TRIM(P93)=0,TRIM(P93)=""),"",IF(IFERROR(TRIM(INDEX(QryItemNamed,MATCH(TRIM(P93),ITEM,0),3)),"")="LS","",IFERROR(TRIM(INDEX(QryItemNamed,MATCH(TRIM(P93),ITEM,0),3)),"")))</f>
        <v/>
      </c>
      <c r="Q108" s="77" t="str">
        <f t="shared" si="81"/>
        <v/>
      </c>
      <c r="R108" s="154" t="str">
        <f t="shared" ref="R108" si="82">IF(OR(TRIM(R93)=0,TRIM(R93)=""),"",IF(IFERROR(TRIM(INDEX(QryItemNamed,MATCH(TRIM(R93),ITEM,0),3)),"")="LS","",IFERROR(TRIM(INDEX(QryItemNamed,MATCH(TRIM(R93),ITEM,0),3)),"")))</f>
        <v/>
      </c>
      <c r="S108" s="77"/>
      <c r="T108" s="77" t="str">
        <f t="shared" ref="T108:U108" si="83">IF(OR(TRIM(T93)=0,TRIM(T93)=""),"",IF(IFERROR(TRIM(INDEX(QryItemNamed,MATCH(TRIM(T93),ITEM,0),3)),"")="LS","",IFERROR(TRIM(INDEX(QryItemNamed,MATCH(TRIM(T93),ITEM,0),3)),"")))</f>
        <v/>
      </c>
      <c r="U108" s="77" t="str">
        <f t="shared" si="83"/>
        <v/>
      </c>
      <c r="V108" s="77"/>
      <c r="W108" s="77" t="str">
        <f t="shared" ref="W108" si="84">IF(OR(TRIM(W93)=0,TRIM(W93)=""),"",IF(IFERROR(TRIM(INDEX(QryItemNamed,MATCH(TRIM(W93),ITEM,0),3)),"")="LS","",IFERROR(TRIM(INDEX(QryItemNamed,MATCH(TRIM(W93),ITEM,0),3)),"")))</f>
        <v/>
      </c>
      <c r="X108" s="77" t="str">
        <f t="shared" ref="X108" si="85">IF(OR(TRIM(X93)=0,TRIM(X93)=""),"",IF(IFERROR(TRIM(INDEX(QryItemNamed,MATCH(TRIM(X93),ITEM,0),3)),"")="LS","",IFERROR(TRIM(INDEX(QryItemNamed,MATCH(TRIM(X93),ITEM,0),3)),"")))</f>
        <v/>
      </c>
      <c r="Y108" s="77" t="str">
        <f t="shared" ref="Y108" si="86">IF(OR(TRIM(Y93)=0,TRIM(Y93)=""),"",IF(IFERROR(TRIM(INDEX(QryItemNamed,MATCH(TRIM(Y93),ITEM,0),3)),"")="LS","",IFERROR(TRIM(INDEX(QryItemNamed,MATCH(TRIM(Y93),ITEM,0),3)),"")))</f>
        <v/>
      </c>
      <c r="Z108" s="77" t="str">
        <f t="shared" ref="Z108:AO108" si="87">IF(OR(TRIM(Z93)=0,TRIM(Z93)=""),"",IF(IFERROR(TRIM(INDEX(QryItemNamed,MATCH(TRIM(Z93),ITEM,0),3)),"")="LS","",IFERROR(TRIM(INDEX(QryItemNamed,MATCH(TRIM(Z93),ITEM,0),3)),"")))</f>
        <v/>
      </c>
      <c r="AA108" s="77" t="str">
        <f t="shared" ref="AA108:AB108" si="88">IF(OR(TRIM(AA93)=0,TRIM(AA93)=""),"",IF(IFERROR(TRIM(INDEX(QryItemNamed,MATCH(TRIM(AA93),ITEM,0),3)),"")="LS","",IFERROR(TRIM(INDEX(QryItemNamed,MATCH(TRIM(AA93),ITEM,0),3)),"")))</f>
        <v/>
      </c>
      <c r="AB108" s="77" t="str">
        <f t="shared" si="88"/>
        <v/>
      </c>
      <c r="AC108" s="77" t="str">
        <f t="shared" si="87"/>
        <v/>
      </c>
      <c r="AD108" s="77" t="str">
        <f t="shared" si="87"/>
        <v/>
      </c>
      <c r="AE108" s="154"/>
      <c r="AF108" s="77" t="str">
        <f t="shared" ref="AF108:AH108" si="89">IF(OR(TRIM(AF93)=0,TRIM(AF93)=""),"",IF(IFERROR(TRIM(INDEX(QryItemNamed,MATCH(TRIM(AF93),ITEM,0),3)),"")="LS","",IFERROR(TRIM(INDEX(QryItemNamed,MATCH(TRIM(AF93),ITEM,0),3)),"")))</f>
        <v/>
      </c>
      <c r="AG108" s="77" t="str">
        <f t="shared" si="89"/>
        <v/>
      </c>
      <c r="AH108" s="77" t="str">
        <f t="shared" si="89"/>
        <v/>
      </c>
      <c r="AI108" s="77"/>
      <c r="AJ108" s="77" t="str">
        <f t="shared" si="87"/>
        <v/>
      </c>
      <c r="AK108" s="77"/>
      <c r="AL108" s="77" t="str">
        <f t="shared" ref="AL108" si="90">IF(OR(TRIM(AL93)=0,TRIM(AL93)=""),"",IF(IFERROR(TRIM(INDEX(QryItemNamed,MATCH(TRIM(AL93),ITEM,0),3)),"")="LS","",IFERROR(TRIM(INDEX(QryItemNamed,MATCH(TRIM(AL93),ITEM,0),3)),"")))</f>
        <v/>
      </c>
      <c r="AM108" s="77" t="str">
        <f t="shared" si="87"/>
        <v/>
      </c>
      <c r="AN108" s="77" t="str">
        <f t="shared" si="87"/>
        <v/>
      </c>
      <c r="AO108" s="77" t="str">
        <f t="shared" si="87"/>
        <v/>
      </c>
      <c r="AP108" s="77" t="str">
        <f t="shared" ref="AP108:AR108" si="91">IF(OR(TRIM(AP93)=0,TRIM(AP93)=""),"",IF(IFERROR(TRIM(INDEX(QryItemNamed,MATCH(TRIM(AP93),ITEM,0),3)),"")="LS","",IFERROR(TRIM(INDEX(QryItemNamed,MATCH(TRIM(AP93),ITEM,0),3)),"")))</f>
        <v/>
      </c>
      <c r="AQ108" s="77"/>
      <c r="AR108" s="77" t="str">
        <f t="shared" si="91"/>
        <v/>
      </c>
      <c r="AS108" s="77"/>
      <c r="AT108" s="77"/>
      <c r="AU108" s="77"/>
      <c r="AV108" s="77"/>
      <c r="AW108" s="77"/>
    </row>
    <row r="109" spans="2:49" s="74" customFormat="1" ht="12.75" customHeight="1" x14ac:dyDescent="0.2">
      <c r="B109" s="26"/>
      <c r="D109" s="104"/>
      <c r="E109" s="78"/>
      <c r="F109" s="105"/>
      <c r="G109" s="79" t="s">
        <v>60</v>
      </c>
      <c r="H109" s="80"/>
      <c r="I109" s="81"/>
      <c r="J109" s="121"/>
      <c r="K109" s="121"/>
      <c r="L109" s="78"/>
      <c r="M109" s="121"/>
      <c r="N109" s="121"/>
      <c r="O109" s="121"/>
      <c r="P109" s="78"/>
      <c r="Q109" s="78"/>
      <c r="R109" s="9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9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</row>
    <row r="110" spans="2:49" s="74" customFormat="1" ht="12.75" customHeight="1" x14ac:dyDescent="0.2">
      <c r="B110" s="26">
        <v>1</v>
      </c>
      <c r="D110" s="102"/>
      <c r="E110" s="88"/>
      <c r="F110" s="210"/>
      <c r="G110" s="236"/>
      <c r="H110" s="236"/>
      <c r="I110" s="211"/>
      <c r="J110" s="122"/>
      <c r="K110" s="122"/>
      <c r="L110" s="88"/>
      <c r="M110" s="122"/>
      <c r="N110" s="122"/>
      <c r="O110" s="122"/>
      <c r="P110" s="88"/>
      <c r="Q110" s="88"/>
      <c r="R110" s="95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95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</row>
    <row r="111" spans="2:49" s="74" customFormat="1" ht="12.75" customHeight="1" x14ac:dyDescent="0.2">
      <c r="B111" s="26"/>
      <c r="D111" s="102"/>
      <c r="E111" s="88"/>
      <c r="F111" s="103"/>
      <c r="G111" s="89"/>
      <c r="H111" s="90"/>
      <c r="I111" s="91"/>
      <c r="J111" s="123"/>
      <c r="K111" s="123"/>
      <c r="L111" s="88"/>
      <c r="M111" s="123"/>
      <c r="N111" s="123"/>
      <c r="O111" s="123"/>
      <c r="P111" s="88"/>
      <c r="Q111" s="88"/>
      <c r="R111" s="95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95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</row>
    <row r="112" spans="2:49" s="74" customFormat="1" ht="12.75" customHeight="1" x14ac:dyDescent="0.2">
      <c r="B112" s="26">
        <v>1</v>
      </c>
      <c r="D112" s="102"/>
      <c r="E112" s="88"/>
      <c r="F112" s="106"/>
      <c r="G112" s="89"/>
      <c r="H112" s="90"/>
      <c r="I112" s="91"/>
      <c r="J112" s="123"/>
      <c r="K112" s="123"/>
      <c r="L112" s="88"/>
      <c r="M112" s="123"/>
      <c r="N112" s="123"/>
      <c r="O112" s="123"/>
      <c r="P112" s="88"/>
      <c r="Q112" s="88"/>
      <c r="R112" s="95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95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  <c r="AT112" s="88"/>
      <c r="AU112" s="88"/>
      <c r="AV112" s="88"/>
      <c r="AW112" s="88"/>
    </row>
    <row r="113" spans="2:49" s="74" customFormat="1" ht="12.75" customHeight="1" x14ac:dyDescent="0.2">
      <c r="B113" s="26"/>
      <c r="D113" s="102"/>
      <c r="E113" s="88"/>
      <c r="F113" s="103"/>
      <c r="G113" s="89"/>
      <c r="H113" s="90"/>
      <c r="I113" s="91"/>
      <c r="J113" s="123"/>
      <c r="K113" s="123"/>
      <c r="L113" s="88"/>
      <c r="M113" s="123"/>
      <c r="N113" s="123"/>
      <c r="O113" s="123"/>
      <c r="P113" s="88"/>
      <c r="Q113" s="88"/>
      <c r="R113" s="95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95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</row>
    <row r="114" spans="2:49" s="74" customFormat="1" ht="12.75" customHeight="1" x14ac:dyDescent="0.2">
      <c r="B114" s="26"/>
      <c r="D114" s="102"/>
      <c r="E114" s="88"/>
      <c r="F114" s="103"/>
      <c r="G114" s="89"/>
      <c r="H114" s="90"/>
      <c r="I114" s="91"/>
      <c r="J114" s="123"/>
      <c r="K114" s="123"/>
      <c r="L114" s="88"/>
      <c r="M114" s="123"/>
      <c r="N114" s="123"/>
      <c r="O114" s="123"/>
      <c r="P114" s="88"/>
      <c r="Q114" s="88"/>
      <c r="R114" s="95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95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</row>
    <row r="115" spans="2:49" s="74" customFormat="1" ht="12.75" customHeight="1" x14ac:dyDescent="0.2">
      <c r="B115" s="27">
        <v>1</v>
      </c>
      <c r="D115" s="203"/>
      <c r="E115" s="204"/>
      <c r="F115" s="205"/>
      <c r="G115" s="89"/>
      <c r="H115" s="90"/>
      <c r="I115" s="91"/>
      <c r="J115" s="123"/>
      <c r="K115" s="123"/>
      <c r="L115" s="88"/>
      <c r="M115" s="123"/>
      <c r="N115" s="123"/>
      <c r="O115" s="123"/>
      <c r="P115" s="88"/>
      <c r="Q115" s="88"/>
      <c r="R115" s="95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95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</row>
    <row r="116" spans="2:49" s="74" customFormat="1" ht="12.75" customHeight="1" x14ac:dyDescent="0.2">
      <c r="B116" s="27">
        <v>1</v>
      </c>
      <c r="D116" s="92"/>
      <c r="E116" s="93"/>
      <c r="F116" s="94"/>
      <c r="G116" s="89"/>
      <c r="H116" s="90"/>
      <c r="I116" s="91"/>
      <c r="J116" s="123"/>
      <c r="K116" s="123"/>
      <c r="L116" s="88"/>
      <c r="M116" s="123"/>
      <c r="N116" s="123"/>
      <c r="O116" s="123"/>
      <c r="P116" s="88"/>
      <c r="Q116" s="88"/>
      <c r="R116" s="95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95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88"/>
      <c r="AS116" s="88"/>
      <c r="AT116" s="88"/>
      <c r="AU116" s="88"/>
      <c r="AV116" s="88"/>
      <c r="AW116" s="88"/>
    </row>
    <row r="117" spans="2:49" s="74" customFormat="1" ht="12.75" customHeight="1" x14ac:dyDescent="0.2">
      <c r="B117" s="27">
        <v>1</v>
      </c>
      <c r="D117" s="82"/>
      <c r="E117" s="82"/>
      <c r="F117" s="83"/>
      <c r="G117" s="84"/>
      <c r="H117" s="85"/>
      <c r="I117" s="86"/>
      <c r="J117" s="124"/>
      <c r="K117" s="124"/>
      <c r="L117" s="82"/>
      <c r="M117" s="124"/>
      <c r="N117" s="124"/>
      <c r="O117" s="124"/>
      <c r="P117" s="82"/>
      <c r="Q117" s="82"/>
      <c r="R117" s="14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14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</row>
    <row r="118" spans="2:49" s="74" customFormat="1" ht="12.75" customHeight="1" x14ac:dyDescent="0.2">
      <c r="B118" s="27">
        <v>1</v>
      </c>
      <c r="D118" s="82"/>
      <c r="E118" s="82"/>
      <c r="F118" s="83"/>
      <c r="G118" s="84"/>
      <c r="H118" s="85"/>
      <c r="I118" s="86"/>
      <c r="J118" s="124"/>
      <c r="K118" s="124"/>
      <c r="L118" s="82"/>
      <c r="M118" s="124"/>
      <c r="N118" s="124"/>
      <c r="O118" s="124"/>
      <c r="P118" s="82"/>
      <c r="Q118" s="82"/>
      <c r="R118" s="14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14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</row>
    <row r="119" spans="2:49" s="74" customFormat="1" ht="12.75" customHeight="1" x14ac:dyDescent="0.2">
      <c r="B119" s="27">
        <v>1</v>
      </c>
      <c r="D119" s="82"/>
      <c r="E119" s="82"/>
      <c r="F119" s="83"/>
      <c r="G119" s="84"/>
      <c r="H119" s="85"/>
      <c r="I119" s="86"/>
      <c r="J119" s="124"/>
      <c r="K119" s="124"/>
      <c r="L119" s="82"/>
      <c r="M119" s="124"/>
      <c r="N119" s="124"/>
      <c r="O119" s="124"/>
      <c r="P119" s="82"/>
      <c r="Q119" s="82"/>
      <c r="R119" s="14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14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</row>
    <row r="120" spans="2:49" s="74" customFormat="1" ht="12.75" customHeight="1" x14ac:dyDescent="0.2">
      <c r="B120" s="27">
        <v>1</v>
      </c>
      <c r="D120" s="82"/>
      <c r="E120" s="82"/>
      <c r="F120" s="83"/>
      <c r="G120" s="84"/>
      <c r="H120" s="85"/>
      <c r="I120" s="86"/>
      <c r="J120" s="124"/>
      <c r="K120" s="124"/>
      <c r="L120" s="82"/>
      <c r="M120" s="124"/>
      <c r="N120" s="124"/>
      <c r="O120" s="124"/>
      <c r="P120" s="82"/>
      <c r="Q120" s="82"/>
      <c r="R120" s="14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14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</row>
    <row r="121" spans="2:49" s="74" customFormat="1" ht="12.75" customHeight="1" x14ac:dyDescent="0.2">
      <c r="B121" s="27">
        <v>1</v>
      </c>
      <c r="D121" s="82"/>
      <c r="E121" s="82"/>
      <c r="F121" s="83"/>
      <c r="G121" s="84"/>
      <c r="H121" s="85"/>
      <c r="I121" s="86"/>
      <c r="J121" s="124"/>
      <c r="K121" s="124"/>
      <c r="L121" s="82"/>
      <c r="M121" s="124"/>
      <c r="N121" s="124"/>
      <c r="O121" s="124"/>
      <c r="P121" s="82"/>
      <c r="Q121" s="82"/>
      <c r="R121" s="14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14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</row>
    <row r="122" spans="2:49" s="74" customFormat="1" ht="12.75" customHeight="1" x14ac:dyDescent="0.2">
      <c r="B122" s="27">
        <v>1</v>
      </c>
      <c r="D122" s="82"/>
      <c r="E122" s="82"/>
      <c r="F122" s="83"/>
      <c r="G122" s="84"/>
      <c r="H122" s="210"/>
      <c r="I122" s="211"/>
      <c r="J122" s="107"/>
      <c r="K122" s="107"/>
      <c r="L122" s="82"/>
      <c r="M122" s="107"/>
      <c r="N122" s="107"/>
      <c r="O122" s="107"/>
      <c r="P122" s="82"/>
      <c r="Q122" s="82"/>
      <c r="R122" s="14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14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</row>
    <row r="123" spans="2:49" s="74" customFormat="1" ht="12.75" customHeight="1" x14ac:dyDescent="0.2">
      <c r="B123" s="27">
        <v>1</v>
      </c>
      <c r="D123" s="82"/>
      <c r="E123" s="82"/>
      <c r="F123" s="83"/>
      <c r="G123" s="84"/>
      <c r="H123" s="85"/>
      <c r="I123" s="86"/>
      <c r="J123" s="124"/>
      <c r="K123" s="124"/>
      <c r="L123" s="82"/>
      <c r="M123" s="124"/>
      <c r="N123" s="124"/>
      <c r="O123" s="124"/>
      <c r="P123" s="82"/>
      <c r="Q123" s="82"/>
      <c r="R123" s="14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14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</row>
    <row r="124" spans="2:49" s="74" customFormat="1" ht="12.75" customHeight="1" x14ac:dyDescent="0.2">
      <c r="B124" s="27">
        <v>1</v>
      </c>
      <c r="D124" s="82"/>
      <c r="E124" s="82"/>
      <c r="F124" s="83"/>
      <c r="G124" s="84"/>
      <c r="H124" s="212"/>
      <c r="I124" s="213"/>
      <c r="J124" s="125"/>
      <c r="K124" s="125"/>
      <c r="L124" s="82"/>
      <c r="M124" s="125"/>
      <c r="N124" s="125"/>
      <c r="O124" s="125"/>
      <c r="P124" s="84"/>
      <c r="Q124" s="82"/>
      <c r="R124" s="14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14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</row>
    <row r="125" spans="2:49" s="74" customFormat="1" ht="12.75" customHeight="1" x14ac:dyDescent="0.2">
      <c r="B125" s="27">
        <v>1</v>
      </c>
      <c r="D125" s="82"/>
      <c r="E125" s="82"/>
      <c r="F125" s="83"/>
      <c r="G125" s="84"/>
      <c r="H125" s="85"/>
      <c r="I125" s="86"/>
      <c r="J125" s="124"/>
      <c r="K125" s="124"/>
      <c r="L125" s="82"/>
      <c r="M125" s="124"/>
      <c r="N125" s="124"/>
      <c r="O125" s="124"/>
      <c r="P125" s="82"/>
      <c r="Q125" s="82"/>
      <c r="R125" s="14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14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</row>
    <row r="126" spans="2:49" s="74" customFormat="1" ht="12.75" customHeight="1" x14ac:dyDescent="0.2">
      <c r="B126" s="27">
        <v>1</v>
      </c>
      <c r="D126" s="82"/>
      <c r="E126" s="82"/>
      <c r="F126" s="83"/>
      <c r="G126" s="84"/>
      <c r="H126" s="210"/>
      <c r="I126" s="211"/>
      <c r="J126" s="107"/>
      <c r="K126" s="107"/>
      <c r="L126" s="82"/>
      <c r="M126" s="107"/>
      <c r="N126" s="107"/>
      <c r="O126" s="107"/>
      <c r="P126" s="82"/>
      <c r="Q126" s="82"/>
      <c r="R126" s="14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14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</row>
    <row r="127" spans="2:49" s="74" customFormat="1" ht="12.75" customHeight="1" x14ac:dyDescent="0.2">
      <c r="B127" s="27">
        <v>1</v>
      </c>
      <c r="D127" s="82"/>
      <c r="E127" s="82"/>
      <c r="F127" s="83"/>
      <c r="G127" s="84"/>
      <c r="H127" s="85"/>
      <c r="I127" s="86"/>
      <c r="J127" s="124"/>
      <c r="K127" s="124"/>
      <c r="L127" s="82"/>
      <c r="M127" s="124"/>
      <c r="N127" s="124"/>
      <c r="O127" s="124"/>
      <c r="P127" s="82"/>
      <c r="Q127" s="82"/>
      <c r="R127" s="14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14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</row>
    <row r="128" spans="2:49" s="74" customFormat="1" ht="12.75" customHeight="1" x14ac:dyDescent="0.2">
      <c r="B128" s="27">
        <v>1</v>
      </c>
      <c r="D128" s="82"/>
      <c r="E128" s="82"/>
      <c r="F128" s="83"/>
      <c r="G128" s="84"/>
      <c r="H128" s="85"/>
      <c r="I128" s="86"/>
      <c r="J128" s="124"/>
      <c r="K128" s="124"/>
      <c r="L128" s="82"/>
      <c r="M128" s="124"/>
      <c r="N128" s="124"/>
      <c r="O128" s="124"/>
      <c r="P128" s="82"/>
      <c r="Q128" s="82"/>
      <c r="R128" s="14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14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</row>
    <row r="129" spans="2:49" s="74" customFormat="1" ht="12.75" customHeight="1" x14ac:dyDescent="0.2">
      <c r="B129" s="27">
        <v>1</v>
      </c>
      <c r="D129" s="82"/>
      <c r="E129" s="82"/>
      <c r="F129" s="83"/>
      <c r="G129" s="84"/>
      <c r="H129" s="85"/>
      <c r="I129" s="86"/>
      <c r="J129" s="124"/>
      <c r="K129" s="124"/>
      <c r="L129" s="82"/>
      <c r="M129" s="124"/>
      <c r="N129" s="124"/>
      <c r="O129" s="124"/>
      <c r="P129" s="82"/>
      <c r="Q129" s="82"/>
      <c r="R129" s="14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14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</row>
    <row r="130" spans="2:49" s="74" customFormat="1" ht="12.75" customHeight="1" x14ac:dyDescent="0.2">
      <c r="B130" s="27">
        <v>1</v>
      </c>
      <c r="D130" s="82"/>
      <c r="E130" s="82"/>
      <c r="F130" s="83"/>
      <c r="G130" s="84"/>
      <c r="H130" s="85"/>
      <c r="I130" s="86"/>
      <c r="J130" s="124"/>
      <c r="K130" s="124"/>
      <c r="L130" s="82"/>
      <c r="M130" s="124"/>
      <c r="N130" s="124"/>
      <c r="O130" s="124"/>
      <c r="P130" s="82"/>
      <c r="Q130" s="82"/>
      <c r="R130" s="14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14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</row>
    <row r="131" spans="2:49" s="74" customFormat="1" ht="12.75" customHeight="1" x14ac:dyDescent="0.2">
      <c r="B131" s="27">
        <v>1</v>
      </c>
      <c r="D131" s="82"/>
      <c r="E131" s="82"/>
      <c r="F131" s="83"/>
      <c r="G131" s="84"/>
      <c r="H131" s="85"/>
      <c r="I131" s="86"/>
      <c r="J131" s="124"/>
      <c r="K131" s="124"/>
      <c r="L131" s="82"/>
      <c r="M131" s="124"/>
      <c r="N131" s="124"/>
      <c r="O131" s="124"/>
      <c r="P131" s="82"/>
      <c r="Q131" s="82"/>
      <c r="R131" s="14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14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</row>
    <row r="132" spans="2:49" s="74" customFormat="1" ht="12.75" customHeight="1" x14ac:dyDescent="0.2">
      <c r="B132" s="27">
        <v>1</v>
      </c>
      <c r="D132" s="87"/>
      <c r="E132" s="82"/>
      <c r="F132" s="83"/>
      <c r="G132" s="84"/>
      <c r="H132" s="85"/>
      <c r="I132" s="86"/>
      <c r="J132" s="124"/>
      <c r="K132" s="124"/>
      <c r="L132" s="82"/>
      <c r="M132" s="124"/>
      <c r="N132" s="124"/>
      <c r="O132" s="124"/>
      <c r="P132" s="82"/>
      <c r="Q132" s="82"/>
      <c r="R132" s="14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14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</row>
    <row r="133" spans="2:49" ht="12.75" customHeight="1" x14ac:dyDescent="0.2">
      <c r="B133" s="27">
        <v>1</v>
      </c>
      <c r="D133" s="14"/>
      <c r="E133" s="82"/>
      <c r="F133" s="83"/>
      <c r="G133" s="82"/>
      <c r="H133" s="15"/>
      <c r="I133" s="18"/>
      <c r="J133" s="56"/>
      <c r="K133" s="56"/>
      <c r="L133" s="17"/>
      <c r="M133" s="56"/>
      <c r="N133" s="56"/>
      <c r="O133" s="56"/>
      <c r="P133" s="82"/>
      <c r="Q133" s="82"/>
      <c r="R133" s="17"/>
      <c r="S133" s="82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</row>
    <row r="134" spans="2:49" ht="12.75" customHeight="1" x14ac:dyDescent="0.2">
      <c r="B134" s="27">
        <v>1</v>
      </c>
      <c r="D134" s="206"/>
      <c r="E134" s="207"/>
      <c r="F134" s="208"/>
      <c r="G134" s="82"/>
      <c r="H134" s="15"/>
      <c r="I134" s="18"/>
      <c r="J134" s="56"/>
      <c r="K134" s="56"/>
      <c r="L134" s="17"/>
      <c r="M134" s="56"/>
      <c r="N134" s="56"/>
      <c r="O134" s="56"/>
      <c r="P134" s="82"/>
      <c r="Q134" s="82"/>
      <c r="R134" s="17"/>
      <c r="S134" s="82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</row>
    <row r="135" spans="2:49" ht="12.75" customHeight="1" x14ac:dyDescent="0.2">
      <c r="B135" s="27">
        <v>1</v>
      </c>
      <c r="D135" s="14"/>
      <c r="E135" s="14"/>
      <c r="F135" s="15"/>
      <c r="G135" s="82"/>
      <c r="H135" s="15"/>
      <c r="I135" s="18"/>
      <c r="J135" s="56"/>
      <c r="K135" s="56"/>
      <c r="L135" s="17"/>
      <c r="M135" s="56"/>
      <c r="N135" s="56"/>
      <c r="O135" s="56"/>
      <c r="P135" s="82"/>
      <c r="Q135" s="82"/>
      <c r="R135" s="17"/>
      <c r="S135" s="82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</row>
    <row r="136" spans="2:49" ht="12.75" customHeight="1" x14ac:dyDescent="0.2">
      <c r="B136" s="44">
        <v>1</v>
      </c>
      <c r="D136" s="73"/>
      <c r="E136" s="65"/>
      <c r="F136" s="15"/>
      <c r="G136" s="82"/>
      <c r="H136" s="15"/>
      <c r="I136" s="99"/>
      <c r="J136" s="126"/>
      <c r="K136" s="126"/>
      <c r="L136" s="34"/>
      <c r="M136" s="126"/>
      <c r="N136" s="126"/>
      <c r="O136" s="126"/>
      <c r="P136" s="53"/>
      <c r="Q136" s="53"/>
      <c r="R136" s="34"/>
      <c r="S136" s="53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</row>
    <row r="137" spans="2:49" ht="12.75" customHeight="1" x14ac:dyDescent="0.2">
      <c r="B137" s="27"/>
      <c r="D137" s="14"/>
      <c r="E137" s="14"/>
      <c r="F137" s="15"/>
      <c r="G137" s="82"/>
      <c r="H137" s="15"/>
      <c r="I137" s="18"/>
      <c r="J137" s="56"/>
      <c r="K137" s="56"/>
      <c r="L137" s="17"/>
      <c r="M137" s="56"/>
      <c r="N137" s="56"/>
      <c r="O137" s="56"/>
      <c r="P137" s="82"/>
      <c r="Q137" s="82"/>
      <c r="R137" s="17"/>
      <c r="S137" s="82"/>
      <c r="T137" s="82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</row>
    <row r="138" spans="2:49" ht="12.75" customHeight="1" x14ac:dyDescent="0.2">
      <c r="B138" s="27"/>
      <c r="D138" s="14"/>
      <c r="E138" s="14"/>
      <c r="F138" s="15"/>
      <c r="G138" s="82"/>
      <c r="H138" s="85"/>
      <c r="I138" s="86"/>
      <c r="J138" s="124"/>
      <c r="K138" s="124"/>
      <c r="L138" s="17"/>
      <c r="M138" s="124"/>
      <c r="N138" s="124"/>
      <c r="O138" s="124"/>
      <c r="P138" s="82"/>
      <c r="Q138" s="82"/>
      <c r="R138" s="17"/>
      <c r="S138" s="82"/>
      <c r="T138" s="82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</row>
    <row r="139" spans="2:49" ht="12.75" customHeight="1" x14ac:dyDescent="0.2">
      <c r="B139" s="27"/>
      <c r="D139" s="14"/>
      <c r="E139" s="14"/>
      <c r="F139" s="15"/>
      <c r="G139" s="82"/>
      <c r="H139" s="15"/>
      <c r="I139" s="18"/>
      <c r="J139" s="56"/>
      <c r="K139" s="56"/>
      <c r="L139" s="17"/>
      <c r="M139" s="56"/>
      <c r="N139" s="56"/>
      <c r="O139" s="56"/>
      <c r="P139" s="82"/>
      <c r="Q139" s="82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</row>
    <row r="140" spans="2:49" ht="12.75" customHeight="1" x14ac:dyDescent="0.2">
      <c r="B140" s="27"/>
      <c r="D140" s="14"/>
      <c r="E140" s="14"/>
      <c r="F140" s="15"/>
      <c r="G140" s="82"/>
      <c r="H140" s="85"/>
      <c r="I140" s="86"/>
      <c r="J140" s="124"/>
      <c r="K140" s="124"/>
      <c r="L140" s="17"/>
      <c r="M140" s="124"/>
      <c r="N140" s="124"/>
      <c r="O140" s="124"/>
      <c r="P140" s="82"/>
      <c r="Q140" s="82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</row>
    <row r="141" spans="2:49" ht="12.75" customHeight="1" x14ac:dyDescent="0.2">
      <c r="B141" s="27"/>
      <c r="D141" s="14"/>
      <c r="E141" s="14"/>
      <c r="F141" s="15"/>
      <c r="G141" s="82"/>
      <c r="H141" s="15"/>
      <c r="I141" s="18"/>
      <c r="J141" s="56"/>
      <c r="K141" s="56"/>
      <c r="L141" s="17"/>
      <c r="M141" s="56"/>
      <c r="N141" s="56"/>
      <c r="O141" s="56"/>
      <c r="P141" s="82"/>
      <c r="Q141" s="82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</row>
    <row r="142" spans="2:49" ht="12.75" customHeight="1" x14ac:dyDescent="0.2">
      <c r="B142" s="27"/>
      <c r="D142" s="14"/>
      <c r="E142" s="14"/>
      <c r="F142" s="15"/>
      <c r="G142" s="82"/>
      <c r="H142" s="85"/>
      <c r="I142" s="86"/>
      <c r="J142" s="124"/>
      <c r="K142" s="124"/>
      <c r="L142" s="17"/>
      <c r="M142" s="124"/>
      <c r="N142" s="124"/>
      <c r="O142" s="124"/>
      <c r="P142" s="82"/>
      <c r="Q142" s="82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</row>
    <row r="143" spans="2:49" ht="12.75" customHeight="1" x14ac:dyDescent="0.2">
      <c r="B143" s="27"/>
      <c r="D143" s="14"/>
      <c r="E143" s="14"/>
      <c r="F143" s="15"/>
      <c r="G143" s="82"/>
      <c r="H143" s="15"/>
      <c r="I143" s="18"/>
      <c r="J143" s="56"/>
      <c r="K143" s="56"/>
      <c r="L143" s="17"/>
      <c r="M143" s="56"/>
      <c r="N143" s="56"/>
      <c r="O143" s="56"/>
      <c r="P143" s="82"/>
      <c r="Q143" s="82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  <row r="144" spans="2:49" ht="12.75" customHeight="1" x14ac:dyDescent="0.2">
      <c r="B144" s="27"/>
      <c r="D144" s="14"/>
      <c r="E144" s="14"/>
      <c r="F144" s="15"/>
      <c r="G144" s="82"/>
      <c r="H144" s="15"/>
      <c r="I144" s="18"/>
      <c r="J144" s="56"/>
      <c r="K144" s="56"/>
      <c r="L144" s="17"/>
      <c r="M144" s="56"/>
      <c r="N144" s="56"/>
      <c r="O144" s="56"/>
      <c r="P144" s="82"/>
      <c r="Q144" s="82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</row>
    <row r="145" spans="2:49" ht="12.75" customHeight="1" x14ac:dyDescent="0.2">
      <c r="B145" s="27"/>
      <c r="D145" s="14"/>
      <c r="E145" s="14"/>
      <c r="F145" s="15"/>
      <c r="G145" s="82"/>
      <c r="H145" s="15"/>
      <c r="I145" s="18"/>
      <c r="J145" s="56"/>
      <c r="K145" s="56"/>
      <c r="L145" s="17"/>
      <c r="M145" s="56"/>
      <c r="N145" s="56"/>
      <c r="O145" s="56"/>
      <c r="P145" s="82"/>
      <c r="Q145" s="82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</row>
    <row r="146" spans="2:49" ht="12.75" customHeight="1" x14ac:dyDescent="0.2">
      <c r="B146" s="27"/>
      <c r="D146" s="14"/>
      <c r="E146" s="14"/>
      <c r="F146" s="15"/>
      <c r="G146" s="82"/>
      <c r="H146" s="15"/>
      <c r="I146" s="18"/>
      <c r="J146" s="56"/>
      <c r="K146" s="56"/>
      <c r="L146" s="17"/>
      <c r="M146" s="56"/>
      <c r="N146" s="56"/>
      <c r="O146" s="56"/>
      <c r="P146" s="82"/>
      <c r="Q146" s="82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</row>
    <row r="147" spans="2:49" ht="12.75" customHeight="1" x14ac:dyDescent="0.2">
      <c r="B147" s="27"/>
      <c r="D147" s="14"/>
      <c r="E147" s="14"/>
      <c r="F147" s="15"/>
      <c r="G147" s="82"/>
      <c r="H147" s="15"/>
      <c r="I147" s="18"/>
      <c r="J147" s="56"/>
      <c r="K147" s="56"/>
      <c r="L147" s="17"/>
      <c r="M147" s="56"/>
      <c r="N147" s="56"/>
      <c r="O147" s="56"/>
      <c r="P147" s="82"/>
      <c r="Q147" s="82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</row>
    <row r="148" spans="2:49" ht="12.75" customHeight="1" x14ac:dyDescent="0.2">
      <c r="B148" s="27"/>
      <c r="D148" s="14"/>
      <c r="E148" s="14"/>
      <c r="F148" s="15"/>
      <c r="G148" s="82"/>
      <c r="H148" s="15"/>
      <c r="I148" s="18"/>
      <c r="J148" s="56"/>
      <c r="K148" s="56"/>
      <c r="L148" s="17"/>
      <c r="M148" s="56"/>
      <c r="N148" s="56"/>
      <c r="O148" s="56"/>
      <c r="P148" s="82"/>
      <c r="Q148" s="82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</row>
    <row r="149" spans="2:49" ht="12.75" customHeight="1" x14ac:dyDescent="0.2">
      <c r="B149" s="27"/>
      <c r="D149" s="14"/>
      <c r="E149" s="14"/>
      <c r="F149" s="15"/>
      <c r="G149" s="82"/>
      <c r="H149" s="15"/>
      <c r="I149" s="18"/>
      <c r="J149" s="56"/>
      <c r="K149" s="56"/>
      <c r="L149" s="17"/>
      <c r="M149" s="56"/>
      <c r="N149" s="56"/>
      <c r="O149" s="56"/>
      <c r="P149" s="82"/>
      <c r="Q149" s="82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</row>
    <row r="150" spans="2:49" ht="12.75" customHeight="1" x14ac:dyDescent="0.2">
      <c r="B150" s="27"/>
      <c r="D150" s="14"/>
      <c r="E150" s="14"/>
      <c r="F150" s="15"/>
      <c r="G150" s="82"/>
      <c r="H150" s="15"/>
      <c r="I150" s="18"/>
      <c r="J150" s="56"/>
      <c r="K150" s="56"/>
      <c r="L150" s="17"/>
      <c r="M150" s="56"/>
      <c r="N150" s="56"/>
      <c r="O150" s="56"/>
      <c r="P150" s="82"/>
      <c r="Q150" s="82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</row>
    <row r="151" spans="2:49" ht="12.75" customHeight="1" x14ac:dyDescent="0.2">
      <c r="B151" s="27"/>
      <c r="D151" s="14"/>
      <c r="E151" s="14"/>
      <c r="F151" s="15"/>
      <c r="G151" s="82"/>
      <c r="H151" s="85"/>
      <c r="I151" s="86"/>
      <c r="J151" s="124"/>
      <c r="K151" s="124"/>
      <c r="L151" s="17"/>
      <c r="M151" s="124"/>
      <c r="N151" s="124"/>
      <c r="O151" s="124"/>
      <c r="P151" s="82"/>
      <c r="Q151" s="82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</row>
    <row r="152" spans="2:49" ht="12.75" customHeight="1" x14ac:dyDescent="0.2">
      <c r="B152" s="27"/>
      <c r="D152" s="14"/>
      <c r="E152" s="14"/>
      <c r="F152" s="15"/>
      <c r="G152" s="82"/>
      <c r="H152" s="15"/>
      <c r="I152" s="18"/>
      <c r="J152" s="56"/>
      <c r="K152" s="56"/>
      <c r="L152" s="17"/>
      <c r="M152" s="56"/>
      <c r="N152" s="56"/>
      <c r="O152" s="56"/>
      <c r="P152" s="82"/>
      <c r="Q152" s="82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</row>
    <row r="153" spans="2:49" ht="12.75" customHeight="1" x14ac:dyDescent="0.2">
      <c r="B153" s="27"/>
      <c r="D153" s="14"/>
      <c r="E153" s="14"/>
      <c r="F153" s="15"/>
      <c r="G153" s="82"/>
      <c r="H153" s="15"/>
      <c r="I153" s="18"/>
      <c r="J153" s="56"/>
      <c r="K153" s="56"/>
      <c r="L153" s="17"/>
      <c r="M153" s="56"/>
      <c r="N153" s="56"/>
      <c r="O153" s="56"/>
      <c r="P153" s="82"/>
      <c r="Q153" s="82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</row>
    <row r="154" spans="2:49" ht="12.75" customHeight="1" x14ac:dyDescent="0.2">
      <c r="B154" s="27"/>
      <c r="D154" s="14"/>
      <c r="E154" s="14"/>
      <c r="F154" s="15"/>
      <c r="G154" s="82"/>
      <c r="H154" s="15"/>
      <c r="I154" s="18"/>
      <c r="J154" s="56"/>
      <c r="K154" s="56"/>
      <c r="L154" s="17"/>
      <c r="M154" s="56"/>
      <c r="N154" s="56"/>
      <c r="O154" s="56"/>
      <c r="P154" s="82"/>
      <c r="Q154" s="82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</row>
    <row r="155" spans="2:49" ht="12.75" customHeight="1" x14ac:dyDescent="0.2">
      <c r="B155" s="27"/>
      <c r="D155" s="14"/>
      <c r="E155" s="14"/>
      <c r="F155" s="15"/>
      <c r="G155" s="82"/>
      <c r="H155" s="85"/>
      <c r="I155" s="86"/>
      <c r="J155" s="124"/>
      <c r="K155" s="124"/>
      <c r="L155" s="17"/>
      <c r="M155" s="124"/>
      <c r="N155" s="124"/>
      <c r="O155" s="124"/>
      <c r="P155" s="82"/>
      <c r="Q155" s="82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</row>
    <row r="156" spans="2:49" ht="12.75" customHeight="1" x14ac:dyDescent="0.2">
      <c r="B156" s="27"/>
      <c r="D156" s="14"/>
      <c r="E156" s="14"/>
      <c r="F156" s="15"/>
      <c r="G156" s="82"/>
      <c r="H156" s="15"/>
      <c r="I156" s="18"/>
      <c r="J156" s="56"/>
      <c r="K156" s="56"/>
      <c r="L156" s="17"/>
      <c r="M156" s="56"/>
      <c r="N156" s="56"/>
      <c r="O156" s="56"/>
      <c r="P156" s="82"/>
      <c r="Q156" s="82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</row>
    <row r="157" spans="2:49" ht="12.75" customHeight="1" x14ac:dyDescent="0.2">
      <c r="B157" s="27"/>
      <c r="D157" s="14"/>
      <c r="E157" s="14"/>
      <c r="F157" s="15"/>
      <c r="G157" s="82"/>
      <c r="H157" s="15"/>
      <c r="I157" s="18"/>
      <c r="J157" s="56"/>
      <c r="K157" s="56"/>
      <c r="L157" s="17"/>
      <c r="M157" s="56"/>
      <c r="N157" s="56"/>
      <c r="O157" s="56"/>
      <c r="P157" s="82"/>
      <c r="Q157" s="82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</row>
    <row r="158" spans="2:49" ht="12.75" customHeight="1" x14ac:dyDescent="0.2">
      <c r="B158" s="27"/>
      <c r="D158" s="14"/>
      <c r="E158" s="14"/>
      <c r="F158" s="15"/>
      <c r="G158" s="82"/>
      <c r="H158" s="15"/>
      <c r="I158" s="18"/>
      <c r="J158" s="56"/>
      <c r="K158" s="56"/>
      <c r="L158" s="17"/>
      <c r="M158" s="56"/>
      <c r="N158" s="56"/>
      <c r="O158" s="56"/>
      <c r="P158" s="82"/>
      <c r="Q158" s="82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</row>
    <row r="159" spans="2:49" ht="12.75" customHeight="1" x14ac:dyDescent="0.2">
      <c r="B159" s="27"/>
      <c r="D159" s="14"/>
      <c r="E159" s="14"/>
      <c r="F159" s="15"/>
      <c r="G159" s="82"/>
      <c r="H159" s="85"/>
      <c r="I159" s="86"/>
      <c r="J159" s="124"/>
      <c r="K159" s="124"/>
      <c r="L159" s="17"/>
      <c r="M159" s="124"/>
      <c r="N159" s="124"/>
      <c r="O159" s="124"/>
      <c r="P159" s="82"/>
      <c r="Q159" s="82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</row>
    <row r="160" spans="2:49" ht="12.75" customHeight="1" x14ac:dyDescent="0.2">
      <c r="B160" s="27"/>
      <c r="D160" s="14"/>
      <c r="E160" s="14"/>
      <c r="F160" s="15"/>
      <c r="G160" s="82"/>
      <c r="H160" s="15"/>
      <c r="I160" s="18"/>
      <c r="J160" s="56"/>
      <c r="K160" s="56"/>
      <c r="L160" s="17"/>
      <c r="M160" s="56"/>
      <c r="N160" s="56"/>
      <c r="O160" s="56"/>
      <c r="P160" s="82"/>
      <c r="Q160" s="82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</row>
    <row r="161" spans="2:49" ht="12.75" customHeight="1" x14ac:dyDescent="0.2">
      <c r="B161" s="27"/>
      <c r="D161" s="14"/>
      <c r="E161" s="14"/>
      <c r="F161" s="15"/>
      <c r="G161" s="82"/>
      <c r="H161" s="15"/>
      <c r="I161" s="18"/>
      <c r="J161" s="56"/>
      <c r="K161" s="56"/>
      <c r="L161" s="17"/>
      <c r="M161" s="56"/>
      <c r="N161" s="56"/>
      <c r="O161" s="56"/>
      <c r="P161" s="82"/>
      <c r="Q161" s="82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</row>
    <row r="162" spans="2:49" ht="12.75" customHeight="1" x14ac:dyDescent="0.2">
      <c r="B162" s="27"/>
      <c r="D162" s="14"/>
      <c r="E162" s="14"/>
      <c r="F162" s="15"/>
      <c r="G162" s="82"/>
      <c r="H162" s="15"/>
      <c r="I162" s="18"/>
      <c r="J162" s="56"/>
      <c r="K162" s="56"/>
      <c r="L162" s="17"/>
      <c r="M162" s="56"/>
      <c r="N162" s="56"/>
      <c r="O162" s="56"/>
      <c r="P162" s="82"/>
      <c r="Q162" s="82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</row>
    <row r="163" spans="2:49" ht="12.75" customHeight="1" x14ac:dyDescent="0.2">
      <c r="B163" s="27"/>
      <c r="D163" s="14"/>
      <c r="E163" s="14"/>
      <c r="F163" s="15"/>
      <c r="G163" s="82"/>
      <c r="H163" s="85"/>
      <c r="I163" s="86"/>
      <c r="J163" s="124"/>
      <c r="K163" s="124"/>
      <c r="L163" s="17"/>
      <c r="M163" s="124"/>
      <c r="N163" s="124"/>
      <c r="O163" s="124"/>
      <c r="P163" s="82"/>
      <c r="Q163" s="82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</row>
    <row r="164" spans="2:49" ht="12.75" customHeight="1" x14ac:dyDescent="0.2">
      <c r="B164" s="27"/>
      <c r="D164" s="14"/>
      <c r="E164" s="14"/>
      <c r="F164" s="15"/>
      <c r="G164" s="82"/>
      <c r="H164" s="85"/>
      <c r="I164" s="86"/>
      <c r="J164" s="124"/>
      <c r="K164" s="124"/>
      <c r="L164" s="17"/>
      <c r="M164" s="124"/>
      <c r="N164" s="124"/>
      <c r="O164" s="124"/>
      <c r="P164" s="82"/>
      <c r="Q164" s="82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</row>
    <row r="165" spans="2:49" ht="12.75" customHeight="1" x14ac:dyDescent="0.2">
      <c r="B165" s="27"/>
      <c r="D165" s="14"/>
      <c r="E165" s="14"/>
      <c r="F165" s="15"/>
      <c r="G165" s="82"/>
      <c r="H165" s="15"/>
      <c r="I165" s="18"/>
      <c r="J165" s="56"/>
      <c r="K165" s="56"/>
      <c r="L165" s="17"/>
      <c r="M165" s="56"/>
      <c r="N165" s="56"/>
      <c r="O165" s="56"/>
      <c r="P165" s="82"/>
      <c r="Q165" s="82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</row>
    <row r="166" spans="2:49" ht="12.75" customHeight="1" thickBot="1" x14ac:dyDescent="0.25">
      <c r="B166" s="28"/>
      <c r="D166" s="14"/>
      <c r="E166" s="14"/>
      <c r="F166" s="15"/>
      <c r="G166" s="16"/>
      <c r="H166" s="15"/>
      <c r="I166" s="18"/>
      <c r="J166" s="56"/>
      <c r="K166" s="56"/>
      <c r="L166" s="17"/>
      <c r="M166" s="56"/>
      <c r="N166" s="56"/>
      <c r="O166" s="56"/>
      <c r="P166" s="101"/>
      <c r="Q166" s="56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</row>
    <row r="167" spans="2:49" ht="12.75" customHeight="1" x14ac:dyDescent="0.2">
      <c r="B167" s="5" t="s">
        <v>12</v>
      </c>
      <c r="D167" s="176" t="s">
        <v>3</v>
      </c>
      <c r="E167" s="177"/>
      <c r="F167" s="177"/>
      <c r="G167" s="177"/>
      <c r="H167" s="177"/>
      <c r="I167" s="178"/>
      <c r="J167" s="116"/>
      <c r="K167" s="116"/>
      <c r="L167" s="19"/>
      <c r="M167" s="116"/>
      <c r="N167" s="116"/>
      <c r="O167" s="116"/>
      <c r="P167" s="19" t="str">
        <f>IF(P93="","",IF(P108="",IF(SUM(COUNTIF(P109:P166,"LS")+COUNTIF(P109:P166,"LUMP"))&gt;0,"LS",""),IF(SUM(P109:P166)&gt;0,ROUNDUP(SUM(P109:P166),0),"")))</f>
        <v/>
      </c>
      <c r="Q167" s="67"/>
      <c r="R167" s="100"/>
      <c r="S167" s="19" t="str">
        <f t="shared" ref="S167:AN167" si="92">IF(S93="","",IF(S108="",IF(SUM(COUNTIF(S109:S166,"LS")+COUNTIF(S109:S166,"LUMP"))&gt;0,"LS",""),IF(SUM(S109:S166)&gt;0,ROUNDUP(SUM(S109:S166),0),"")))</f>
        <v/>
      </c>
      <c r="T167" s="19" t="str">
        <f t="shared" si="92"/>
        <v/>
      </c>
      <c r="U167" s="19" t="str">
        <f t="shared" si="92"/>
        <v/>
      </c>
      <c r="V167" s="19"/>
      <c r="W167" s="19" t="str">
        <f t="shared" si="92"/>
        <v/>
      </c>
      <c r="X167" s="19" t="str">
        <f t="shared" si="92"/>
        <v/>
      </c>
      <c r="Y167" s="19" t="str">
        <f t="shared" si="92"/>
        <v/>
      </c>
      <c r="Z167" s="19" t="str">
        <f t="shared" si="92"/>
        <v/>
      </c>
      <c r="AA167" s="19" t="str">
        <f t="shared" si="92"/>
        <v/>
      </c>
      <c r="AB167" s="19" t="str">
        <f t="shared" si="92"/>
        <v/>
      </c>
      <c r="AC167" s="19" t="str">
        <f t="shared" si="92"/>
        <v/>
      </c>
      <c r="AD167" s="19" t="str">
        <f t="shared" si="92"/>
        <v/>
      </c>
      <c r="AE167" s="19"/>
      <c r="AF167" s="19" t="str">
        <f t="shared" si="92"/>
        <v/>
      </c>
      <c r="AG167" s="19" t="str">
        <f t="shared" si="92"/>
        <v/>
      </c>
      <c r="AH167" s="19" t="str">
        <f t="shared" si="92"/>
        <v/>
      </c>
      <c r="AI167" s="19" t="str">
        <f t="shared" si="92"/>
        <v/>
      </c>
      <c r="AJ167" s="19" t="str">
        <f t="shared" si="92"/>
        <v/>
      </c>
      <c r="AK167" s="19"/>
      <c r="AL167" s="19" t="str">
        <f t="shared" si="92"/>
        <v/>
      </c>
      <c r="AM167" s="19" t="str">
        <f t="shared" si="92"/>
        <v/>
      </c>
      <c r="AN167" s="19" t="str">
        <f t="shared" si="92"/>
        <v/>
      </c>
      <c r="AO167" s="19" t="str">
        <f t="shared" ref="AO167:AW167" si="93">IF(AO93="","",IF(AO108="",IF(SUM(COUNTIF(AO109:AO166,"LS")+COUNTIF(AO109:AO166,"LUMP"))&gt;0,"LS",""),IF(SUM(AO109:AO166)&gt;0,ROUNDUP(SUM(AO109:AO166),0),"")))</f>
        <v/>
      </c>
      <c r="AP167" s="19" t="str">
        <f t="shared" si="93"/>
        <v/>
      </c>
      <c r="AQ167" s="19"/>
      <c r="AR167" s="19" t="str">
        <f t="shared" si="93"/>
        <v/>
      </c>
      <c r="AS167" s="19" t="str">
        <f t="shared" si="93"/>
        <v/>
      </c>
      <c r="AT167" s="19"/>
      <c r="AU167" s="19" t="str">
        <f t="shared" si="93"/>
        <v/>
      </c>
      <c r="AV167" s="19" t="str">
        <f t="shared" si="93"/>
        <v/>
      </c>
      <c r="AW167" s="19" t="str">
        <f t="shared" si="93"/>
        <v/>
      </c>
    </row>
    <row r="168" spans="2:49" ht="12.75" customHeight="1" thickBot="1" x14ac:dyDescent="0.25"/>
    <row r="169" spans="2:49" ht="12.75" customHeight="1" thickBot="1" x14ac:dyDescent="0.25">
      <c r="B169" s="25" t="s">
        <v>10</v>
      </c>
      <c r="D169" s="157">
        <f>D92+1</f>
        <v>20</v>
      </c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  <c r="AB169" s="157"/>
      <c r="AC169" s="157"/>
      <c r="AD169" s="157"/>
      <c r="AE169" s="157"/>
      <c r="AF169" s="157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57"/>
      <c r="AQ169" s="157"/>
      <c r="AR169" s="157"/>
      <c r="AS169" s="157"/>
      <c r="AT169" s="157"/>
      <c r="AU169" s="157"/>
      <c r="AV169" s="157"/>
      <c r="AW169" s="157"/>
    </row>
    <row r="170" spans="2:49" ht="12.75" customHeight="1" thickBot="1" x14ac:dyDescent="0.25">
      <c r="B170" s="29"/>
      <c r="D170" s="161" t="s">
        <v>8</v>
      </c>
      <c r="E170" s="161"/>
      <c r="F170" s="161"/>
      <c r="G170" s="161"/>
      <c r="H170" s="161"/>
      <c r="I170" s="161"/>
      <c r="J170" s="115"/>
      <c r="K170" s="115"/>
      <c r="L170" s="24"/>
      <c r="M170" s="115"/>
      <c r="N170" s="115"/>
      <c r="O170" s="115"/>
      <c r="P170" s="46"/>
      <c r="Q170" s="66"/>
      <c r="R170" s="149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149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</row>
    <row r="171" spans="2:49" ht="12.75" customHeight="1" thickBot="1" x14ac:dyDescent="0.25">
      <c r="D171" s="162" t="s">
        <v>9</v>
      </c>
      <c r="E171" s="162"/>
      <c r="F171" s="162"/>
      <c r="G171" s="162"/>
      <c r="H171" s="162"/>
      <c r="I171" s="162"/>
      <c r="J171" s="119"/>
      <c r="K171" s="119"/>
      <c r="L171" s="20"/>
      <c r="M171" s="119"/>
      <c r="N171" s="119"/>
      <c r="O171" s="119"/>
      <c r="P171" s="47"/>
      <c r="Q171" s="69"/>
      <c r="R171" s="15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15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</row>
    <row r="172" spans="2:49" ht="12.75" customHeight="1" x14ac:dyDescent="0.2">
      <c r="B172" s="173" t="s">
        <v>11</v>
      </c>
      <c r="D172" s="180" t="s">
        <v>0</v>
      </c>
      <c r="E172" s="180" t="s">
        <v>1</v>
      </c>
      <c r="F172" s="183" t="s">
        <v>2</v>
      </c>
      <c r="G172" s="184"/>
      <c r="H172" s="184"/>
      <c r="I172" s="185"/>
      <c r="J172" s="111"/>
      <c r="K172" s="111"/>
      <c r="L172" s="7"/>
      <c r="M172" s="111"/>
      <c r="N172" s="111"/>
      <c r="O172" s="111"/>
      <c r="P172" s="49"/>
      <c r="Q172" s="70"/>
      <c r="R172" s="7" t="str">
        <f t="shared" ref="R172" si="94">IF(OR(TRIM(R170)=0,TRIM(R170)=""),"",IF(IFERROR(TRIM(INDEX(QryItemNamed,MATCH(TRIM(R170),ITEM,0),2)),"")="Y","SPECIAL",LEFT(IFERROR(TRIM(INDEX(ITEM,MATCH(TRIM(R170),ITEM,0))),""),3)))</f>
        <v/>
      </c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</row>
    <row r="173" spans="2:49" ht="12.75" customHeight="1" x14ac:dyDescent="0.2">
      <c r="B173" s="174"/>
      <c r="D173" s="181"/>
      <c r="E173" s="181"/>
      <c r="F173" s="186"/>
      <c r="G173" s="187"/>
      <c r="H173" s="187"/>
      <c r="I173" s="188"/>
      <c r="J173" s="112"/>
      <c r="K173" s="112"/>
      <c r="L173" s="114"/>
      <c r="M173" s="112"/>
      <c r="N173" s="112"/>
      <c r="O173" s="112"/>
      <c r="P173" s="50"/>
      <c r="Q173" s="71"/>
      <c r="R173" s="179" t="str">
        <f t="shared" ref="R173" si="95">IF(OR(TRIM(R170)=0,TRIM(R170)=""),IF(R171="","",R171),IF(IFERROR(TRIM(INDEX(QryItemNamed,MATCH(TRIM(R170),ITEM,0),2)),"")="Y",TRIM(RIGHT(IFERROR(TRIM(INDEX(QryItemNamed,MATCH(TRIM(R170),ITEM,0),4)),"123456789012"),LEN(IFERROR(TRIM(INDEX(QryItemNamed,MATCH(TRIM(R170),ITEM,0),4)),"123456789012"))-9))&amp;R171,IFERROR(TRIM(INDEX(QryItemNamed,MATCH(TRIM(R170),ITEM,0),4))&amp;R171,"ITEM CODE DOES NOT EXIST IN ITEM MASTER")))</f>
        <v/>
      </c>
      <c r="S173" s="64"/>
      <c r="T173" s="45"/>
      <c r="U173" s="60"/>
      <c r="V173" s="144"/>
      <c r="W173" s="68"/>
      <c r="X173" s="60"/>
      <c r="Y173" s="60"/>
      <c r="Z173" s="58"/>
      <c r="AA173" s="68"/>
      <c r="AB173" s="68"/>
      <c r="AC173" s="60"/>
      <c r="AD173" s="68"/>
      <c r="AE173" s="155"/>
      <c r="AF173" s="68"/>
      <c r="AG173" s="60"/>
      <c r="AH173" s="68"/>
      <c r="AI173" s="68"/>
      <c r="AJ173" s="58"/>
      <c r="AK173" s="131"/>
      <c r="AL173" s="60"/>
      <c r="AM173" s="68"/>
      <c r="AN173" s="60"/>
      <c r="AO173" s="62"/>
      <c r="AP173" s="68"/>
      <c r="AQ173" s="137"/>
      <c r="AR173" s="63"/>
      <c r="AS173" s="30"/>
      <c r="AT173" s="137"/>
      <c r="AU173" s="59"/>
      <c r="AV173" s="30"/>
      <c r="AW173" s="57"/>
    </row>
    <row r="174" spans="2:49" ht="12.75" customHeight="1" x14ac:dyDescent="0.2">
      <c r="B174" s="174"/>
      <c r="D174" s="181"/>
      <c r="E174" s="181"/>
      <c r="F174" s="186"/>
      <c r="G174" s="187"/>
      <c r="H174" s="187"/>
      <c r="I174" s="188"/>
      <c r="J174" s="112"/>
      <c r="K174" s="112"/>
      <c r="L174" s="114"/>
      <c r="M174" s="112"/>
      <c r="N174" s="112"/>
      <c r="O174" s="112"/>
      <c r="P174" s="50"/>
      <c r="Q174" s="71"/>
      <c r="R174" s="179"/>
      <c r="S174" s="64"/>
      <c r="T174" s="45"/>
      <c r="U174" s="60"/>
      <c r="V174" s="144"/>
      <c r="W174" s="68"/>
      <c r="X174" s="60"/>
      <c r="Y174" s="60"/>
      <c r="Z174" s="58"/>
      <c r="AA174" s="68"/>
      <c r="AB174" s="68"/>
      <c r="AC174" s="60"/>
      <c r="AD174" s="68"/>
      <c r="AE174" s="155"/>
      <c r="AF174" s="68"/>
      <c r="AG174" s="60"/>
      <c r="AH174" s="68"/>
      <c r="AI174" s="68"/>
      <c r="AJ174" s="58"/>
      <c r="AK174" s="131"/>
      <c r="AL174" s="60"/>
      <c r="AM174" s="68"/>
      <c r="AN174" s="60"/>
      <c r="AO174" s="62"/>
      <c r="AP174" s="68"/>
      <c r="AQ174" s="137"/>
      <c r="AR174" s="63"/>
      <c r="AS174" s="30"/>
      <c r="AT174" s="137"/>
      <c r="AU174" s="59"/>
      <c r="AV174" s="30"/>
      <c r="AW174" s="57"/>
    </row>
    <row r="175" spans="2:49" ht="12.75" customHeight="1" x14ac:dyDescent="0.2">
      <c r="B175" s="174"/>
      <c r="D175" s="181"/>
      <c r="E175" s="181"/>
      <c r="F175" s="186"/>
      <c r="G175" s="187"/>
      <c r="H175" s="187"/>
      <c r="I175" s="188"/>
      <c r="J175" s="112"/>
      <c r="K175" s="112"/>
      <c r="L175" s="114"/>
      <c r="M175" s="112"/>
      <c r="N175" s="112"/>
      <c r="O175" s="112"/>
      <c r="P175" s="50"/>
      <c r="Q175" s="71"/>
      <c r="R175" s="179"/>
      <c r="S175" s="64"/>
      <c r="T175" s="45"/>
      <c r="U175" s="60"/>
      <c r="V175" s="144"/>
      <c r="W175" s="68"/>
      <c r="X175" s="60"/>
      <c r="Y175" s="60"/>
      <c r="Z175" s="58"/>
      <c r="AA175" s="68"/>
      <c r="AB175" s="68"/>
      <c r="AC175" s="60"/>
      <c r="AD175" s="68"/>
      <c r="AE175" s="155"/>
      <c r="AF175" s="68"/>
      <c r="AG175" s="60"/>
      <c r="AH175" s="68"/>
      <c r="AI175" s="68"/>
      <c r="AJ175" s="58"/>
      <c r="AK175" s="131"/>
      <c r="AL175" s="60"/>
      <c r="AM175" s="68"/>
      <c r="AN175" s="60"/>
      <c r="AO175" s="62"/>
      <c r="AP175" s="68"/>
      <c r="AQ175" s="137"/>
      <c r="AR175" s="63"/>
      <c r="AS175" s="30"/>
      <c r="AT175" s="137"/>
      <c r="AU175" s="59"/>
      <c r="AV175" s="30"/>
      <c r="AW175" s="57"/>
    </row>
    <row r="176" spans="2:49" ht="12.75" customHeight="1" x14ac:dyDescent="0.2">
      <c r="B176" s="174"/>
      <c r="D176" s="181"/>
      <c r="E176" s="181"/>
      <c r="F176" s="186"/>
      <c r="G176" s="187"/>
      <c r="H176" s="187"/>
      <c r="I176" s="188"/>
      <c r="J176" s="112"/>
      <c r="K176" s="112"/>
      <c r="L176" s="114"/>
      <c r="M176" s="112"/>
      <c r="N176" s="112"/>
      <c r="O176" s="112"/>
      <c r="P176" s="50"/>
      <c r="Q176" s="71"/>
      <c r="R176" s="179"/>
      <c r="S176" s="64"/>
      <c r="T176" s="45"/>
      <c r="U176" s="60"/>
      <c r="V176" s="144"/>
      <c r="W176" s="68"/>
      <c r="X176" s="60"/>
      <c r="Y176" s="60"/>
      <c r="Z176" s="58"/>
      <c r="AA176" s="68"/>
      <c r="AB176" s="68"/>
      <c r="AC176" s="60"/>
      <c r="AD176" s="68"/>
      <c r="AE176" s="155"/>
      <c r="AF176" s="68"/>
      <c r="AG176" s="60"/>
      <c r="AH176" s="68"/>
      <c r="AI176" s="68"/>
      <c r="AJ176" s="58"/>
      <c r="AK176" s="131"/>
      <c r="AL176" s="60"/>
      <c r="AM176" s="68"/>
      <c r="AN176" s="60"/>
      <c r="AO176" s="62"/>
      <c r="AP176" s="68"/>
      <c r="AQ176" s="137"/>
      <c r="AR176" s="63"/>
      <c r="AS176" s="30"/>
      <c r="AT176" s="137"/>
      <c r="AU176" s="59"/>
      <c r="AV176" s="30"/>
      <c r="AW176" s="57"/>
    </row>
    <row r="177" spans="2:49" ht="12.75" customHeight="1" x14ac:dyDescent="0.2">
      <c r="B177" s="174"/>
      <c r="D177" s="181"/>
      <c r="E177" s="181"/>
      <c r="F177" s="186"/>
      <c r="G177" s="187"/>
      <c r="H177" s="187"/>
      <c r="I177" s="188"/>
      <c r="J177" s="112"/>
      <c r="K177" s="112"/>
      <c r="L177" s="114"/>
      <c r="M177" s="112"/>
      <c r="N177" s="112"/>
      <c r="O177" s="112"/>
      <c r="P177" s="50"/>
      <c r="Q177" s="71"/>
      <c r="R177" s="179"/>
      <c r="S177" s="64"/>
      <c r="T177" s="45"/>
      <c r="U177" s="60"/>
      <c r="V177" s="144"/>
      <c r="W177" s="68"/>
      <c r="X177" s="60"/>
      <c r="Y177" s="60"/>
      <c r="Z177" s="58"/>
      <c r="AA177" s="68"/>
      <c r="AB177" s="68"/>
      <c r="AC177" s="60"/>
      <c r="AD177" s="68"/>
      <c r="AE177" s="155"/>
      <c r="AF177" s="68"/>
      <c r="AG177" s="60"/>
      <c r="AH177" s="68"/>
      <c r="AI177" s="68"/>
      <c r="AJ177" s="58"/>
      <c r="AK177" s="131"/>
      <c r="AL177" s="60"/>
      <c r="AM177" s="68"/>
      <c r="AN177" s="60"/>
      <c r="AO177" s="62"/>
      <c r="AP177" s="68"/>
      <c r="AQ177" s="137"/>
      <c r="AR177" s="63"/>
      <c r="AS177" s="30"/>
      <c r="AT177" s="137"/>
      <c r="AU177" s="59"/>
      <c r="AV177" s="30"/>
      <c r="AW177" s="57"/>
    </row>
    <row r="178" spans="2:49" ht="12.75" customHeight="1" x14ac:dyDescent="0.2">
      <c r="B178" s="174"/>
      <c r="D178" s="181"/>
      <c r="E178" s="181"/>
      <c r="F178" s="186"/>
      <c r="G178" s="187"/>
      <c r="H178" s="187"/>
      <c r="I178" s="188"/>
      <c r="J178" s="112"/>
      <c r="K178" s="112"/>
      <c r="L178" s="114"/>
      <c r="M178" s="112"/>
      <c r="N178" s="112"/>
      <c r="O178" s="112"/>
      <c r="P178" s="50"/>
      <c r="Q178" s="71"/>
      <c r="R178" s="179"/>
      <c r="S178" s="64"/>
      <c r="T178" s="45"/>
      <c r="U178" s="60"/>
      <c r="V178" s="144"/>
      <c r="W178" s="68"/>
      <c r="X178" s="60"/>
      <c r="Y178" s="60"/>
      <c r="Z178" s="58"/>
      <c r="AA178" s="68"/>
      <c r="AB178" s="68"/>
      <c r="AC178" s="60"/>
      <c r="AD178" s="68"/>
      <c r="AE178" s="155"/>
      <c r="AF178" s="68"/>
      <c r="AG178" s="60"/>
      <c r="AH178" s="68"/>
      <c r="AI178" s="68"/>
      <c r="AJ178" s="58"/>
      <c r="AK178" s="131"/>
      <c r="AL178" s="60"/>
      <c r="AM178" s="68"/>
      <c r="AN178" s="60"/>
      <c r="AO178" s="62"/>
      <c r="AP178" s="68"/>
      <c r="AQ178" s="137"/>
      <c r="AR178" s="63"/>
      <c r="AS178" s="30"/>
      <c r="AT178" s="137"/>
      <c r="AU178" s="59"/>
      <c r="AV178" s="30"/>
      <c r="AW178" s="57"/>
    </row>
    <row r="179" spans="2:49" ht="12.75" customHeight="1" x14ac:dyDescent="0.2">
      <c r="B179" s="174"/>
      <c r="D179" s="181"/>
      <c r="E179" s="181"/>
      <c r="F179" s="186"/>
      <c r="G179" s="187"/>
      <c r="H179" s="187"/>
      <c r="I179" s="188"/>
      <c r="J179" s="112"/>
      <c r="K179" s="112"/>
      <c r="L179" s="114"/>
      <c r="M179" s="112"/>
      <c r="N179" s="112"/>
      <c r="O179" s="112"/>
      <c r="P179" s="50"/>
      <c r="Q179" s="71"/>
      <c r="R179" s="179"/>
      <c r="S179" s="64"/>
      <c r="T179" s="45"/>
      <c r="U179" s="60"/>
      <c r="V179" s="144"/>
      <c r="W179" s="68"/>
      <c r="X179" s="60"/>
      <c r="Y179" s="60"/>
      <c r="Z179" s="58"/>
      <c r="AA179" s="68"/>
      <c r="AB179" s="68"/>
      <c r="AC179" s="60"/>
      <c r="AD179" s="68"/>
      <c r="AE179" s="155"/>
      <c r="AF179" s="68"/>
      <c r="AG179" s="60"/>
      <c r="AH179" s="68"/>
      <c r="AI179" s="68"/>
      <c r="AJ179" s="58"/>
      <c r="AK179" s="131"/>
      <c r="AL179" s="60"/>
      <c r="AM179" s="68"/>
      <c r="AN179" s="60"/>
      <c r="AO179" s="62"/>
      <c r="AP179" s="68"/>
      <c r="AQ179" s="137"/>
      <c r="AR179" s="63"/>
      <c r="AS179" s="30"/>
      <c r="AT179" s="137"/>
      <c r="AU179" s="59"/>
      <c r="AV179" s="30"/>
      <c r="AW179" s="57"/>
    </row>
    <row r="180" spans="2:49" ht="12.75" customHeight="1" x14ac:dyDescent="0.2">
      <c r="B180" s="174"/>
      <c r="D180" s="181"/>
      <c r="E180" s="181"/>
      <c r="F180" s="186"/>
      <c r="G180" s="187"/>
      <c r="H180" s="187"/>
      <c r="I180" s="188"/>
      <c r="J180" s="112"/>
      <c r="K180" s="112"/>
      <c r="L180" s="114"/>
      <c r="M180" s="112"/>
      <c r="N180" s="112"/>
      <c r="O180" s="112"/>
      <c r="P180" s="50"/>
      <c r="Q180" s="71"/>
      <c r="R180" s="179"/>
      <c r="S180" s="64"/>
      <c r="T180" s="45"/>
      <c r="U180" s="60"/>
      <c r="V180" s="144"/>
      <c r="W180" s="68"/>
      <c r="X180" s="60"/>
      <c r="Y180" s="60"/>
      <c r="Z180" s="58"/>
      <c r="AA180" s="68"/>
      <c r="AB180" s="68"/>
      <c r="AC180" s="60"/>
      <c r="AD180" s="68"/>
      <c r="AE180" s="155"/>
      <c r="AF180" s="68"/>
      <c r="AG180" s="60"/>
      <c r="AH180" s="68"/>
      <c r="AI180" s="68"/>
      <c r="AJ180" s="58"/>
      <c r="AK180" s="131"/>
      <c r="AL180" s="60"/>
      <c r="AM180" s="68"/>
      <c r="AN180" s="60"/>
      <c r="AO180" s="62"/>
      <c r="AP180" s="68"/>
      <c r="AQ180" s="137"/>
      <c r="AR180" s="63"/>
      <c r="AS180" s="30"/>
      <c r="AT180" s="137"/>
      <c r="AU180" s="59"/>
      <c r="AV180" s="30"/>
      <c r="AW180" s="57"/>
    </row>
    <row r="181" spans="2:49" ht="12.75" customHeight="1" x14ac:dyDescent="0.2">
      <c r="B181" s="174"/>
      <c r="D181" s="181"/>
      <c r="E181" s="181"/>
      <c r="F181" s="186"/>
      <c r="G181" s="187"/>
      <c r="H181" s="187"/>
      <c r="I181" s="188"/>
      <c r="J181" s="112"/>
      <c r="K181" s="112"/>
      <c r="L181" s="114"/>
      <c r="M181" s="112"/>
      <c r="N181" s="112"/>
      <c r="O181" s="112"/>
      <c r="P181" s="50"/>
      <c r="Q181" s="71"/>
      <c r="R181" s="179"/>
      <c r="S181" s="64"/>
      <c r="T181" s="45"/>
      <c r="U181" s="60"/>
      <c r="V181" s="144"/>
      <c r="W181" s="68"/>
      <c r="X181" s="60"/>
      <c r="Y181" s="60"/>
      <c r="Z181" s="58"/>
      <c r="AA181" s="68"/>
      <c r="AB181" s="68"/>
      <c r="AC181" s="60"/>
      <c r="AD181" s="68"/>
      <c r="AE181" s="155"/>
      <c r="AF181" s="68"/>
      <c r="AG181" s="60"/>
      <c r="AH181" s="68"/>
      <c r="AI181" s="68"/>
      <c r="AJ181" s="58"/>
      <c r="AK181" s="131"/>
      <c r="AL181" s="60"/>
      <c r="AM181" s="68"/>
      <c r="AN181" s="60"/>
      <c r="AO181" s="62"/>
      <c r="AP181" s="68"/>
      <c r="AQ181" s="137"/>
      <c r="AR181" s="63"/>
      <c r="AS181" s="30"/>
      <c r="AT181" s="137"/>
      <c r="AU181" s="59"/>
      <c r="AV181" s="30"/>
      <c r="AW181" s="57"/>
    </row>
    <row r="182" spans="2:49" ht="12.75" customHeight="1" x14ac:dyDescent="0.2">
      <c r="B182" s="174"/>
      <c r="D182" s="181"/>
      <c r="E182" s="181"/>
      <c r="F182" s="186"/>
      <c r="G182" s="187"/>
      <c r="H182" s="187"/>
      <c r="I182" s="188"/>
      <c r="J182" s="112"/>
      <c r="K182" s="112"/>
      <c r="L182" s="114"/>
      <c r="M182" s="112"/>
      <c r="N182" s="112"/>
      <c r="O182" s="112"/>
      <c r="P182" s="50"/>
      <c r="Q182" s="71"/>
      <c r="R182" s="179"/>
      <c r="S182" s="64"/>
      <c r="T182" s="45"/>
      <c r="U182" s="60"/>
      <c r="V182" s="144"/>
      <c r="W182" s="68"/>
      <c r="X182" s="60"/>
      <c r="Y182" s="60"/>
      <c r="Z182" s="58"/>
      <c r="AA182" s="68"/>
      <c r="AB182" s="68"/>
      <c r="AC182" s="60"/>
      <c r="AD182" s="68"/>
      <c r="AE182" s="155"/>
      <c r="AF182" s="68"/>
      <c r="AG182" s="60"/>
      <c r="AH182" s="68"/>
      <c r="AI182" s="68"/>
      <c r="AJ182" s="58"/>
      <c r="AK182" s="131"/>
      <c r="AL182" s="60"/>
      <c r="AM182" s="68"/>
      <c r="AN182" s="60"/>
      <c r="AO182" s="62"/>
      <c r="AP182" s="68"/>
      <c r="AQ182" s="137"/>
      <c r="AR182" s="63"/>
      <c r="AS182" s="30"/>
      <c r="AT182" s="137"/>
      <c r="AU182" s="59"/>
      <c r="AV182" s="30"/>
      <c r="AW182" s="57"/>
    </row>
    <row r="183" spans="2:49" ht="12.75" customHeight="1" x14ac:dyDescent="0.2">
      <c r="B183" s="174"/>
      <c r="D183" s="181"/>
      <c r="E183" s="181"/>
      <c r="F183" s="186"/>
      <c r="G183" s="187"/>
      <c r="H183" s="187"/>
      <c r="I183" s="188"/>
      <c r="J183" s="112"/>
      <c r="K183" s="112"/>
      <c r="L183" s="114"/>
      <c r="M183" s="112"/>
      <c r="N183" s="112"/>
      <c r="O183" s="112"/>
      <c r="P183" s="50"/>
      <c r="Q183" s="71"/>
      <c r="R183" s="179"/>
      <c r="S183" s="64"/>
      <c r="T183" s="45"/>
      <c r="U183" s="60"/>
      <c r="V183" s="144"/>
      <c r="W183" s="68"/>
      <c r="X183" s="60"/>
      <c r="Y183" s="60"/>
      <c r="Z183" s="58"/>
      <c r="AA183" s="68"/>
      <c r="AB183" s="68"/>
      <c r="AC183" s="60"/>
      <c r="AD183" s="68"/>
      <c r="AE183" s="155"/>
      <c r="AF183" s="68"/>
      <c r="AG183" s="60"/>
      <c r="AH183" s="68"/>
      <c r="AI183" s="68"/>
      <c r="AJ183" s="58"/>
      <c r="AK183" s="131"/>
      <c r="AL183" s="60"/>
      <c r="AM183" s="68"/>
      <c r="AN183" s="60"/>
      <c r="AO183" s="62"/>
      <c r="AP183" s="68"/>
      <c r="AQ183" s="137"/>
      <c r="AR183" s="63"/>
      <c r="AS183" s="30"/>
      <c r="AT183" s="137"/>
      <c r="AU183" s="59"/>
      <c r="AV183" s="30"/>
      <c r="AW183" s="57"/>
    </row>
    <row r="184" spans="2:49" ht="12.75" customHeight="1" x14ac:dyDescent="0.2">
      <c r="B184" s="174"/>
      <c r="D184" s="181"/>
      <c r="E184" s="181"/>
      <c r="F184" s="186"/>
      <c r="G184" s="187"/>
      <c r="H184" s="187"/>
      <c r="I184" s="188"/>
      <c r="J184" s="112"/>
      <c r="K184" s="112"/>
      <c r="L184" s="114"/>
      <c r="M184" s="112"/>
      <c r="N184" s="112"/>
      <c r="O184" s="112"/>
      <c r="P184" s="50"/>
      <c r="Q184" s="71"/>
      <c r="R184" s="179"/>
      <c r="S184" s="64"/>
      <c r="T184" s="45"/>
      <c r="U184" s="60"/>
      <c r="V184" s="144"/>
      <c r="W184" s="68"/>
      <c r="X184" s="60"/>
      <c r="Y184" s="60"/>
      <c r="Z184" s="58"/>
      <c r="AA184" s="68"/>
      <c r="AB184" s="68"/>
      <c r="AC184" s="60"/>
      <c r="AD184" s="68"/>
      <c r="AE184" s="155"/>
      <c r="AF184" s="68"/>
      <c r="AG184" s="60"/>
      <c r="AH184" s="68"/>
      <c r="AI184" s="68"/>
      <c r="AJ184" s="58"/>
      <c r="AK184" s="131"/>
      <c r="AL184" s="60"/>
      <c r="AM184" s="68"/>
      <c r="AN184" s="60"/>
      <c r="AO184" s="62"/>
      <c r="AP184" s="68"/>
      <c r="AQ184" s="137"/>
      <c r="AR184" s="63"/>
      <c r="AS184" s="30"/>
      <c r="AT184" s="137"/>
      <c r="AU184" s="59"/>
      <c r="AV184" s="30"/>
      <c r="AW184" s="57"/>
    </row>
    <row r="185" spans="2:49" ht="12.75" customHeight="1" thickBot="1" x14ac:dyDescent="0.25">
      <c r="B185" s="175"/>
      <c r="D185" s="182"/>
      <c r="E185" s="182"/>
      <c r="F185" s="189"/>
      <c r="G185" s="190"/>
      <c r="H185" s="190"/>
      <c r="I185" s="191"/>
      <c r="J185" s="113"/>
      <c r="K185" s="113"/>
      <c r="L185" s="8"/>
      <c r="M185" s="113"/>
      <c r="N185" s="113"/>
      <c r="O185" s="113"/>
      <c r="P185" s="51"/>
      <c r="Q185" s="72"/>
      <c r="R185" s="8" t="str">
        <f t="shared" ref="R185" si="96">IF(OR(TRIM(R170)=0,TRIM(R170)=""),"",IF(IFERROR(TRIM(INDEX(QryItemNamed,MATCH(TRIM(R170),ITEM,0),3)),"")="LS","",IFERROR(TRIM(INDEX(QryItemNamed,MATCH(TRIM(R170),ITEM,0),3)),"")))</f>
        <v/>
      </c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</row>
    <row r="186" spans="2:49" ht="12.75" customHeight="1" x14ac:dyDescent="0.2">
      <c r="B186" s="26"/>
      <c r="D186" s="9"/>
      <c r="E186" s="9"/>
      <c r="F186" s="10"/>
      <c r="G186" s="11"/>
      <c r="H186" s="10"/>
      <c r="I186" s="13"/>
      <c r="J186" s="55"/>
      <c r="K186" s="55"/>
      <c r="L186" s="12"/>
      <c r="M186" s="55"/>
      <c r="N186" s="55"/>
      <c r="O186" s="55"/>
      <c r="P186" s="55"/>
      <c r="Q186" s="55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</row>
    <row r="187" spans="2:49" ht="12.75" customHeight="1" x14ac:dyDescent="0.2">
      <c r="B187" s="27"/>
      <c r="D187" s="14"/>
      <c r="E187" s="14"/>
      <c r="F187" s="15"/>
      <c r="G187" s="16"/>
      <c r="H187" s="15"/>
      <c r="I187" s="18"/>
      <c r="J187" s="56"/>
      <c r="K187" s="56"/>
      <c r="L187" s="17"/>
      <c r="M187" s="56"/>
      <c r="N187" s="56"/>
      <c r="O187" s="56"/>
      <c r="P187" s="56"/>
      <c r="Q187" s="56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</row>
    <row r="188" spans="2:49" ht="12.75" customHeight="1" x14ac:dyDescent="0.2">
      <c r="B188" s="27"/>
      <c r="D188" s="14"/>
      <c r="E188" s="14"/>
      <c r="F188" s="15"/>
      <c r="G188" s="16"/>
      <c r="H188" s="15"/>
      <c r="I188" s="18"/>
      <c r="J188" s="56"/>
      <c r="K188" s="56"/>
      <c r="L188" s="17"/>
      <c r="M188" s="56"/>
      <c r="N188" s="56"/>
      <c r="O188" s="56"/>
      <c r="P188" s="56"/>
      <c r="Q188" s="56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</row>
    <row r="189" spans="2:49" ht="12.75" customHeight="1" x14ac:dyDescent="0.2">
      <c r="B189" s="27"/>
      <c r="D189" s="14"/>
      <c r="E189" s="14"/>
      <c r="F189" s="15"/>
      <c r="G189" s="16"/>
      <c r="H189" s="15"/>
      <c r="I189" s="18"/>
      <c r="J189" s="56"/>
      <c r="K189" s="56"/>
      <c r="L189" s="17"/>
      <c r="M189" s="56"/>
      <c r="N189" s="56"/>
      <c r="O189" s="56"/>
      <c r="P189" s="56"/>
      <c r="Q189" s="56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</row>
    <row r="190" spans="2:49" ht="12.75" customHeight="1" x14ac:dyDescent="0.2">
      <c r="B190" s="27"/>
      <c r="D190" s="14"/>
      <c r="E190" s="14"/>
      <c r="F190" s="15"/>
      <c r="G190" s="16"/>
      <c r="H190" s="15"/>
      <c r="I190" s="18"/>
      <c r="J190" s="56"/>
      <c r="K190" s="56"/>
      <c r="L190" s="17"/>
      <c r="M190" s="56"/>
      <c r="N190" s="56"/>
      <c r="O190" s="56"/>
      <c r="P190" s="56"/>
      <c r="Q190" s="56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</row>
    <row r="191" spans="2:49" ht="12.75" customHeight="1" x14ac:dyDescent="0.2">
      <c r="B191" s="27"/>
      <c r="D191" s="14"/>
      <c r="E191" s="14"/>
      <c r="F191" s="15"/>
      <c r="G191" s="16"/>
      <c r="H191" s="15"/>
      <c r="I191" s="18"/>
      <c r="J191" s="56"/>
      <c r="K191" s="56"/>
      <c r="L191" s="17"/>
      <c r="M191" s="56"/>
      <c r="N191" s="56"/>
      <c r="O191" s="56"/>
      <c r="P191" s="56"/>
      <c r="Q191" s="56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</row>
    <row r="192" spans="2:49" ht="12.75" customHeight="1" x14ac:dyDescent="0.2">
      <c r="B192" s="27"/>
      <c r="D192" s="14"/>
      <c r="E192" s="14"/>
      <c r="F192" s="15"/>
      <c r="G192" s="16"/>
      <c r="H192" s="15"/>
      <c r="I192" s="18"/>
      <c r="J192" s="56"/>
      <c r="K192" s="56"/>
      <c r="L192" s="17"/>
      <c r="M192" s="56"/>
      <c r="N192" s="56"/>
      <c r="O192" s="56"/>
      <c r="P192" s="56"/>
      <c r="Q192" s="56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</row>
    <row r="193" spans="2:49" ht="12.75" customHeight="1" x14ac:dyDescent="0.2">
      <c r="B193" s="27"/>
      <c r="D193" s="14"/>
      <c r="E193" s="14"/>
      <c r="F193" s="15"/>
      <c r="G193" s="16"/>
      <c r="H193" s="15"/>
      <c r="I193" s="18"/>
      <c r="J193" s="56"/>
      <c r="K193" s="56"/>
      <c r="L193" s="17"/>
      <c r="M193" s="56"/>
      <c r="N193" s="56"/>
      <c r="O193" s="56"/>
      <c r="P193" s="56"/>
      <c r="Q193" s="56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</row>
    <row r="194" spans="2:49" ht="12.75" customHeight="1" x14ac:dyDescent="0.2">
      <c r="B194" s="27"/>
      <c r="D194" s="14"/>
      <c r="E194" s="14"/>
      <c r="F194" s="15"/>
      <c r="G194" s="16"/>
      <c r="H194" s="15"/>
      <c r="I194" s="18"/>
      <c r="J194" s="56"/>
      <c r="K194" s="56"/>
      <c r="L194" s="17"/>
      <c r="M194" s="56"/>
      <c r="N194" s="56"/>
      <c r="O194" s="56"/>
      <c r="P194" s="56"/>
      <c r="Q194" s="56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</row>
    <row r="195" spans="2:49" ht="12.75" customHeight="1" x14ac:dyDescent="0.2">
      <c r="B195" s="27"/>
      <c r="D195" s="14"/>
      <c r="E195" s="14"/>
      <c r="F195" s="15"/>
      <c r="G195" s="16"/>
      <c r="H195" s="15"/>
      <c r="I195" s="18"/>
      <c r="J195" s="56"/>
      <c r="K195" s="56"/>
      <c r="L195" s="17"/>
      <c r="M195" s="56"/>
      <c r="N195" s="56"/>
      <c r="O195" s="56"/>
      <c r="P195" s="56"/>
      <c r="Q195" s="56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</row>
    <row r="196" spans="2:49" ht="12.75" customHeight="1" x14ac:dyDescent="0.2">
      <c r="B196" s="27"/>
      <c r="D196" s="14"/>
      <c r="E196" s="14"/>
      <c r="F196" s="15"/>
      <c r="G196" s="16"/>
      <c r="H196" s="15"/>
      <c r="I196" s="18"/>
      <c r="J196" s="56"/>
      <c r="K196" s="56"/>
      <c r="L196" s="17"/>
      <c r="M196" s="56"/>
      <c r="N196" s="56"/>
      <c r="O196" s="56"/>
      <c r="P196" s="56"/>
      <c r="Q196" s="56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</row>
    <row r="197" spans="2:49" ht="12.75" customHeight="1" x14ac:dyDescent="0.2">
      <c r="B197" s="27"/>
      <c r="D197" s="14"/>
      <c r="E197" s="14"/>
      <c r="F197" s="15"/>
      <c r="G197" s="16"/>
      <c r="H197" s="15"/>
      <c r="I197" s="18"/>
      <c r="J197" s="56"/>
      <c r="K197" s="56"/>
      <c r="L197" s="17"/>
      <c r="M197" s="56"/>
      <c r="N197" s="56"/>
      <c r="O197" s="56"/>
      <c r="P197" s="56"/>
      <c r="Q197" s="56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</row>
    <row r="198" spans="2:49" ht="12.75" customHeight="1" x14ac:dyDescent="0.2">
      <c r="B198" s="27"/>
      <c r="D198" s="14"/>
      <c r="E198" s="14"/>
      <c r="F198" s="15"/>
      <c r="G198" s="16"/>
      <c r="H198" s="15"/>
      <c r="I198" s="18"/>
      <c r="J198" s="56"/>
      <c r="K198" s="56"/>
      <c r="L198" s="17"/>
      <c r="M198" s="56"/>
      <c r="N198" s="56"/>
      <c r="O198" s="56"/>
      <c r="P198" s="56"/>
      <c r="Q198" s="56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</row>
    <row r="199" spans="2:49" ht="12.75" customHeight="1" x14ac:dyDescent="0.2">
      <c r="B199" s="27"/>
      <c r="D199" s="14"/>
      <c r="E199" s="14"/>
      <c r="F199" s="15"/>
      <c r="G199" s="16"/>
      <c r="H199" s="15"/>
      <c r="I199" s="18"/>
      <c r="J199" s="56"/>
      <c r="K199" s="56"/>
      <c r="L199" s="17"/>
      <c r="M199" s="56"/>
      <c r="N199" s="56"/>
      <c r="O199" s="56"/>
      <c r="P199" s="56"/>
      <c r="Q199" s="56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</row>
    <row r="200" spans="2:49" ht="12.75" customHeight="1" x14ac:dyDescent="0.2">
      <c r="B200" s="27"/>
      <c r="D200" s="14"/>
      <c r="E200" s="14"/>
      <c r="F200" s="15"/>
      <c r="G200" s="16"/>
      <c r="H200" s="15"/>
      <c r="I200" s="18"/>
      <c r="J200" s="56"/>
      <c r="K200" s="56"/>
      <c r="L200" s="17"/>
      <c r="M200" s="56"/>
      <c r="N200" s="56"/>
      <c r="O200" s="56"/>
      <c r="P200" s="56"/>
      <c r="Q200" s="56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</row>
    <row r="201" spans="2:49" ht="12.75" customHeight="1" x14ac:dyDescent="0.2">
      <c r="B201" s="27"/>
      <c r="D201" s="14"/>
      <c r="E201" s="14"/>
      <c r="F201" s="15"/>
      <c r="G201" s="16"/>
      <c r="H201" s="15"/>
      <c r="I201" s="18"/>
      <c r="J201" s="56"/>
      <c r="K201" s="56"/>
      <c r="L201" s="17"/>
      <c r="M201" s="56"/>
      <c r="N201" s="56"/>
      <c r="O201" s="56"/>
      <c r="P201" s="56"/>
      <c r="Q201" s="56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</row>
    <row r="202" spans="2:49" ht="12.75" customHeight="1" x14ac:dyDescent="0.2">
      <c r="B202" s="27"/>
      <c r="D202" s="14"/>
      <c r="E202" s="14"/>
      <c r="F202" s="15"/>
      <c r="G202" s="16"/>
      <c r="H202" s="15"/>
      <c r="I202" s="18"/>
      <c r="J202" s="56"/>
      <c r="K202" s="56"/>
      <c r="L202" s="17"/>
      <c r="M202" s="56"/>
      <c r="N202" s="56"/>
      <c r="O202" s="56"/>
      <c r="P202" s="56"/>
      <c r="Q202" s="56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</row>
    <row r="203" spans="2:49" ht="12.75" customHeight="1" x14ac:dyDescent="0.2">
      <c r="B203" s="27"/>
      <c r="D203" s="14"/>
      <c r="E203" s="14"/>
      <c r="F203" s="15"/>
      <c r="G203" s="16"/>
      <c r="H203" s="15"/>
      <c r="I203" s="18"/>
      <c r="J203" s="56"/>
      <c r="K203" s="56"/>
      <c r="L203" s="17"/>
      <c r="M203" s="56"/>
      <c r="N203" s="56"/>
      <c r="O203" s="56"/>
      <c r="P203" s="56"/>
      <c r="Q203" s="56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</row>
    <row r="204" spans="2:49" ht="12.75" customHeight="1" x14ac:dyDescent="0.2">
      <c r="B204" s="27"/>
      <c r="D204" s="14"/>
      <c r="E204" s="14"/>
      <c r="F204" s="15"/>
      <c r="G204" s="16"/>
      <c r="H204" s="15"/>
      <c r="I204" s="18"/>
      <c r="J204" s="56"/>
      <c r="K204" s="56"/>
      <c r="L204" s="17"/>
      <c r="M204" s="56"/>
      <c r="N204" s="56"/>
      <c r="O204" s="56"/>
      <c r="P204" s="56"/>
      <c r="Q204" s="56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</row>
    <row r="205" spans="2:49" ht="12.75" customHeight="1" x14ac:dyDescent="0.2">
      <c r="B205" s="27"/>
      <c r="D205" s="14"/>
      <c r="E205" s="14"/>
      <c r="F205" s="15"/>
      <c r="G205" s="16"/>
      <c r="H205" s="15"/>
      <c r="I205" s="18"/>
      <c r="J205" s="56"/>
      <c r="K205" s="56"/>
      <c r="L205" s="17"/>
      <c r="M205" s="56"/>
      <c r="N205" s="56"/>
      <c r="O205" s="56"/>
      <c r="P205" s="56"/>
      <c r="Q205" s="56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</row>
    <row r="206" spans="2:49" ht="12.75" customHeight="1" x14ac:dyDescent="0.2">
      <c r="B206" s="27"/>
      <c r="D206" s="14"/>
      <c r="E206" s="14"/>
      <c r="F206" s="15"/>
      <c r="G206" s="16"/>
      <c r="H206" s="15"/>
      <c r="I206" s="18"/>
      <c r="J206" s="56"/>
      <c r="K206" s="56"/>
      <c r="L206" s="17"/>
      <c r="M206" s="56"/>
      <c r="N206" s="56"/>
      <c r="O206" s="56"/>
      <c r="P206" s="56"/>
      <c r="Q206" s="56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</row>
    <row r="207" spans="2:49" ht="12.75" customHeight="1" x14ac:dyDescent="0.2">
      <c r="B207" s="27"/>
      <c r="D207" s="14"/>
      <c r="E207" s="14"/>
      <c r="F207" s="15"/>
      <c r="G207" s="16"/>
      <c r="H207" s="15"/>
      <c r="I207" s="18"/>
      <c r="J207" s="56"/>
      <c r="K207" s="56"/>
      <c r="L207" s="17"/>
      <c r="M207" s="56"/>
      <c r="N207" s="56"/>
      <c r="O207" s="56"/>
      <c r="P207" s="56"/>
      <c r="Q207" s="56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</row>
    <row r="208" spans="2:49" ht="12.75" customHeight="1" x14ac:dyDescent="0.2">
      <c r="B208" s="27"/>
      <c r="D208" s="14"/>
      <c r="E208" s="14"/>
      <c r="F208" s="15"/>
      <c r="G208" s="16"/>
      <c r="H208" s="15"/>
      <c r="I208" s="18"/>
      <c r="J208" s="56"/>
      <c r="K208" s="56"/>
      <c r="L208" s="17"/>
      <c r="M208" s="56"/>
      <c r="N208" s="56"/>
      <c r="O208" s="56"/>
      <c r="P208" s="56"/>
      <c r="Q208" s="56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</row>
    <row r="209" spans="2:49" ht="12.75" customHeight="1" x14ac:dyDescent="0.2">
      <c r="B209" s="27"/>
      <c r="D209" s="14"/>
      <c r="E209" s="14"/>
      <c r="F209" s="15"/>
      <c r="G209" s="16"/>
      <c r="H209" s="15"/>
      <c r="I209" s="18"/>
      <c r="J209" s="56"/>
      <c r="K209" s="56"/>
      <c r="L209" s="17"/>
      <c r="M209" s="56"/>
      <c r="N209" s="56"/>
      <c r="O209" s="56"/>
      <c r="P209" s="56"/>
      <c r="Q209" s="56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</row>
    <row r="210" spans="2:49" ht="12.75" customHeight="1" x14ac:dyDescent="0.2">
      <c r="B210" s="27"/>
      <c r="D210" s="14"/>
      <c r="E210" s="14"/>
      <c r="F210" s="15"/>
      <c r="G210" s="16"/>
      <c r="H210" s="15"/>
      <c r="I210" s="18"/>
      <c r="J210" s="56"/>
      <c r="K210" s="56"/>
      <c r="L210" s="17"/>
      <c r="M210" s="56"/>
      <c r="N210" s="56"/>
      <c r="O210" s="56"/>
      <c r="P210" s="56"/>
      <c r="Q210" s="56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</row>
    <row r="211" spans="2:49" ht="12.75" customHeight="1" x14ac:dyDescent="0.2">
      <c r="B211" s="27"/>
      <c r="D211" s="14"/>
      <c r="E211" s="14"/>
      <c r="F211" s="15"/>
      <c r="G211" s="16"/>
      <c r="H211" s="15"/>
      <c r="I211" s="18"/>
      <c r="J211" s="56"/>
      <c r="K211" s="56"/>
      <c r="L211" s="17"/>
      <c r="M211" s="56"/>
      <c r="N211" s="56"/>
      <c r="O211" s="56"/>
      <c r="P211" s="56"/>
      <c r="Q211" s="56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</row>
    <row r="212" spans="2:49" ht="12.75" customHeight="1" x14ac:dyDescent="0.2">
      <c r="B212" s="27"/>
      <c r="D212" s="14"/>
      <c r="E212" s="14"/>
      <c r="F212" s="15"/>
      <c r="G212" s="16"/>
      <c r="H212" s="15"/>
      <c r="I212" s="18"/>
      <c r="J212" s="56"/>
      <c r="K212" s="56"/>
      <c r="L212" s="17"/>
      <c r="M212" s="56"/>
      <c r="N212" s="56"/>
      <c r="O212" s="56"/>
      <c r="P212" s="56"/>
      <c r="Q212" s="56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</row>
    <row r="213" spans="2:49" ht="12.75" customHeight="1" x14ac:dyDescent="0.2">
      <c r="B213" s="27"/>
      <c r="D213" s="14"/>
      <c r="E213" s="14"/>
      <c r="F213" s="15"/>
      <c r="G213" s="16"/>
      <c r="H213" s="15"/>
      <c r="I213" s="18"/>
      <c r="J213" s="56"/>
      <c r="K213" s="56"/>
      <c r="L213" s="17"/>
      <c r="M213" s="56"/>
      <c r="N213" s="56"/>
      <c r="O213" s="56"/>
      <c r="P213" s="56"/>
      <c r="Q213" s="56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</row>
    <row r="214" spans="2:49" ht="12.75" customHeight="1" x14ac:dyDescent="0.2">
      <c r="B214" s="27"/>
      <c r="D214" s="14"/>
      <c r="E214" s="14"/>
      <c r="F214" s="15"/>
      <c r="G214" s="16"/>
      <c r="H214" s="15"/>
      <c r="I214" s="18"/>
      <c r="J214" s="56"/>
      <c r="K214" s="56"/>
      <c r="L214" s="17"/>
      <c r="M214" s="56"/>
      <c r="N214" s="56"/>
      <c r="O214" s="56"/>
      <c r="P214" s="56"/>
      <c r="Q214" s="56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</row>
    <row r="215" spans="2:49" ht="12.75" customHeight="1" x14ac:dyDescent="0.2">
      <c r="B215" s="27"/>
      <c r="D215" s="14"/>
      <c r="E215" s="14"/>
      <c r="F215" s="15"/>
      <c r="G215" s="16"/>
      <c r="H215" s="15"/>
      <c r="I215" s="18"/>
      <c r="J215" s="56"/>
      <c r="K215" s="56"/>
      <c r="L215" s="17"/>
      <c r="M215" s="56"/>
      <c r="N215" s="56"/>
      <c r="O215" s="56"/>
      <c r="P215" s="56"/>
      <c r="Q215" s="56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</row>
    <row r="216" spans="2:49" ht="12.75" customHeight="1" x14ac:dyDescent="0.2">
      <c r="B216" s="27"/>
      <c r="D216" s="14"/>
      <c r="E216" s="14"/>
      <c r="F216" s="15"/>
      <c r="G216" s="16"/>
      <c r="H216" s="15"/>
      <c r="I216" s="18"/>
      <c r="J216" s="56"/>
      <c r="K216" s="56"/>
      <c r="L216" s="17"/>
      <c r="M216" s="56"/>
      <c r="N216" s="56"/>
      <c r="O216" s="56"/>
      <c r="P216" s="56"/>
      <c r="Q216" s="56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</row>
    <row r="217" spans="2:49" ht="12.75" customHeight="1" x14ac:dyDescent="0.2">
      <c r="B217" s="27"/>
      <c r="D217" s="14"/>
      <c r="E217" s="14"/>
      <c r="F217" s="15"/>
      <c r="G217" s="16"/>
      <c r="H217" s="15"/>
      <c r="I217" s="18"/>
      <c r="J217" s="56"/>
      <c r="K217" s="56"/>
      <c r="L217" s="17"/>
      <c r="M217" s="56"/>
      <c r="N217" s="56"/>
      <c r="O217" s="56"/>
      <c r="P217" s="56"/>
      <c r="Q217" s="56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</row>
    <row r="218" spans="2:49" ht="12.75" customHeight="1" x14ac:dyDescent="0.2">
      <c r="B218" s="27"/>
      <c r="D218" s="14"/>
      <c r="E218" s="14"/>
      <c r="F218" s="15"/>
      <c r="G218" s="16"/>
      <c r="H218" s="15"/>
      <c r="I218" s="18"/>
      <c r="J218" s="56"/>
      <c r="K218" s="56"/>
      <c r="L218" s="17"/>
      <c r="M218" s="56"/>
      <c r="N218" s="56"/>
      <c r="O218" s="56"/>
      <c r="P218" s="56"/>
      <c r="Q218" s="56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</row>
    <row r="219" spans="2:49" ht="12.75" customHeight="1" x14ac:dyDescent="0.2">
      <c r="B219" s="27"/>
      <c r="D219" s="14"/>
      <c r="E219" s="14"/>
      <c r="F219" s="15"/>
      <c r="G219" s="16"/>
      <c r="H219" s="15"/>
      <c r="I219" s="18"/>
      <c r="J219" s="56"/>
      <c r="K219" s="56"/>
      <c r="L219" s="17"/>
      <c r="M219" s="56"/>
      <c r="N219" s="56"/>
      <c r="O219" s="56"/>
      <c r="P219" s="56"/>
      <c r="Q219" s="56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</row>
    <row r="220" spans="2:49" ht="12.75" customHeight="1" x14ac:dyDescent="0.2">
      <c r="B220" s="27"/>
      <c r="D220" s="14"/>
      <c r="E220" s="14"/>
      <c r="F220" s="15"/>
      <c r="G220" s="16"/>
      <c r="H220" s="15"/>
      <c r="I220" s="18"/>
      <c r="J220" s="56"/>
      <c r="K220" s="56"/>
      <c r="L220" s="17"/>
      <c r="M220" s="56"/>
      <c r="N220" s="56"/>
      <c r="O220" s="56"/>
      <c r="P220" s="56"/>
      <c r="Q220" s="56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</row>
    <row r="221" spans="2:49" ht="12.75" customHeight="1" x14ac:dyDescent="0.2">
      <c r="B221" s="27"/>
      <c r="D221" s="14"/>
      <c r="E221" s="14"/>
      <c r="F221" s="15"/>
      <c r="G221" s="16"/>
      <c r="H221" s="15"/>
      <c r="I221" s="18"/>
      <c r="J221" s="56"/>
      <c r="K221" s="56"/>
      <c r="L221" s="17"/>
      <c r="M221" s="56"/>
      <c r="N221" s="56"/>
      <c r="O221" s="56"/>
      <c r="P221" s="56"/>
      <c r="Q221" s="56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</row>
    <row r="222" spans="2:49" ht="12.75" customHeight="1" x14ac:dyDescent="0.2">
      <c r="B222" s="27"/>
      <c r="D222" s="14"/>
      <c r="E222" s="14"/>
      <c r="F222" s="15"/>
      <c r="G222" s="16"/>
      <c r="H222" s="15"/>
      <c r="I222" s="18"/>
      <c r="J222" s="56"/>
      <c r="K222" s="56"/>
      <c r="L222" s="17"/>
      <c r="M222" s="56"/>
      <c r="N222" s="56"/>
      <c r="O222" s="56"/>
      <c r="P222" s="56"/>
      <c r="Q222" s="56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</row>
    <row r="223" spans="2:49" ht="12.75" customHeight="1" x14ac:dyDescent="0.2">
      <c r="B223" s="27"/>
      <c r="D223" s="14"/>
      <c r="E223" s="14"/>
      <c r="F223" s="15"/>
      <c r="G223" s="16"/>
      <c r="H223" s="15"/>
      <c r="I223" s="18"/>
      <c r="J223" s="56"/>
      <c r="K223" s="56"/>
      <c r="L223" s="17"/>
      <c r="M223" s="56"/>
      <c r="N223" s="56"/>
      <c r="O223" s="56"/>
      <c r="P223" s="56"/>
      <c r="Q223" s="56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</row>
    <row r="224" spans="2:49" ht="12.75" customHeight="1" x14ac:dyDescent="0.2">
      <c r="B224" s="27"/>
      <c r="D224" s="14"/>
      <c r="E224" s="14"/>
      <c r="F224" s="15"/>
      <c r="G224" s="16"/>
      <c r="H224" s="15"/>
      <c r="I224" s="18"/>
      <c r="J224" s="56"/>
      <c r="K224" s="56"/>
      <c r="L224" s="17"/>
      <c r="M224" s="56"/>
      <c r="N224" s="56"/>
      <c r="O224" s="56"/>
      <c r="P224" s="56"/>
      <c r="Q224" s="56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</row>
    <row r="225" spans="2:49" ht="12.75" customHeight="1" x14ac:dyDescent="0.2">
      <c r="B225" s="27"/>
      <c r="D225" s="14"/>
      <c r="E225" s="14"/>
      <c r="F225" s="15"/>
      <c r="G225" s="16"/>
      <c r="H225" s="15"/>
      <c r="I225" s="18"/>
      <c r="J225" s="56"/>
      <c r="K225" s="56"/>
      <c r="L225" s="17"/>
      <c r="M225" s="56"/>
      <c r="N225" s="56"/>
      <c r="O225" s="56"/>
      <c r="P225" s="56"/>
      <c r="Q225" s="56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</row>
    <row r="226" spans="2:49" ht="12.75" customHeight="1" x14ac:dyDescent="0.2">
      <c r="B226" s="27"/>
      <c r="D226" s="14"/>
      <c r="E226" s="14"/>
      <c r="F226" s="15"/>
      <c r="G226" s="16"/>
      <c r="H226" s="15"/>
      <c r="I226" s="18"/>
      <c r="J226" s="56"/>
      <c r="K226" s="56"/>
      <c r="L226" s="17"/>
      <c r="M226" s="56"/>
      <c r="N226" s="56"/>
      <c r="O226" s="56"/>
      <c r="P226" s="56"/>
      <c r="Q226" s="56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</row>
    <row r="227" spans="2:49" ht="12.75" customHeight="1" x14ac:dyDescent="0.2">
      <c r="B227" s="27"/>
      <c r="D227" s="14"/>
      <c r="E227" s="14"/>
      <c r="F227" s="15"/>
      <c r="G227" s="16"/>
      <c r="H227" s="15"/>
      <c r="I227" s="18"/>
      <c r="J227" s="56"/>
      <c r="K227" s="56"/>
      <c r="L227" s="17"/>
      <c r="M227" s="56"/>
      <c r="N227" s="56"/>
      <c r="O227" s="56"/>
      <c r="P227" s="56"/>
      <c r="Q227" s="56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</row>
    <row r="228" spans="2:49" ht="12.75" customHeight="1" x14ac:dyDescent="0.2">
      <c r="B228" s="27"/>
      <c r="D228" s="14"/>
      <c r="E228" s="14"/>
      <c r="F228" s="15"/>
      <c r="G228" s="16"/>
      <c r="H228" s="15"/>
      <c r="I228" s="18"/>
      <c r="J228" s="56"/>
      <c r="K228" s="56"/>
      <c r="L228" s="17"/>
      <c r="M228" s="56"/>
      <c r="N228" s="56"/>
      <c r="O228" s="56"/>
      <c r="P228" s="56"/>
      <c r="Q228" s="56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</row>
    <row r="229" spans="2:49" ht="12.75" customHeight="1" x14ac:dyDescent="0.2">
      <c r="B229" s="27"/>
      <c r="D229" s="14"/>
      <c r="E229" s="14"/>
      <c r="F229" s="15"/>
      <c r="G229" s="16"/>
      <c r="H229" s="15"/>
      <c r="I229" s="18"/>
      <c r="J229" s="56"/>
      <c r="K229" s="56"/>
      <c r="L229" s="17"/>
      <c r="M229" s="56"/>
      <c r="N229" s="56"/>
      <c r="O229" s="56"/>
      <c r="P229" s="56"/>
      <c r="Q229" s="56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</row>
    <row r="230" spans="2:49" ht="12.75" customHeight="1" x14ac:dyDescent="0.2">
      <c r="B230" s="27"/>
      <c r="D230" s="14"/>
      <c r="E230" s="14"/>
      <c r="F230" s="15"/>
      <c r="G230" s="16"/>
      <c r="H230" s="15"/>
      <c r="I230" s="18"/>
      <c r="J230" s="56"/>
      <c r="K230" s="56"/>
      <c r="L230" s="17"/>
      <c r="M230" s="56"/>
      <c r="N230" s="56"/>
      <c r="O230" s="56"/>
      <c r="P230" s="56"/>
      <c r="Q230" s="56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</row>
    <row r="231" spans="2:49" ht="12.75" customHeight="1" x14ac:dyDescent="0.2">
      <c r="B231" s="27"/>
      <c r="D231" s="14"/>
      <c r="E231" s="14"/>
      <c r="F231" s="15"/>
      <c r="G231" s="16"/>
      <c r="H231" s="15"/>
      <c r="I231" s="18"/>
      <c r="J231" s="56"/>
      <c r="K231" s="56"/>
      <c r="L231" s="17"/>
      <c r="M231" s="56"/>
      <c r="N231" s="56"/>
      <c r="O231" s="56"/>
      <c r="P231" s="56"/>
      <c r="Q231" s="56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</row>
    <row r="232" spans="2:49" ht="12.75" customHeight="1" x14ac:dyDescent="0.2">
      <c r="B232" s="27"/>
      <c r="D232" s="14"/>
      <c r="E232" s="14"/>
      <c r="F232" s="15"/>
      <c r="G232" s="16"/>
      <c r="H232" s="15"/>
      <c r="I232" s="18"/>
      <c r="J232" s="56"/>
      <c r="K232" s="56"/>
      <c r="L232" s="17"/>
      <c r="M232" s="56"/>
      <c r="N232" s="56"/>
      <c r="O232" s="56"/>
      <c r="P232" s="56"/>
      <c r="Q232" s="56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</row>
    <row r="233" spans="2:49" ht="12.75" customHeight="1" x14ac:dyDescent="0.2">
      <c r="B233" s="27"/>
      <c r="D233" s="14"/>
      <c r="E233" s="14"/>
      <c r="F233" s="15"/>
      <c r="G233" s="16"/>
      <c r="H233" s="15"/>
      <c r="I233" s="18"/>
      <c r="J233" s="56"/>
      <c r="K233" s="56"/>
      <c r="L233" s="17"/>
      <c r="M233" s="56"/>
      <c r="N233" s="56"/>
      <c r="O233" s="56"/>
      <c r="P233" s="56"/>
      <c r="Q233" s="56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</row>
    <row r="234" spans="2:49" ht="12.75" customHeight="1" x14ac:dyDescent="0.2">
      <c r="B234" s="27"/>
      <c r="D234" s="14"/>
      <c r="E234" s="14"/>
      <c r="F234" s="15"/>
      <c r="G234" s="16"/>
      <c r="H234" s="15"/>
      <c r="I234" s="18"/>
      <c r="J234" s="56"/>
      <c r="K234" s="56"/>
      <c r="L234" s="17"/>
      <c r="M234" s="56"/>
      <c r="N234" s="56"/>
      <c r="O234" s="56"/>
      <c r="P234" s="56"/>
      <c r="Q234" s="56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</row>
    <row r="235" spans="2:49" ht="12.75" customHeight="1" x14ac:dyDescent="0.2">
      <c r="B235" s="27"/>
      <c r="D235" s="14"/>
      <c r="E235" s="14"/>
      <c r="F235" s="15"/>
      <c r="G235" s="16"/>
      <c r="H235" s="15"/>
      <c r="I235" s="18"/>
      <c r="J235" s="56"/>
      <c r="K235" s="56"/>
      <c r="L235" s="17"/>
      <c r="M235" s="56"/>
      <c r="N235" s="56"/>
      <c r="O235" s="56"/>
      <c r="P235" s="56"/>
      <c r="Q235" s="56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</row>
    <row r="236" spans="2:49" ht="12.75" customHeight="1" x14ac:dyDescent="0.2">
      <c r="B236" s="27"/>
      <c r="D236" s="14"/>
      <c r="E236" s="14"/>
      <c r="F236" s="15"/>
      <c r="G236" s="16"/>
      <c r="H236" s="15"/>
      <c r="I236" s="18"/>
      <c r="J236" s="56"/>
      <c r="K236" s="56"/>
      <c r="L236" s="17"/>
      <c r="M236" s="56"/>
      <c r="N236" s="56"/>
      <c r="O236" s="56"/>
      <c r="P236" s="56"/>
      <c r="Q236" s="56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</row>
    <row r="237" spans="2:49" ht="12.75" customHeight="1" x14ac:dyDescent="0.2">
      <c r="B237" s="27"/>
      <c r="D237" s="14"/>
      <c r="E237" s="14"/>
      <c r="F237" s="15"/>
      <c r="G237" s="16"/>
      <c r="H237" s="15"/>
      <c r="I237" s="18"/>
      <c r="J237" s="56"/>
      <c r="K237" s="56"/>
      <c r="L237" s="17"/>
      <c r="M237" s="56"/>
      <c r="N237" s="56"/>
      <c r="O237" s="56"/>
      <c r="P237" s="56"/>
      <c r="Q237" s="56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</row>
    <row r="238" spans="2:49" ht="12.75" customHeight="1" x14ac:dyDescent="0.2">
      <c r="B238" s="27"/>
      <c r="D238" s="14"/>
      <c r="E238" s="14"/>
      <c r="F238" s="15"/>
      <c r="G238" s="16"/>
      <c r="H238" s="15"/>
      <c r="I238" s="18"/>
      <c r="J238" s="56"/>
      <c r="K238" s="56"/>
      <c r="L238" s="17"/>
      <c r="M238" s="56"/>
      <c r="N238" s="56"/>
      <c r="O238" s="56"/>
      <c r="P238" s="56"/>
      <c r="Q238" s="56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</row>
    <row r="239" spans="2:49" ht="12.75" customHeight="1" x14ac:dyDescent="0.2">
      <c r="B239" s="27"/>
      <c r="D239" s="14"/>
      <c r="E239" s="14"/>
      <c r="F239" s="15"/>
      <c r="G239" s="16"/>
      <c r="H239" s="15"/>
      <c r="I239" s="18"/>
      <c r="J239" s="56"/>
      <c r="K239" s="56"/>
      <c r="L239" s="17"/>
      <c r="M239" s="56"/>
      <c r="N239" s="56"/>
      <c r="O239" s="56"/>
      <c r="P239" s="56"/>
      <c r="Q239" s="56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</row>
    <row r="240" spans="2:49" ht="12.75" customHeight="1" x14ac:dyDescent="0.2">
      <c r="B240" s="27"/>
      <c r="D240" s="14"/>
      <c r="E240" s="14"/>
      <c r="F240" s="15"/>
      <c r="G240" s="16"/>
      <c r="H240" s="15"/>
      <c r="I240" s="18"/>
      <c r="J240" s="56"/>
      <c r="K240" s="56"/>
      <c r="L240" s="17"/>
      <c r="M240" s="56"/>
      <c r="N240" s="56"/>
      <c r="O240" s="56"/>
      <c r="P240" s="56"/>
      <c r="Q240" s="56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</row>
    <row r="241" spans="2:49" ht="12.75" customHeight="1" x14ac:dyDescent="0.2">
      <c r="B241" s="27"/>
      <c r="D241" s="14"/>
      <c r="E241" s="14"/>
      <c r="F241" s="15"/>
      <c r="G241" s="16"/>
      <c r="H241" s="15"/>
      <c r="I241" s="18"/>
      <c r="J241" s="56"/>
      <c r="K241" s="56"/>
      <c r="L241" s="17"/>
      <c r="M241" s="56"/>
      <c r="N241" s="56"/>
      <c r="O241" s="56"/>
      <c r="P241" s="56"/>
      <c r="Q241" s="56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</row>
    <row r="242" spans="2:49" ht="12.75" customHeight="1" x14ac:dyDescent="0.2">
      <c r="B242" s="27"/>
      <c r="D242" s="14"/>
      <c r="E242" s="14"/>
      <c r="F242" s="15"/>
      <c r="G242" s="16"/>
      <c r="H242" s="15"/>
      <c r="I242" s="18"/>
      <c r="J242" s="56"/>
      <c r="K242" s="56"/>
      <c r="L242" s="17"/>
      <c r="M242" s="56"/>
      <c r="N242" s="56"/>
      <c r="O242" s="56"/>
      <c r="P242" s="56"/>
      <c r="Q242" s="56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</row>
    <row r="243" spans="2:49" ht="12.75" customHeight="1" x14ac:dyDescent="0.2">
      <c r="B243" s="27"/>
      <c r="D243" s="14"/>
      <c r="E243" s="14"/>
      <c r="F243" s="15"/>
      <c r="G243" s="16"/>
      <c r="H243" s="15"/>
      <c r="I243" s="18"/>
      <c r="J243" s="56"/>
      <c r="K243" s="56"/>
      <c r="L243" s="17"/>
      <c r="M243" s="56"/>
      <c r="N243" s="56"/>
      <c r="O243" s="56"/>
      <c r="P243" s="56"/>
      <c r="Q243" s="56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</row>
    <row r="244" spans="2:49" ht="12.75" customHeight="1" x14ac:dyDescent="0.2">
      <c r="B244" s="27"/>
      <c r="D244" s="14"/>
      <c r="E244" s="14"/>
      <c r="F244" s="15"/>
      <c r="G244" s="16"/>
      <c r="H244" s="15"/>
      <c r="I244" s="18"/>
      <c r="J244" s="56"/>
      <c r="K244" s="56"/>
      <c r="L244" s="17"/>
      <c r="M244" s="56"/>
      <c r="N244" s="56"/>
      <c r="O244" s="56"/>
      <c r="P244" s="56"/>
      <c r="Q244" s="56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</row>
    <row r="245" spans="2:49" ht="12.75" customHeight="1" thickBot="1" x14ac:dyDescent="0.25">
      <c r="B245" s="28"/>
      <c r="D245" s="14"/>
      <c r="E245" s="14"/>
      <c r="F245" s="15"/>
      <c r="G245" s="16"/>
      <c r="H245" s="15"/>
      <c r="I245" s="18"/>
      <c r="J245" s="56"/>
      <c r="K245" s="56"/>
      <c r="L245" s="17"/>
      <c r="M245" s="56"/>
      <c r="N245" s="56"/>
      <c r="O245" s="56"/>
      <c r="P245" s="56"/>
      <c r="Q245" s="56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</row>
    <row r="246" spans="2:49" ht="12.75" customHeight="1" x14ac:dyDescent="0.2">
      <c r="B246" s="5" t="s">
        <v>12</v>
      </c>
      <c r="D246" s="176" t="s">
        <v>3</v>
      </c>
      <c r="E246" s="177"/>
      <c r="F246" s="177"/>
      <c r="G246" s="177"/>
      <c r="H246" s="177"/>
      <c r="I246" s="178"/>
      <c r="J246" s="116"/>
      <c r="K246" s="116"/>
      <c r="L246" s="19"/>
      <c r="M246" s="116"/>
      <c r="N246" s="116"/>
      <c r="O246" s="116"/>
      <c r="P246" s="48"/>
      <c r="Q246" s="67"/>
      <c r="R246" s="19" t="str">
        <f t="shared" ref="R246" si="97">IF(R170="","",IF(R185="",IF(SUM(COUNTIF(R186:R245,"LS")+COUNTIF(R186:R245,"LUMP"))&gt;0,"LS",""),IF(SUM(R186:R245)&gt;0,ROUNDUP(SUM(R186:R245),0),"")))</f>
        <v/>
      </c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2:49" ht="12.75" customHeight="1" thickBot="1" x14ac:dyDescent="0.25"/>
    <row r="248" spans="2:49" ht="12.75" customHeight="1" thickBot="1" x14ac:dyDescent="0.25">
      <c r="B248" s="25" t="s">
        <v>10</v>
      </c>
      <c r="D248" s="157">
        <f>D169+1</f>
        <v>21</v>
      </c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157"/>
      <c r="AG248" s="157"/>
      <c r="AH248" s="157"/>
      <c r="AI248" s="157"/>
      <c r="AJ248" s="157"/>
      <c r="AK248" s="157"/>
      <c r="AL248" s="157"/>
      <c r="AM248" s="157"/>
      <c r="AN248" s="157"/>
      <c r="AO248" s="157"/>
      <c r="AP248" s="157"/>
      <c r="AQ248" s="157"/>
      <c r="AR248" s="157"/>
      <c r="AS248" s="157"/>
      <c r="AT248" s="157"/>
      <c r="AU248" s="157"/>
      <c r="AV248" s="157"/>
      <c r="AW248" s="157"/>
    </row>
    <row r="249" spans="2:49" ht="12.75" customHeight="1" thickBot="1" x14ac:dyDescent="0.25">
      <c r="B249" s="29"/>
      <c r="D249" s="161" t="s">
        <v>8</v>
      </c>
      <c r="E249" s="161"/>
      <c r="F249" s="161"/>
      <c r="G249" s="161"/>
      <c r="H249" s="161"/>
      <c r="I249" s="161"/>
      <c r="J249" s="115"/>
      <c r="K249" s="115"/>
      <c r="L249" s="24"/>
      <c r="M249" s="115"/>
      <c r="N249" s="115"/>
      <c r="O249" s="115"/>
      <c r="P249" s="46"/>
      <c r="Q249" s="66"/>
      <c r="R249" s="149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149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</row>
    <row r="250" spans="2:49" ht="12.75" customHeight="1" thickBot="1" x14ac:dyDescent="0.25">
      <c r="D250" s="162" t="s">
        <v>9</v>
      </c>
      <c r="E250" s="162"/>
      <c r="F250" s="162"/>
      <c r="G250" s="162"/>
      <c r="H250" s="162"/>
      <c r="I250" s="162"/>
      <c r="J250" s="119"/>
      <c r="K250" s="119"/>
      <c r="L250" s="20"/>
      <c r="M250" s="119"/>
      <c r="N250" s="119"/>
      <c r="O250" s="119"/>
      <c r="P250" s="47"/>
      <c r="Q250" s="69"/>
      <c r="R250" s="15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15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</row>
    <row r="251" spans="2:49" ht="12.75" customHeight="1" x14ac:dyDescent="0.2">
      <c r="B251" s="173" t="s">
        <v>11</v>
      </c>
      <c r="D251" s="180" t="s">
        <v>0</v>
      </c>
      <c r="E251" s="180" t="s">
        <v>1</v>
      </c>
      <c r="F251" s="183" t="s">
        <v>2</v>
      </c>
      <c r="G251" s="184"/>
      <c r="H251" s="184"/>
      <c r="I251" s="185"/>
      <c r="J251" s="111"/>
      <c r="K251" s="111"/>
      <c r="L251" s="7"/>
      <c r="M251" s="111"/>
      <c r="N251" s="111"/>
      <c r="O251" s="111"/>
      <c r="P251" s="49"/>
      <c r="Q251" s="70"/>
      <c r="R251" s="7" t="str">
        <f t="shared" ref="R251" si="98">IF(OR(TRIM(R249)=0,TRIM(R249)=""),"",IF(IFERROR(TRIM(INDEX(QryItemNamed,MATCH(TRIM(R249),ITEM,0),2)),"")="Y","SPECIAL",LEFT(IFERROR(TRIM(INDEX(ITEM,MATCH(TRIM(R249),ITEM,0))),""),3)))</f>
        <v/>
      </c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</row>
    <row r="252" spans="2:49" ht="12.75" customHeight="1" x14ac:dyDescent="0.2">
      <c r="B252" s="174"/>
      <c r="D252" s="181"/>
      <c r="E252" s="181"/>
      <c r="F252" s="186"/>
      <c r="G252" s="187"/>
      <c r="H252" s="187"/>
      <c r="I252" s="188"/>
      <c r="J252" s="112"/>
      <c r="K252" s="112"/>
      <c r="L252" s="114"/>
      <c r="M252" s="112"/>
      <c r="N252" s="112"/>
      <c r="O252" s="112"/>
      <c r="P252" s="50"/>
      <c r="Q252" s="71"/>
      <c r="R252" s="179" t="str">
        <f t="shared" ref="R252" si="99">IF(OR(TRIM(R249)=0,TRIM(R249)=""),IF(R250="","",R250),IF(IFERROR(TRIM(INDEX(QryItemNamed,MATCH(TRIM(R249),ITEM,0),2)),"")="Y",TRIM(RIGHT(IFERROR(TRIM(INDEX(QryItemNamed,MATCH(TRIM(R249),ITEM,0),4)),"123456789012"),LEN(IFERROR(TRIM(INDEX(QryItemNamed,MATCH(TRIM(R249),ITEM,0),4)),"123456789012"))-9))&amp;R250,IFERROR(TRIM(INDEX(QryItemNamed,MATCH(TRIM(R249),ITEM,0),4))&amp;R250,"ITEM CODE DOES NOT EXIST IN ITEM MASTER")))</f>
        <v/>
      </c>
      <c r="S252" s="64"/>
      <c r="T252" s="45"/>
      <c r="U252" s="60"/>
      <c r="V252" s="144"/>
      <c r="W252" s="68"/>
      <c r="X252" s="60"/>
      <c r="Y252" s="60"/>
      <c r="Z252" s="58"/>
      <c r="AA252" s="68"/>
      <c r="AB252" s="68"/>
      <c r="AC252" s="60"/>
      <c r="AD252" s="68"/>
      <c r="AE252" s="155"/>
      <c r="AF252" s="68"/>
      <c r="AG252" s="60"/>
      <c r="AH252" s="68"/>
      <c r="AI252" s="68"/>
      <c r="AJ252" s="58"/>
      <c r="AK252" s="131"/>
      <c r="AL252" s="60"/>
      <c r="AM252" s="68"/>
      <c r="AN252" s="60"/>
      <c r="AO252" s="62"/>
      <c r="AP252" s="68"/>
      <c r="AQ252" s="137"/>
      <c r="AR252" s="63"/>
      <c r="AS252" s="30"/>
      <c r="AT252" s="137"/>
      <c r="AU252" s="59"/>
      <c r="AV252" s="30"/>
      <c r="AW252" s="57"/>
    </row>
    <row r="253" spans="2:49" ht="12.75" customHeight="1" x14ac:dyDescent="0.2">
      <c r="B253" s="174"/>
      <c r="D253" s="181"/>
      <c r="E253" s="181"/>
      <c r="F253" s="186"/>
      <c r="G253" s="187"/>
      <c r="H253" s="187"/>
      <c r="I253" s="188"/>
      <c r="J253" s="112"/>
      <c r="K253" s="112"/>
      <c r="L253" s="114"/>
      <c r="M253" s="112"/>
      <c r="N253" s="112"/>
      <c r="O253" s="112"/>
      <c r="P253" s="50"/>
      <c r="Q253" s="71"/>
      <c r="R253" s="179"/>
      <c r="S253" s="64"/>
      <c r="T253" s="45"/>
      <c r="U253" s="60"/>
      <c r="V253" s="144"/>
      <c r="W253" s="68"/>
      <c r="X253" s="60"/>
      <c r="Y253" s="60"/>
      <c r="Z253" s="58"/>
      <c r="AA253" s="68"/>
      <c r="AB253" s="68"/>
      <c r="AC253" s="60"/>
      <c r="AD253" s="68"/>
      <c r="AE253" s="155"/>
      <c r="AF253" s="68"/>
      <c r="AG253" s="60"/>
      <c r="AH253" s="68"/>
      <c r="AI253" s="68"/>
      <c r="AJ253" s="58"/>
      <c r="AK253" s="131"/>
      <c r="AL253" s="60"/>
      <c r="AM253" s="68"/>
      <c r="AN253" s="60"/>
      <c r="AO253" s="62"/>
      <c r="AP253" s="68"/>
      <c r="AQ253" s="137"/>
      <c r="AR253" s="63"/>
      <c r="AS253" s="30"/>
      <c r="AT253" s="137"/>
      <c r="AU253" s="59"/>
      <c r="AV253" s="30"/>
      <c r="AW253" s="57"/>
    </row>
    <row r="254" spans="2:49" ht="12.75" customHeight="1" x14ac:dyDescent="0.2">
      <c r="B254" s="174"/>
      <c r="D254" s="181"/>
      <c r="E254" s="181"/>
      <c r="F254" s="186"/>
      <c r="G254" s="187"/>
      <c r="H254" s="187"/>
      <c r="I254" s="188"/>
      <c r="J254" s="112"/>
      <c r="K254" s="112"/>
      <c r="L254" s="114"/>
      <c r="M254" s="112"/>
      <c r="N254" s="112"/>
      <c r="O254" s="112"/>
      <c r="P254" s="50"/>
      <c r="Q254" s="71"/>
      <c r="R254" s="179"/>
      <c r="S254" s="64"/>
      <c r="T254" s="45"/>
      <c r="U254" s="60"/>
      <c r="V254" s="144"/>
      <c r="W254" s="68"/>
      <c r="X254" s="60"/>
      <c r="Y254" s="60"/>
      <c r="Z254" s="58"/>
      <c r="AA254" s="68"/>
      <c r="AB254" s="68"/>
      <c r="AC254" s="60"/>
      <c r="AD254" s="68"/>
      <c r="AE254" s="155"/>
      <c r="AF254" s="68"/>
      <c r="AG254" s="60"/>
      <c r="AH254" s="68"/>
      <c r="AI254" s="68"/>
      <c r="AJ254" s="58"/>
      <c r="AK254" s="131"/>
      <c r="AL254" s="60"/>
      <c r="AM254" s="68"/>
      <c r="AN254" s="60"/>
      <c r="AO254" s="62"/>
      <c r="AP254" s="68"/>
      <c r="AQ254" s="137"/>
      <c r="AR254" s="63"/>
      <c r="AS254" s="30"/>
      <c r="AT254" s="137"/>
      <c r="AU254" s="59"/>
      <c r="AV254" s="30"/>
      <c r="AW254" s="57"/>
    </row>
    <row r="255" spans="2:49" ht="12.75" customHeight="1" x14ac:dyDescent="0.2">
      <c r="B255" s="174"/>
      <c r="D255" s="181"/>
      <c r="E255" s="181"/>
      <c r="F255" s="186"/>
      <c r="G255" s="187"/>
      <c r="H255" s="187"/>
      <c r="I255" s="188"/>
      <c r="J255" s="112"/>
      <c r="K255" s="112"/>
      <c r="L255" s="114"/>
      <c r="M255" s="112"/>
      <c r="N255" s="112"/>
      <c r="O255" s="112"/>
      <c r="P255" s="50"/>
      <c r="Q255" s="71"/>
      <c r="R255" s="179"/>
      <c r="S255" s="64"/>
      <c r="T255" s="45"/>
      <c r="U255" s="60"/>
      <c r="V255" s="144"/>
      <c r="W255" s="68"/>
      <c r="X255" s="60"/>
      <c r="Y255" s="60"/>
      <c r="Z255" s="58"/>
      <c r="AA255" s="68"/>
      <c r="AB255" s="68"/>
      <c r="AC255" s="60"/>
      <c r="AD255" s="68"/>
      <c r="AE255" s="155"/>
      <c r="AF255" s="68"/>
      <c r="AG255" s="60"/>
      <c r="AH255" s="68"/>
      <c r="AI255" s="68"/>
      <c r="AJ255" s="58"/>
      <c r="AK255" s="131"/>
      <c r="AL255" s="60"/>
      <c r="AM255" s="68"/>
      <c r="AN255" s="60"/>
      <c r="AO255" s="62"/>
      <c r="AP255" s="68"/>
      <c r="AQ255" s="137"/>
      <c r="AR255" s="63"/>
      <c r="AS255" s="30"/>
      <c r="AT255" s="137"/>
      <c r="AU255" s="59"/>
      <c r="AV255" s="30"/>
      <c r="AW255" s="57"/>
    </row>
    <row r="256" spans="2:49" ht="12.75" customHeight="1" x14ac:dyDescent="0.2">
      <c r="B256" s="174"/>
      <c r="D256" s="181"/>
      <c r="E256" s="181"/>
      <c r="F256" s="186"/>
      <c r="G256" s="187"/>
      <c r="H256" s="187"/>
      <c r="I256" s="188"/>
      <c r="J256" s="112"/>
      <c r="K256" s="112"/>
      <c r="L256" s="114"/>
      <c r="M256" s="112"/>
      <c r="N256" s="112"/>
      <c r="O256" s="112"/>
      <c r="P256" s="50"/>
      <c r="Q256" s="71"/>
      <c r="R256" s="179"/>
      <c r="S256" s="64"/>
      <c r="T256" s="45"/>
      <c r="U256" s="60"/>
      <c r="V256" s="144"/>
      <c r="W256" s="68"/>
      <c r="X256" s="60"/>
      <c r="Y256" s="60"/>
      <c r="Z256" s="58"/>
      <c r="AA256" s="68"/>
      <c r="AB256" s="68"/>
      <c r="AC256" s="60"/>
      <c r="AD256" s="68"/>
      <c r="AE256" s="155"/>
      <c r="AF256" s="68"/>
      <c r="AG256" s="60"/>
      <c r="AH256" s="68"/>
      <c r="AI256" s="68"/>
      <c r="AJ256" s="58"/>
      <c r="AK256" s="131"/>
      <c r="AL256" s="60"/>
      <c r="AM256" s="68"/>
      <c r="AN256" s="60"/>
      <c r="AO256" s="62"/>
      <c r="AP256" s="68"/>
      <c r="AQ256" s="137"/>
      <c r="AR256" s="63"/>
      <c r="AS256" s="30"/>
      <c r="AT256" s="137"/>
      <c r="AU256" s="59"/>
      <c r="AV256" s="30"/>
      <c r="AW256" s="57"/>
    </row>
    <row r="257" spans="2:49" ht="12.75" customHeight="1" x14ac:dyDescent="0.2">
      <c r="B257" s="174"/>
      <c r="D257" s="181"/>
      <c r="E257" s="181"/>
      <c r="F257" s="186"/>
      <c r="G257" s="187"/>
      <c r="H257" s="187"/>
      <c r="I257" s="188"/>
      <c r="J257" s="112"/>
      <c r="K257" s="112"/>
      <c r="L257" s="114"/>
      <c r="M257" s="112"/>
      <c r="N257" s="112"/>
      <c r="O257" s="112"/>
      <c r="P257" s="50"/>
      <c r="Q257" s="71"/>
      <c r="R257" s="179"/>
      <c r="S257" s="64"/>
      <c r="T257" s="45"/>
      <c r="U257" s="60"/>
      <c r="V257" s="144"/>
      <c r="W257" s="68"/>
      <c r="X257" s="60"/>
      <c r="Y257" s="60"/>
      <c r="Z257" s="58"/>
      <c r="AA257" s="68"/>
      <c r="AB257" s="68"/>
      <c r="AC257" s="60"/>
      <c r="AD257" s="68"/>
      <c r="AE257" s="155"/>
      <c r="AF257" s="68"/>
      <c r="AG257" s="60"/>
      <c r="AH257" s="68"/>
      <c r="AI257" s="68"/>
      <c r="AJ257" s="58"/>
      <c r="AK257" s="131"/>
      <c r="AL257" s="60"/>
      <c r="AM257" s="68"/>
      <c r="AN257" s="60"/>
      <c r="AO257" s="62"/>
      <c r="AP257" s="68"/>
      <c r="AQ257" s="137"/>
      <c r="AR257" s="63"/>
      <c r="AS257" s="30"/>
      <c r="AT257" s="137"/>
      <c r="AU257" s="59"/>
      <c r="AV257" s="30"/>
      <c r="AW257" s="57"/>
    </row>
    <row r="258" spans="2:49" ht="12.75" customHeight="1" x14ac:dyDescent="0.2">
      <c r="B258" s="174"/>
      <c r="D258" s="181"/>
      <c r="E258" s="181"/>
      <c r="F258" s="186"/>
      <c r="G258" s="187"/>
      <c r="H258" s="187"/>
      <c r="I258" s="188"/>
      <c r="J258" s="112"/>
      <c r="K258" s="112"/>
      <c r="L258" s="114"/>
      <c r="M258" s="112"/>
      <c r="N258" s="112"/>
      <c r="O258" s="112"/>
      <c r="P258" s="50"/>
      <c r="Q258" s="71"/>
      <c r="R258" s="179"/>
      <c r="S258" s="64"/>
      <c r="T258" s="45"/>
      <c r="U258" s="60"/>
      <c r="V258" s="144"/>
      <c r="W258" s="68"/>
      <c r="X258" s="60"/>
      <c r="Y258" s="60"/>
      <c r="Z258" s="58"/>
      <c r="AA258" s="68"/>
      <c r="AB258" s="68"/>
      <c r="AC258" s="60"/>
      <c r="AD258" s="68"/>
      <c r="AE258" s="155"/>
      <c r="AF258" s="68"/>
      <c r="AG258" s="60"/>
      <c r="AH258" s="68"/>
      <c r="AI258" s="68"/>
      <c r="AJ258" s="58"/>
      <c r="AK258" s="131"/>
      <c r="AL258" s="60"/>
      <c r="AM258" s="68"/>
      <c r="AN258" s="60"/>
      <c r="AO258" s="62"/>
      <c r="AP258" s="68"/>
      <c r="AQ258" s="137"/>
      <c r="AR258" s="63"/>
      <c r="AS258" s="30"/>
      <c r="AT258" s="137"/>
      <c r="AU258" s="59"/>
      <c r="AV258" s="30"/>
      <c r="AW258" s="57"/>
    </row>
    <row r="259" spans="2:49" ht="12.75" customHeight="1" x14ac:dyDescent="0.2">
      <c r="B259" s="174"/>
      <c r="D259" s="181"/>
      <c r="E259" s="181"/>
      <c r="F259" s="186"/>
      <c r="G259" s="187"/>
      <c r="H259" s="187"/>
      <c r="I259" s="188"/>
      <c r="J259" s="112"/>
      <c r="K259" s="112"/>
      <c r="L259" s="114"/>
      <c r="M259" s="112"/>
      <c r="N259" s="112"/>
      <c r="O259" s="112"/>
      <c r="P259" s="50"/>
      <c r="Q259" s="71"/>
      <c r="R259" s="179"/>
      <c r="S259" s="64"/>
      <c r="T259" s="45"/>
      <c r="U259" s="60"/>
      <c r="V259" s="144"/>
      <c r="W259" s="68"/>
      <c r="X259" s="60"/>
      <c r="Y259" s="60"/>
      <c r="Z259" s="58"/>
      <c r="AA259" s="68"/>
      <c r="AB259" s="68"/>
      <c r="AC259" s="60"/>
      <c r="AD259" s="68"/>
      <c r="AE259" s="155"/>
      <c r="AF259" s="68"/>
      <c r="AG259" s="60"/>
      <c r="AH259" s="68"/>
      <c r="AI259" s="68"/>
      <c r="AJ259" s="58"/>
      <c r="AK259" s="131"/>
      <c r="AL259" s="60"/>
      <c r="AM259" s="68"/>
      <c r="AN259" s="60"/>
      <c r="AO259" s="62"/>
      <c r="AP259" s="68"/>
      <c r="AQ259" s="137"/>
      <c r="AR259" s="63"/>
      <c r="AS259" s="30"/>
      <c r="AT259" s="137"/>
      <c r="AU259" s="59"/>
      <c r="AV259" s="30"/>
      <c r="AW259" s="57"/>
    </row>
    <row r="260" spans="2:49" ht="12.75" customHeight="1" x14ac:dyDescent="0.2">
      <c r="B260" s="174"/>
      <c r="D260" s="181"/>
      <c r="E260" s="181"/>
      <c r="F260" s="186"/>
      <c r="G260" s="187"/>
      <c r="H260" s="187"/>
      <c r="I260" s="188"/>
      <c r="J260" s="112"/>
      <c r="K260" s="112"/>
      <c r="L260" s="114"/>
      <c r="M260" s="112"/>
      <c r="N260" s="112"/>
      <c r="O260" s="112"/>
      <c r="P260" s="50"/>
      <c r="Q260" s="71"/>
      <c r="R260" s="179"/>
      <c r="S260" s="64"/>
      <c r="T260" s="45"/>
      <c r="U260" s="60"/>
      <c r="V260" s="144"/>
      <c r="W260" s="68"/>
      <c r="X260" s="60"/>
      <c r="Y260" s="60"/>
      <c r="Z260" s="58"/>
      <c r="AA260" s="68"/>
      <c r="AB260" s="68"/>
      <c r="AC260" s="60"/>
      <c r="AD260" s="68"/>
      <c r="AE260" s="155"/>
      <c r="AF260" s="68"/>
      <c r="AG260" s="60"/>
      <c r="AH260" s="68"/>
      <c r="AI260" s="68"/>
      <c r="AJ260" s="58"/>
      <c r="AK260" s="131"/>
      <c r="AL260" s="60"/>
      <c r="AM260" s="68"/>
      <c r="AN260" s="60"/>
      <c r="AO260" s="62"/>
      <c r="AP260" s="68"/>
      <c r="AQ260" s="137"/>
      <c r="AR260" s="63"/>
      <c r="AS260" s="30"/>
      <c r="AT260" s="137"/>
      <c r="AU260" s="59"/>
      <c r="AV260" s="30"/>
      <c r="AW260" s="57"/>
    </row>
    <row r="261" spans="2:49" ht="12.75" customHeight="1" x14ac:dyDescent="0.2">
      <c r="B261" s="174"/>
      <c r="D261" s="181"/>
      <c r="E261" s="181"/>
      <c r="F261" s="186"/>
      <c r="G261" s="187"/>
      <c r="H261" s="187"/>
      <c r="I261" s="188"/>
      <c r="J261" s="112"/>
      <c r="K261" s="112"/>
      <c r="L261" s="114"/>
      <c r="M261" s="112"/>
      <c r="N261" s="112"/>
      <c r="O261" s="112"/>
      <c r="P261" s="50"/>
      <c r="Q261" s="71"/>
      <c r="R261" s="179"/>
      <c r="S261" s="64"/>
      <c r="T261" s="45"/>
      <c r="U261" s="60"/>
      <c r="V261" s="144"/>
      <c r="W261" s="68"/>
      <c r="X261" s="60"/>
      <c r="Y261" s="60"/>
      <c r="Z261" s="58"/>
      <c r="AA261" s="68"/>
      <c r="AB261" s="68"/>
      <c r="AC261" s="60"/>
      <c r="AD261" s="68"/>
      <c r="AE261" s="155"/>
      <c r="AF261" s="68"/>
      <c r="AG261" s="60"/>
      <c r="AH261" s="68"/>
      <c r="AI261" s="68"/>
      <c r="AJ261" s="58"/>
      <c r="AK261" s="131"/>
      <c r="AL261" s="60"/>
      <c r="AM261" s="68"/>
      <c r="AN261" s="60"/>
      <c r="AO261" s="62"/>
      <c r="AP261" s="68"/>
      <c r="AQ261" s="137"/>
      <c r="AR261" s="63"/>
      <c r="AS261" s="30"/>
      <c r="AT261" s="137"/>
      <c r="AU261" s="59"/>
      <c r="AV261" s="30"/>
      <c r="AW261" s="57"/>
    </row>
    <row r="262" spans="2:49" ht="12.75" customHeight="1" x14ac:dyDescent="0.2">
      <c r="B262" s="174"/>
      <c r="D262" s="181"/>
      <c r="E262" s="181"/>
      <c r="F262" s="186"/>
      <c r="G262" s="187"/>
      <c r="H262" s="187"/>
      <c r="I262" s="188"/>
      <c r="J262" s="112"/>
      <c r="K262" s="112"/>
      <c r="L262" s="114"/>
      <c r="M262" s="112"/>
      <c r="N262" s="112"/>
      <c r="O262" s="112"/>
      <c r="P262" s="50"/>
      <c r="Q262" s="71"/>
      <c r="R262" s="179"/>
      <c r="S262" s="64"/>
      <c r="T262" s="45"/>
      <c r="U262" s="60"/>
      <c r="V262" s="144"/>
      <c r="W262" s="68"/>
      <c r="X262" s="60"/>
      <c r="Y262" s="60"/>
      <c r="Z262" s="58"/>
      <c r="AA262" s="68"/>
      <c r="AB262" s="68"/>
      <c r="AC262" s="60"/>
      <c r="AD262" s="68"/>
      <c r="AE262" s="155"/>
      <c r="AF262" s="68"/>
      <c r="AG262" s="60"/>
      <c r="AH262" s="68"/>
      <c r="AI262" s="68"/>
      <c r="AJ262" s="58"/>
      <c r="AK262" s="131"/>
      <c r="AL262" s="60"/>
      <c r="AM262" s="68"/>
      <c r="AN262" s="60"/>
      <c r="AO262" s="62"/>
      <c r="AP262" s="68"/>
      <c r="AQ262" s="137"/>
      <c r="AR262" s="63"/>
      <c r="AS262" s="30"/>
      <c r="AT262" s="137"/>
      <c r="AU262" s="59"/>
      <c r="AV262" s="30"/>
      <c r="AW262" s="57"/>
    </row>
    <row r="263" spans="2:49" ht="12.75" customHeight="1" x14ac:dyDescent="0.2">
      <c r="B263" s="174"/>
      <c r="D263" s="181"/>
      <c r="E263" s="181"/>
      <c r="F263" s="186"/>
      <c r="G263" s="187"/>
      <c r="H263" s="187"/>
      <c r="I263" s="188"/>
      <c r="J263" s="112"/>
      <c r="K263" s="112"/>
      <c r="L263" s="114"/>
      <c r="M263" s="112"/>
      <c r="N263" s="112"/>
      <c r="O263" s="112"/>
      <c r="P263" s="50"/>
      <c r="Q263" s="71"/>
      <c r="R263" s="179"/>
      <c r="S263" s="64"/>
      <c r="T263" s="45"/>
      <c r="U263" s="60"/>
      <c r="V263" s="144"/>
      <c r="W263" s="68"/>
      <c r="X263" s="60"/>
      <c r="Y263" s="60"/>
      <c r="Z263" s="58"/>
      <c r="AA263" s="68"/>
      <c r="AB263" s="68"/>
      <c r="AC263" s="60"/>
      <c r="AD263" s="68"/>
      <c r="AE263" s="155"/>
      <c r="AF263" s="68"/>
      <c r="AG263" s="60"/>
      <c r="AH263" s="68"/>
      <c r="AI263" s="68"/>
      <c r="AJ263" s="58"/>
      <c r="AK263" s="131"/>
      <c r="AL263" s="60"/>
      <c r="AM263" s="68"/>
      <c r="AN263" s="60"/>
      <c r="AO263" s="62"/>
      <c r="AP263" s="68"/>
      <c r="AQ263" s="137"/>
      <c r="AR263" s="63"/>
      <c r="AS263" s="30"/>
      <c r="AT263" s="137"/>
      <c r="AU263" s="59"/>
      <c r="AV263" s="30"/>
      <c r="AW263" s="57"/>
    </row>
    <row r="264" spans="2:49" ht="12.75" customHeight="1" thickBot="1" x14ac:dyDescent="0.25">
      <c r="B264" s="175"/>
      <c r="D264" s="182"/>
      <c r="E264" s="182"/>
      <c r="F264" s="189"/>
      <c r="G264" s="190"/>
      <c r="H264" s="190"/>
      <c r="I264" s="191"/>
      <c r="J264" s="113"/>
      <c r="K264" s="113"/>
      <c r="L264" s="8"/>
      <c r="M264" s="113"/>
      <c r="N264" s="113"/>
      <c r="O264" s="113"/>
      <c r="P264" s="51"/>
      <c r="Q264" s="72"/>
      <c r="R264" s="8" t="str">
        <f t="shared" ref="R264" si="100">IF(OR(TRIM(R249)=0,TRIM(R249)=""),"",IF(IFERROR(TRIM(INDEX(QryItemNamed,MATCH(TRIM(R249),ITEM,0),3)),"")="LS","",IFERROR(TRIM(INDEX(QryItemNamed,MATCH(TRIM(R249),ITEM,0),3)),"")))</f>
        <v/>
      </c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</row>
    <row r="265" spans="2:49" ht="12.75" customHeight="1" x14ac:dyDescent="0.2">
      <c r="B265" s="26"/>
      <c r="D265" s="9"/>
      <c r="E265" s="9"/>
      <c r="F265" s="10"/>
      <c r="G265" s="11"/>
      <c r="H265" s="10"/>
      <c r="I265" s="13"/>
      <c r="J265" s="55"/>
      <c r="K265" s="55"/>
      <c r="L265" s="12"/>
      <c r="M265" s="55"/>
      <c r="N265" s="55"/>
      <c r="O265" s="55"/>
      <c r="P265" s="55"/>
      <c r="Q265" s="55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</row>
    <row r="266" spans="2:49" ht="12.75" customHeight="1" x14ac:dyDescent="0.2">
      <c r="B266" s="27"/>
      <c r="D266" s="14"/>
      <c r="E266" s="14"/>
      <c r="F266" s="15"/>
      <c r="G266" s="16"/>
      <c r="H266" s="15"/>
      <c r="I266" s="18"/>
      <c r="J266" s="56"/>
      <c r="K266" s="56"/>
      <c r="L266" s="17"/>
      <c r="M266" s="56"/>
      <c r="N266" s="56"/>
      <c r="O266" s="56"/>
      <c r="P266" s="56"/>
      <c r="Q266" s="56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</row>
    <row r="267" spans="2:49" ht="12.75" customHeight="1" x14ac:dyDescent="0.2">
      <c r="B267" s="27"/>
      <c r="D267" s="14"/>
      <c r="E267" s="14"/>
      <c r="F267" s="15"/>
      <c r="G267" s="16"/>
      <c r="H267" s="15"/>
      <c r="I267" s="18"/>
      <c r="J267" s="56"/>
      <c r="K267" s="56"/>
      <c r="L267" s="17"/>
      <c r="M267" s="56"/>
      <c r="N267" s="56"/>
      <c r="O267" s="56"/>
      <c r="P267" s="56"/>
      <c r="Q267" s="56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</row>
    <row r="268" spans="2:49" ht="12.75" customHeight="1" x14ac:dyDescent="0.2">
      <c r="B268" s="27"/>
      <c r="D268" s="14"/>
      <c r="E268" s="14"/>
      <c r="F268" s="15"/>
      <c r="G268" s="16"/>
      <c r="H268" s="15"/>
      <c r="I268" s="18"/>
      <c r="J268" s="56"/>
      <c r="K268" s="56"/>
      <c r="L268" s="17"/>
      <c r="M268" s="56"/>
      <c r="N268" s="56"/>
      <c r="O268" s="56"/>
      <c r="P268" s="56"/>
      <c r="Q268" s="56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</row>
    <row r="269" spans="2:49" ht="12.75" customHeight="1" x14ac:dyDescent="0.2">
      <c r="B269" s="27"/>
      <c r="D269" s="14"/>
      <c r="E269" s="14"/>
      <c r="F269" s="15"/>
      <c r="G269" s="16"/>
      <c r="H269" s="15"/>
      <c r="I269" s="18"/>
      <c r="J269" s="56"/>
      <c r="K269" s="56"/>
      <c r="L269" s="17"/>
      <c r="M269" s="56"/>
      <c r="N269" s="56"/>
      <c r="O269" s="56"/>
      <c r="P269" s="56"/>
      <c r="Q269" s="56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</row>
    <row r="270" spans="2:49" ht="12.75" customHeight="1" x14ac:dyDescent="0.2">
      <c r="B270" s="27"/>
      <c r="D270" s="14"/>
      <c r="E270" s="14"/>
      <c r="F270" s="15"/>
      <c r="G270" s="16"/>
      <c r="H270" s="15"/>
      <c r="I270" s="18"/>
      <c r="J270" s="56"/>
      <c r="K270" s="56"/>
      <c r="L270" s="17"/>
      <c r="M270" s="56"/>
      <c r="N270" s="56"/>
      <c r="O270" s="56"/>
      <c r="P270" s="56"/>
      <c r="Q270" s="56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</row>
    <row r="271" spans="2:49" ht="12.75" customHeight="1" x14ac:dyDescent="0.2">
      <c r="B271" s="27"/>
      <c r="D271" s="14"/>
      <c r="E271" s="14"/>
      <c r="F271" s="15"/>
      <c r="G271" s="16"/>
      <c r="H271" s="15"/>
      <c r="I271" s="18"/>
      <c r="J271" s="56"/>
      <c r="K271" s="56"/>
      <c r="L271" s="17"/>
      <c r="M271" s="56"/>
      <c r="N271" s="56"/>
      <c r="O271" s="56"/>
      <c r="P271" s="56"/>
      <c r="Q271" s="56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</row>
    <row r="272" spans="2:49" ht="12.75" customHeight="1" x14ac:dyDescent="0.2">
      <c r="B272" s="27"/>
      <c r="D272" s="14"/>
      <c r="E272" s="14"/>
      <c r="F272" s="15"/>
      <c r="G272" s="16"/>
      <c r="H272" s="15"/>
      <c r="I272" s="18"/>
      <c r="J272" s="56"/>
      <c r="K272" s="56"/>
      <c r="L272" s="17"/>
      <c r="M272" s="56"/>
      <c r="N272" s="56"/>
      <c r="O272" s="56"/>
      <c r="P272" s="56"/>
      <c r="Q272" s="56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</row>
    <row r="273" spans="2:49" ht="12.75" customHeight="1" x14ac:dyDescent="0.2">
      <c r="B273" s="27"/>
      <c r="D273" s="14"/>
      <c r="E273" s="14"/>
      <c r="F273" s="15"/>
      <c r="G273" s="16"/>
      <c r="H273" s="15"/>
      <c r="I273" s="18"/>
      <c r="J273" s="56"/>
      <c r="K273" s="56"/>
      <c r="L273" s="17"/>
      <c r="M273" s="56"/>
      <c r="N273" s="56"/>
      <c r="O273" s="56"/>
      <c r="P273" s="56"/>
      <c r="Q273" s="56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</row>
    <row r="274" spans="2:49" ht="12.75" customHeight="1" x14ac:dyDescent="0.2">
      <c r="B274" s="27"/>
      <c r="D274" s="14"/>
      <c r="E274" s="14"/>
      <c r="F274" s="15"/>
      <c r="G274" s="16"/>
      <c r="H274" s="15"/>
      <c r="I274" s="18"/>
      <c r="J274" s="56"/>
      <c r="K274" s="56"/>
      <c r="L274" s="17"/>
      <c r="M274" s="56"/>
      <c r="N274" s="56"/>
      <c r="O274" s="56"/>
      <c r="P274" s="56"/>
      <c r="Q274" s="56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</row>
    <row r="275" spans="2:49" ht="12.75" customHeight="1" x14ac:dyDescent="0.2">
      <c r="B275" s="27"/>
      <c r="D275" s="14"/>
      <c r="E275" s="14"/>
      <c r="F275" s="15"/>
      <c r="G275" s="16"/>
      <c r="H275" s="15"/>
      <c r="I275" s="18"/>
      <c r="J275" s="56"/>
      <c r="K275" s="56"/>
      <c r="L275" s="17"/>
      <c r="M275" s="56"/>
      <c r="N275" s="56"/>
      <c r="O275" s="56"/>
      <c r="P275" s="56"/>
      <c r="Q275" s="56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</row>
    <row r="276" spans="2:49" ht="12.75" customHeight="1" x14ac:dyDescent="0.2">
      <c r="B276" s="27"/>
      <c r="D276" s="14"/>
      <c r="E276" s="14"/>
      <c r="F276" s="15"/>
      <c r="G276" s="16"/>
      <c r="H276" s="15"/>
      <c r="I276" s="18"/>
      <c r="J276" s="56"/>
      <c r="K276" s="56"/>
      <c r="L276" s="17"/>
      <c r="M276" s="56"/>
      <c r="N276" s="56"/>
      <c r="O276" s="56"/>
      <c r="P276" s="56"/>
      <c r="Q276" s="56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</row>
    <row r="277" spans="2:49" ht="12.75" customHeight="1" x14ac:dyDescent="0.2">
      <c r="B277" s="27"/>
      <c r="D277" s="14"/>
      <c r="E277" s="14"/>
      <c r="F277" s="15"/>
      <c r="G277" s="16"/>
      <c r="H277" s="15"/>
      <c r="I277" s="18"/>
      <c r="J277" s="56"/>
      <c r="K277" s="56"/>
      <c r="L277" s="17"/>
      <c r="M277" s="56"/>
      <c r="N277" s="56"/>
      <c r="O277" s="56"/>
      <c r="P277" s="56"/>
      <c r="Q277" s="56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</row>
    <row r="278" spans="2:49" ht="12.75" customHeight="1" x14ac:dyDescent="0.2">
      <c r="B278" s="27"/>
      <c r="D278" s="14"/>
      <c r="E278" s="14"/>
      <c r="F278" s="15"/>
      <c r="G278" s="16"/>
      <c r="H278" s="15"/>
      <c r="I278" s="18"/>
      <c r="J278" s="56"/>
      <c r="K278" s="56"/>
      <c r="L278" s="17"/>
      <c r="M278" s="56"/>
      <c r="N278" s="56"/>
      <c r="O278" s="56"/>
      <c r="P278" s="56"/>
      <c r="Q278" s="56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</row>
    <row r="279" spans="2:49" ht="12.75" customHeight="1" x14ac:dyDescent="0.2">
      <c r="B279" s="27"/>
      <c r="D279" s="14"/>
      <c r="E279" s="14"/>
      <c r="F279" s="15"/>
      <c r="G279" s="16"/>
      <c r="H279" s="15"/>
      <c r="I279" s="18"/>
      <c r="J279" s="56"/>
      <c r="K279" s="56"/>
      <c r="L279" s="17"/>
      <c r="M279" s="56"/>
      <c r="N279" s="56"/>
      <c r="O279" s="56"/>
      <c r="P279" s="56"/>
      <c r="Q279" s="56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</row>
    <row r="280" spans="2:49" ht="12.75" customHeight="1" x14ac:dyDescent="0.2">
      <c r="B280" s="27"/>
      <c r="D280" s="14"/>
      <c r="E280" s="14"/>
      <c r="F280" s="15"/>
      <c r="G280" s="16"/>
      <c r="H280" s="15"/>
      <c r="I280" s="18"/>
      <c r="J280" s="56"/>
      <c r="K280" s="56"/>
      <c r="L280" s="17"/>
      <c r="M280" s="56"/>
      <c r="N280" s="56"/>
      <c r="O280" s="56"/>
      <c r="P280" s="56"/>
      <c r="Q280" s="56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</row>
    <row r="281" spans="2:49" ht="12.75" customHeight="1" x14ac:dyDescent="0.2">
      <c r="B281" s="27"/>
      <c r="D281" s="14"/>
      <c r="E281" s="14"/>
      <c r="F281" s="15"/>
      <c r="G281" s="16"/>
      <c r="H281" s="15"/>
      <c r="I281" s="18"/>
      <c r="J281" s="56"/>
      <c r="K281" s="56"/>
      <c r="L281" s="17"/>
      <c r="M281" s="56"/>
      <c r="N281" s="56"/>
      <c r="O281" s="56"/>
      <c r="P281" s="56"/>
      <c r="Q281" s="56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</row>
    <row r="282" spans="2:49" ht="12.75" customHeight="1" x14ac:dyDescent="0.2">
      <c r="B282" s="27"/>
      <c r="D282" s="14"/>
      <c r="E282" s="14"/>
      <c r="F282" s="15"/>
      <c r="G282" s="16"/>
      <c r="H282" s="15"/>
      <c r="I282" s="18"/>
      <c r="J282" s="56"/>
      <c r="K282" s="56"/>
      <c r="L282" s="17"/>
      <c r="M282" s="56"/>
      <c r="N282" s="56"/>
      <c r="O282" s="56"/>
      <c r="P282" s="56"/>
      <c r="Q282" s="56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</row>
    <row r="283" spans="2:49" ht="12.75" customHeight="1" x14ac:dyDescent="0.2">
      <c r="B283" s="27"/>
      <c r="D283" s="14"/>
      <c r="E283" s="14"/>
      <c r="F283" s="15"/>
      <c r="G283" s="16"/>
      <c r="H283" s="15"/>
      <c r="I283" s="18"/>
      <c r="J283" s="56"/>
      <c r="K283" s="56"/>
      <c r="L283" s="17"/>
      <c r="M283" s="56"/>
      <c r="N283" s="56"/>
      <c r="O283" s="56"/>
      <c r="P283" s="56"/>
      <c r="Q283" s="56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</row>
    <row r="284" spans="2:49" ht="12.75" customHeight="1" x14ac:dyDescent="0.2">
      <c r="B284" s="27"/>
      <c r="D284" s="14"/>
      <c r="E284" s="14"/>
      <c r="F284" s="15"/>
      <c r="G284" s="16"/>
      <c r="H284" s="15"/>
      <c r="I284" s="18"/>
      <c r="J284" s="56"/>
      <c r="K284" s="56"/>
      <c r="L284" s="17"/>
      <c r="M284" s="56"/>
      <c r="N284" s="56"/>
      <c r="O284" s="56"/>
      <c r="P284" s="56"/>
      <c r="Q284" s="56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</row>
    <row r="285" spans="2:49" ht="12.75" customHeight="1" x14ac:dyDescent="0.2">
      <c r="B285" s="27"/>
      <c r="D285" s="14"/>
      <c r="E285" s="14"/>
      <c r="F285" s="15"/>
      <c r="G285" s="16"/>
      <c r="H285" s="15"/>
      <c r="I285" s="18"/>
      <c r="J285" s="56"/>
      <c r="K285" s="56"/>
      <c r="L285" s="17"/>
      <c r="M285" s="56"/>
      <c r="N285" s="56"/>
      <c r="O285" s="56"/>
      <c r="P285" s="56"/>
      <c r="Q285" s="56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</row>
    <row r="286" spans="2:49" ht="12.75" customHeight="1" x14ac:dyDescent="0.2">
      <c r="B286" s="27"/>
      <c r="D286" s="14"/>
      <c r="E286" s="14"/>
      <c r="F286" s="15"/>
      <c r="G286" s="16"/>
      <c r="H286" s="15"/>
      <c r="I286" s="18"/>
      <c r="J286" s="56"/>
      <c r="K286" s="56"/>
      <c r="L286" s="17"/>
      <c r="M286" s="56"/>
      <c r="N286" s="56"/>
      <c r="O286" s="56"/>
      <c r="P286" s="56"/>
      <c r="Q286" s="56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</row>
    <row r="287" spans="2:49" ht="12.75" customHeight="1" x14ac:dyDescent="0.2">
      <c r="B287" s="27"/>
      <c r="D287" s="14"/>
      <c r="E287" s="14"/>
      <c r="F287" s="15"/>
      <c r="G287" s="16"/>
      <c r="H287" s="15"/>
      <c r="I287" s="18"/>
      <c r="J287" s="56"/>
      <c r="K287" s="56"/>
      <c r="L287" s="17"/>
      <c r="M287" s="56"/>
      <c r="N287" s="56"/>
      <c r="O287" s="56"/>
      <c r="P287" s="56"/>
      <c r="Q287" s="56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</row>
    <row r="288" spans="2:49" ht="12.75" customHeight="1" x14ac:dyDescent="0.2">
      <c r="B288" s="27"/>
      <c r="D288" s="14"/>
      <c r="E288" s="14"/>
      <c r="F288" s="15"/>
      <c r="G288" s="16"/>
      <c r="H288" s="15"/>
      <c r="I288" s="18"/>
      <c r="J288" s="56"/>
      <c r="K288" s="56"/>
      <c r="L288" s="17"/>
      <c r="M288" s="56"/>
      <c r="N288" s="56"/>
      <c r="O288" s="56"/>
      <c r="P288" s="56"/>
      <c r="Q288" s="56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</row>
    <row r="289" spans="2:49" ht="12.75" customHeight="1" x14ac:dyDescent="0.2">
      <c r="B289" s="27"/>
      <c r="D289" s="14"/>
      <c r="E289" s="14"/>
      <c r="F289" s="15"/>
      <c r="G289" s="16"/>
      <c r="H289" s="15"/>
      <c r="I289" s="18"/>
      <c r="J289" s="56"/>
      <c r="K289" s="56"/>
      <c r="L289" s="17"/>
      <c r="M289" s="56"/>
      <c r="N289" s="56"/>
      <c r="O289" s="56"/>
      <c r="P289" s="56"/>
      <c r="Q289" s="56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</row>
    <row r="290" spans="2:49" ht="12.75" customHeight="1" x14ac:dyDescent="0.2">
      <c r="B290" s="27"/>
      <c r="D290" s="14"/>
      <c r="E290" s="14"/>
      <c r="F290" s="15"/>
      <c r="G290" s="16"/>
      <c r="H290" s="15"/>
      <c r="I290" s="18"/>
      <c r="J290" s="56"/>
      <c r="K290" s="56"/>
      <c r="L290" s="17"/>
      <c r="M290" s="56"/>
      <c r="N290" s="56"/>
      <c r="O290" s="56"/>
      <c r="P290" s="56"/>
      <c r="Q290" s="56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</row>
    <row r="291" spans="2:49" ht="12.75" customHeight="1" x14ac:dyDescent="0.2">
      <c r="B291" s="27"/>
      <c r="D291" s="14"/>
      <c r="E291" s="14"/>
      <c r="F291" s="15"/>
      <c r="G291" s="16"/>
      <c r="H291" s="15"/>
      <c r="I291" s="18"/>
      <c r="J291" s="56"/>
      <c r="K291" s="56"/>
      <c r="L291" s="17"/>
      <c r="M291" s="56"/>
      <c r="N291" s="56"/>
      <c r="O291" s="56"/>
      <c r="P291" s="56"/>
      <c r="Q291" s="56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</row>
    <row r="292" spans="2:49" ht="12.75" customHeight="1" x14ac:dyDescent="0.2">
      <c r="B292" s="27"/>
      <c r="D292" s="14"/>
      <c r="E292" s="14"/>
      <c r="F292" s="15"/>
      <c r="G292" s="16"/>
      <c r="H292" s="15"/>
      <c r="I292" s="18"/>
      <c r="J292" s="56"/>
      <c r="K292" s="56"/>
      <c r="L292" s="17"/>
      <c r="M292" s="56"/>
      <c r="N292" s="56"/>
      <c r="O292" s="56"/>
      <c r="P292" s="56"/>
      <c r="Q292" s="56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</row>
    <row r="293" spans="2:49" ht="12.75" customHeight="1" x14ac:dyDescent="0.2">
      <c r="B293" s="27"/>
      <c r="D293" s="14"/>
      <c r="E293" s="14"/>
      <c r="F293" s="15"/>
      <c r="G293" s="16"/>
      <c r="H293" s="15"/>
      <c r="I293" s="18"/>
      <c r="J293" s="56"/>
      <c r="K293" s="56"/>
      <c r="L293" s="17"/>
      <c r="M293" s="56"/>
      <c r="N293" s="56"/>
      <c r="O293" s="56"/>
      <c r="P293" s="56"/>
      <c r="Q293" s="56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</row>
    <row r="294" spans="2:49" ht="12.75" customHeight="1" x14ac:dyDescent="0.2">
      <c r="B294" s="27"/>
      <c r="D294" s="14"/>
      <c r="E294" s="14"/>
      <c r="F294" s="15"/>
      <c r="G294" s="16"/>
      <c r="H294" s="15"/>
      <c r="I294" s="18"/>
      <c r="J294" s="56"/>
      <c r="K294" s="56"/>
      <c r="L294" s="17"/>
      <c r="M294" s="56"/>
      <c r="N294" s="56"/>
      <c r="O294" s="56"/>
      <c r="P294" s="56"/>
      <c r="Q294" s="56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</row>
    <row r="295" spans="2:49" ht="12.75" customHeight="1" x14ac:dyDescent="0.2">
      <c r="B295" s="27"/>
      <c r="D295" s="14"/>
      <c r="E295" s="14"/>
      <c r="F295" s="15"/>
      <c r="G295" s="16"/>
      <c r="H295" s="15"/>
      <c r="I295" s="18"/>
      <c r="J295" s="56"/>
      <c r="K295" s="56"/>
      <c r="L295" s="17"/>
      <c r="M295" s="56"/>
      <c r="N295" s="56"/>
      <c r="O295" s="56"/>
      <c r="P295" s="56"/>
      <c r="Q295" s="56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</row>
    <row r="296" spans="2:49" ht="12.75" customHeight="1" x14ac:dyDescent="0.2">
      <c r="B296" s="27"/>
      <c r="D296" s="14"/>
      <c r="E296" s="14"/>
      <c r="F296" s="15"/>
      <c r="G296" s="16"/>
      <c r="H296" s="15"/>
      <c r="I296" s="18"/>
      <c r="J296" s="56"/>
      <c r="K296" s="56"/>
      <c r="L296" s="17"/>
      <c r="M296" s="56"/>
      <c r="N296" s="56"/>
      <c r="O296" s="56"/>
      <c r="P296" s="56"/>
      <c r="Q296" s="56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</row>
    <row r="297" spans="2:49" ht="12.75" customHeight="1" x14ac:dyDescent="0.2">
      <c r="B297" s="27"/>
      <c r="D297" s="14"/>
      <c r="E297" s="14"/>
      <c r="F297" s="15"/>
      <c r="G297" s="16"/>
      <c r="H297" s="15"/>
      <c r="I297" s="18"/>
      <c r="J297" s="56"/>
      <c r="K297" s="56"/>
      <c r="L297" s="17"/>
      <c r="M297" s="56"/>
      <c r="N297" s="56"/>
      <c r="O297" s="56"/>
      <c r="P297" s="56"/>
      <c r="Q297" s="56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</row>
    <row r="298" spans="2:49" ht="12.75" customHeight="1" x14ac:dyDescent="0.2">
      <c r="B298" s="27"/>
      <c r="D298" s="14"/>
      <c r="E298" s="14"/>
      <c r="F298" s="15"/>
      <c r="G298" s="16"/>
      <c r="H298" s="15"/>
      <c r="I298" s="18"/>
      <c r="J298" s="56"/>
      <c r="K298" s="56"/>
      <c r="L298" s="17"/>
      <c r="M298" s="56"/>
      <c r="N298" s="56"/>
      <c r="O298" s="56"/>
      <c r="P298" s="56"/>
      <c r="Q298" s="56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</row>
    <row r="299" spans="2:49" ht="12.75" customHeight="1" x14ac:dyDescent="0.2">
      <c r="B299" s="27"/>
      <c r="D299" s="14"/>
      <c r="E299" s="14"/>
      <c r="F299" s="15"/>
      <c r="G299" s="16"/>
      <c r="H299" s="15"/>
      <c r="I299" s="18"/>
      <c r="J299" s="56"/>
      <c r="K299" s="56"/>
      <c r="L299" s="17"/>
      <c r="M299" s="56"/>
      <c r="N299" s="56"/>
      <c r="O299" s="56"/>
      <c r="P299" s="56"/>
      <c r="Q299" s="56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</row>
    <row r="300" spans="2:49" ht="12.75" customHeight="1" x14ac:dyDescent="0.2">
      <c r="B300" s="27"/>
      <c r="D300" s="14"/>
      <c r="E300" s="14"/>
      <c r="F300" s="15"/>
      <c r="G300" s="16"/>
      <c r="H300" s="15"/>
      <c r="I300" s="18"/>
      <c r="J300" s="56"/>
      <c r="K300" s="56"/>
      <c r="L300" s="17"/>
      <c r="M300" s="56"/>
      <c r="N300" s="56"/>
      <c r="O300" s="56"/>
      <c r="P300" s="56"/>
      <c r="Q300" s="56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</row>
    <row r="301" spans="2:49" ht="12.75" customHeight="1" x14ac:dyDescent="0.2">
      <c r="B301" s="27"/>
      <c r="D301" s="14"/>
      <c r="E301" s="14"/>
      <c r="F301" s="15"/>
      <c r="G301" s="16"/>
      <c r="H301" s="15"/>
      <c r="I301" s="18"/>
      <c r="J301" s="56"/>
      <c r="K301" s="56"/>
      <c r="L301" s="17"/>
      <c r="M301" s="56"/>
      <c r="N301" s="56"/>
      <c r="O301" s="56"/>
      <c r="P301" s="56"/>
      <c r="Q301" s="56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</row>
    <row r="302" spans="2:49" ht="12.75" customHeight="1" x14ac:dyDescent="0.2">
      <c r="B302" s="27"/>
      <c r="D302" s="14"/>
      <c r="E302" s="14"/>
      <c r="F302" s="15"/>
      <c r="G302" s="16"/>
      <c r="H302" s="15"/>
      <c r="I302" s="18"/>
      <c r="J302" s="56"/>
      <c r="K302" s="56"/>
      <c r="L302" s="17"/>
      <c r="M302" s="56"/>
      <c r="N302" s="56"/>
      <c r="O302" s="56"/>
      <c r="P302" s="56"/>
      <c r="Q302" s="56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</row>
    <row r="303" spans="2:49" ht="12.75" customHeight="1" x14ac:dyDescent="0.2">
      <c r="B303" s="27"/>
      <c r="D303" s="14"/>
      <c r="E303" s="14"/>
      <c r="F303" s="15"/>
      <c r="G303" s="16"/>
      <c r="H303" s="15"/>
      <c r="I303" s="18"/>
      <c r="J303" s="56"/>
      <c r="K303" s="56"/>
      <c r="L303" s="17"/>
      <c r="M303" s="56"/>
      <c r="N303" s="56"/>
      <c r="O303" s="56"/>
      <c r="P303" s="56"/>
      <c r="Q303" s="56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</row>
    <row r="304" spans="2:49" ht="12.75" customHeight="1" x14ac:dyDescent="0.2">
      <c r="B304" s="27"/>
      <c r="D304" s="14"/>
      <c r="E304" s="14"/>
      <c r="F304" s="15"/>
      <c r="G304" s="16"/>
      <c r="H304" s="15"/>
      <c r="I304" s="18"/>
      <c r="J304" s="56"/>
      <c r="K304" s="56"/>
      <c r="L304" s="17"/>
      <c r="M304" s="56"/>
      <c r="N304" s="56"/>
      <c r="O304" s="56"/>
      <c r="P304" s="56"/>
      <c r="Q304" s="56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</row>
    <row r="305" spans="2:49" ht="12.75" customHeight="1" x14ac:dyDescent="0.2">
      <c r="B305" s="27"/>
      <c r="D305" s="14"/>
      <c r="E305" s="14"/>
      <c r="F305" s="15"/>
      <c r="G305" s="16"/>
      <c r="H305" s="15"/>
      <c r="I305" s="18"/>
      <c r="J305" s="56"/>
      <c r="K305" s="56"/>
      <c r="L305" s="17"/>
      <c r="M305" s="56"/>
      <c r="N305" s="56"/>
      <c r="O305" s="56"/>
      <c r="P305" s="56"/>
      <c r="Q305" s="56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</row>
    <row r="306" spans="2:49" ht="12.75" customHeight="1" x14ac:dyDescent="0.2">
      <c r="B306" s="27"/>
      <c r="D306" s="14"/>
      <c r="E306" s="14"/>
      <c r="F306" s="15"/>
      <c r="G306" s="16"/>
      <c r="H306" s="15"/>
      <c r="I306" s="18"/>
      <c r="J306" s="56"/>
      <c r="K306" s="56"/>
      <c r="L306" s="17"/>
      <c r="M306" s="56"/>
      <c r="N306" s="56"/>
      <c r="O306" s="56"/>
      <c r="P306" s="56"/>
      <c r="Q306" s="56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</row>
    <row r="307" spans="2:49" ht="12.75" customHeight="1" x14ac:dyDescent="0.2">
      <c r="B307" s="27"/>
      <c r="D307" s="14"/>
      <c r="E307" s="14"/>
      <c r="F307" s="15"/>
      <c r="G307" s="16"/>
      <c r="H307" s="15"/>
      <c r="I307" s="18"/>
      <c r="J307" s="56"/>
      <c r="K307" s="56"/>
      <c r="L307" s="17"/>
      <c r="M307" s="56"/>
      <c r="N307" s="56"/>
      <c r="O307" s="56"/>
      <c r="P307" s="56"/>
      <c r="Q307" s="56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</row>
    <row r="308" spans="2:49" ht="12.75" customHeight="1" x14ac:dyDescent="0.2">
      <c r="B308" s="27"/>
      <c r="D308" s="14"/>
      <c r="E308" s="14"/>
      <c r="F308" s="15"/>
      <c r="G308" s="16"/>
      <c r="H308" s="15"/>
      <c r="I308" s="18"/>
      <c r="J308" s="56"/>
      <c r="K308" s="56"/>
      <c r="L308" s="17"/>
      <c r="M308" s="56"/>
      <c r="N308" s="56"/>
      <c r="O308" s="56"/>
      <c r="P308" s="56"/>
      <c r="Q308" s="56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</row>
    <row r="309" spans="2:49" ht="12.75" customHeight="1" x14ac:dyDescent="0.2">
      <c r="B309" s="27"/>
      <c r="D309" s="14"/>
      <c r="E309" s="14"/>
      <c r="F309" s="15"/>
      <c r="G309" s="16"/>
      <c r="H309" s="15"/>
      <c r="I309" s="18"/>
      <c r="J309" s="56"/>
      <c r="K309" s="56"/>
      <c r="L309" s="17"/>
      <c r="M309" s="56"/>
      <c r="N309" s="56"/>
      <c r="O309" s="56"/>
      <c r="P309" s="56"/>
      <c r="Q309" s="56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</row>
    <row r="310" spans="2:49" ht="12.75" customHeight="1" x14ac:dyDescent="0.2">
      <c r="B310" s="27"/>
      <c r="D310" s="14"/>
      <c r="E310" s="14"/>
      <c r="F310" s="15"/>
      <c r="G310" s="16"/>
      <c r="H310" s="15"/>
      <c r="I310" s="18"/>
      <c r="J310" s="56"/>
      <c r="K310" s="56"/>
      <c r="L310" s="17"/>
      <c r="M310" s="56"/>
      <c r="N310" s="56"/>
      <c r="O310" s="56"/>
      <c r="P310" s="56"/>
      <c r="Q310" s="56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</row>
    <row r="311" spans="2:49" ht="12.75" customHeight="1" x14ac:dyDescent="0.2">
      <c r="B311" s="27"/>
      <c r="D311" s="14"/>
      <c r="E311" s="14"/>
      <c r="F311" s="15"/>
      <c r="G311" s="16"/>
      <c r="H311" s="15"/>
      <c r="I311" s="18"/>
      <c r="J311" s="56"/>
      <c r="K311" s="56"/>
      <c r="L311" s="17"/>
      <c r="M311" s="56"/>
      <c r="N311" s="56"/>
      <c r="O311" s="56"/>
      <c r="P311" s="56"/>
      <c r="Q311" s="56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</row>
    <row r="312" spans="2:49" ht="12.75" customHeight="1" x14ac:dyDescent="0.2">
      <c r="B312" s="27"/>
      <c r="D312" s="14"/>
      <c r="E312" s="14"/>
      <c r="F312" s="15"/>
      <c r="G312" s="16"/>
      <c r="H312" s="15"/>
      <c r="I312" s="18"/>
      <c r="J312" s="56"/>
      <c r="K312" s="56"/>
      <c r="L312" s="17"/>
      <c r="M312" s="56"/>
      <c r="N312" s="56"/>
      <c r="O312" s="56"/>
      <c r="P312" s="56"/>
      <c r="Q312" s="56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</row>
    <row r="313" spans="2:49" ht="12.75" customHeight="1" x14ac:dyDescent="0.2">
      <c r="B313" s="27"/>
      <c r="D313" s="14"/>
      <c r="E313" s="14"/>
      <c r="F313" s="15"/>
      <c r="G313" s="16"/>
      <c r="H313" s="15"/>
      <c r="I313" s="18"/>
      <c r="J313" s="56"/>
      <c r="K313" s="56"/>
      <c r="L313" s="17"/>
      <c r="M313" s="56"/>
      <c r="N313" s="56"/>
      <c r="O313" s="56"/>
      <c r="P313" s="56"/>
      <c r="Q313" s="56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</row>
    <row r="314" spans="2:49" ht="12.75" customHeight="1" x14ac:dyDescent="0.2">
      <c r="B314" s="27"/>
      <c r="D314" s="14"/>
      <c r="E314" s="14"/>
      <c r="F314" s="15"/>
      <c r="G314" s="16"/>
      <c r="H314" s="15"/>
      <c r="I314" s="18"/>
      <c r="J314" s="56"/>
      <c r="K314" s="56"/>
      <c r="L314" s="17"/>
      <c r="M314" s="56"/>
      <c r="N314" s="56"/>
      <c r="O314" s="56"/>
      <c r="P314" s="56"/>
      <c r="Q314" s="56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</row>
    <row r="315" spans="2:49" ht="12.75" customHeight="1" x14ac:dyDescent="0.2">
      <c r="B315" s="27"/>
      <c r="D315" s="14"/>
      <c r="E315" s="14"/>
      <c r="F315" s="15"/>
      <c r="G315" s="16"/>
      <c r="H315" s="15"/>
      <c r="I315" s="18"/>
      <c r="J315" s="56"/>
      <c r="K315" s="56"/>
      <c r="L315" s="17"/>
      <c r="M315" s="56"/>
      <c r="N315" s="56"/>
      <c r="O315" s="56"/>
      <c r="P315" s="56"/>
      <c r="Q315" s="56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</row>
    <row r="316" spans="2:49" ht="12.75" customHeight="1" x14ac:dyDescent="0.2">
      <c r="B316" s="27"/>
      <c r="D316" s="14"/>
      <c r="E316" s="14"/>
      <c r="F316" s="15"/>
      <c r="G316" s="16"/>
      <c r="H316" s="15"/>
      <c r="I316" s="18"/>
      <c r="J316" s="56"/>
      <c r="K316" s="56"/>
      <c r="L316" s="17"/>
      <c r="M316" s="56"/>
      <c r="N316" s="56"/>
      <c r="O316" s="56"/>
      <c r="P316" s="56"/>
      <c r="Q316" s="56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</row>
    <row r="317" spans="2:49" ht="12.75" customHeight="1" x14ac:dyDescent="0.2">
      <c r="B317" s="27"/>
      <c r="D317" s="14"/>
      <c r="E317" s="14"/>
      <c r="F317" s="15"/>
      <c r="G317" s="16"/>
      <c r="H317" s="15"/>
      <c r="I317" s="18"/>
      <c r="J317" s="56"/>
      <c r="K317" s="56"/>
      <c r="L317" s="17"/>
      <c r="M317" s="56"/>
      <c r="N317" s="56"/>
      <c r="O317" s="56"/>
      <c r="P317" s="56"/>
      <c r="Q317" s="56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</row>
    <row r="318" spans="2:49" ht="12.75" customHeight="1" x14ac:dyDescent="0.2">
      <c r="B318" s="27"/>
      <c r="D318" s="14"/>
      <c r="E318" s="14"/>
      <c r="F318" s="15"/>
      <c r="G318" s="16"/>
      <c r="H318" s="15"/>
      <c r="I318" s="18"/>
      <c r="J318" s="56"/>
      <c r="K318" s="56"/>
      <c r="L318" s="17"/>
      <c r="M318" s="56"/>
      <c r="N318" s="56"/>
      <c r="O318" s="56"/>
      <c r="P318" s="56"/>
      <c r="Q318" s="56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</row>
    <row r="319" spans="2:49" ht="12.75" customHeight="1" x14ac:dyDescent="0.2">
      <c r="B319" s="27"/>
      <c r="D319" s="14"/>
      <c r="E319" s="14"/>
      <c r="F319" s="15"/>
      <c r="G319" s="16"/>
      <c r="H319" s="15"/>
      <c r="I319" s="18"/>
      <c r="J319" s="56"/>
      <c r="K319" s="56"/>
      <c r="L319" s="17"/>
      <c r="M319" s="56"/>
      <c r="N319" s="56"/>
      <c r="O319" s="56"/>
      <c r="P319" s="56"/>
      <c r="Q319" s="56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</row>
    <row r="320" spans="2:49" ht="12.75" customHeight="1" x14ac:dyDescent="0.2">
      <c r="B320" s="27"/>
      <c r="D320" s="14"/>
      <c r="E320" s="14"/>
      <c r="F320" s="15"/>
      <c r="G320" s="16"/>
      <c r="H320" s="15"/>
      <c r="I320" s="18"/>
      <c r="J320" s="56"/>
      <c r="K320" s="56"/>
      <c r="L320" s="17"/>
      <c r="M320" s="56"/>
      <c r="N320" s="56"/>
      <c r="O320" s="56"/>
      <c r="P320" s="56"/>
      <c r="Q320" s="56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</row>
    <row r="321" spans="2:49" ht="12.75" customHeight="1" x14ac:dyDescent="0.2">
      <c r="B321" s="27"/>
      <c r="D321" s="14"/>
      <c r="E321" s="14"/>
      <c r="F321" s="15"/>
      <c r="G321" s="16"/>
      <c r="H321" s="15"/>
      <c r="I321" s="18"/>
      <c r="J321" s="56"/>
      <c r="K321" s="56"/>
      <c r="L321" s="17"/>
      <c r="M321" s="56"/>
      <c r="N321" s="56"/>
      <c r="O321" s="56"/>
      <c r="P321" s="56"/>
      <c r="Q321" s="56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</row>
    <row r="322" spans="2:49" ht="12.75" customHeight="1" x14ac:dyDescent="0.2">
      <c r="B322" s="27"/>
      <c r="D322" s="14"/>
      <c r="E322" s="14"/>
      <c r="F322" s="15"/>
      <c r="G322" s="16"/>
      <c r="H322" s="15"/>
      <c r="I322" s="18"/>
      <c r="J322" s="56"/>
      <c r="K322" s="56"/>
      <c r="L322" s="17"/>
      <c r="M322" s="56"/>
      <c r="N322" s="56"/>
      <c r="O322" s="56"/>
      <c r="P322" s="56"/>
      <c r="Q322" s="56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</row>
    <row r="323" spans="2:49" ht="12.75" customHeight="1" x14ac:dyDescent="0.2">
      <c r="B323" s="27"/>
      <c r="D323" s="14"/>
      <c r="E323" s="14"/>
      <c r="F323" s="15"/>
      <c r="G323" s="16"/>
      <c r="H323" s="15"/>
      <c r="I323" s="18"/>
      <c r="J323" s="56"/>
      <c r="K323" s="56"/>
      <c r="L323" s="17"/>
      <c r="M323" s="56"/>
      <c r="N323" s="56"/>
      <c r="O323" s="56"/>
      <c r="P323" s="56"/>
      <c r="Q323" s="56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</row>
    <row r="324" spans="2:49" ht="12.75" customHeight="1" thickBot="1" x14ac:dyDescent="0.25">
      <c r="B324" s="28"/>
      <c r="D324" s="14"/>
      <c r="E324" s="14"/>
      <c r="F324" s="15"/>
      <c r="G324" s="16"/>
      <c r="H324" s="15"/>
      <c r="I324" s="18"/>
      <c r="J324" s="56"/>
      <c r="K324" s="56"/>
      <c r="L324" s="17"/>
      <c r="M324" s="56"/>
      <c r="N324" s="56"/>
      <c r="O324" s="56"/>
      <c r="P324" s="56"/>
      <c r="Q324" s="56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</row>
    <row r="325" spans="2:49" ht="12.75" customHeight="1" x14ac:dyDescent="0.2">
      <c r="B325" s="5" t="s">
        <v>12</v>
      </c>
      <c r="D325" s="176" t="s">
        <v>3</v>
      </c>
      <c r="E325" s="177"/>
      <c r="F325" s="177"/>
      <c r="G325" s="177"/>
      <c r="H325" s="177"/>
      <c r="I325" s="178"/>
      <c r="J325" s="116"/>
      <c r="K325" s="116"/>
      <c r="L325" s="19"/>
      <c r="M325" s="116"/>
      <c r="N325" s="116"/>
      <c r="O325" s="116"/>
      <c r="P325" s="48"/>
      <c r="Q325" s="67"/>
      <c r="R325" s="19" t="str">
        <f t="shared" ref="R325" si="101">IF(R249="","",IF(R264="",IF(SUM(COUNTIF(R265:R324,"LS")+COUNTIF(R265:R324,"LUMP"))&gt;0,"LS",""),IF(SUM(R265:R324)&gt;0,ROUNDUP(SUM(R265:R324),0),"")))</f>
        <v/>
      </c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</sheetData>
  <mergeCells count="156">
    <mergeCell ref="AV96:AV107"/>
    <mergeCell ref="AW96:AW107"/>
    <mergeCell ref="AJ96:AJ107"/>
    <mergeCell ref="AM96:AM107"/>
    <mergeCell ref="AN96:AN107"/>
    <mergeCell ref="AO96:AO107"/>
    <mergeCell ref="AR96:AR107"/>
    <mergeCell ref="AL96:AL107"/>
    <mergeCell ref="AP96:AP107"/>
    <mergeCell ref="O89:O90"/>
    <mergeCell ref="F110:I110"/>
    <mergeCell ref="AS96:AS107"/>
    <mergeCell ref="AU96:AU107"/>
    <mergeCell ref="AB96:AB107"/>
    <mergeCell ref="AD96:AD107"/>
    <mergeCell ref="T96:T107"/>
    <mergeCell ref="U96:U107"/>
    <mergeCell ref="X96:X107"/>
    <mergeCell ref="Z96:Z107"/>
    <mergeCell ref="AG96:AG107"/>
    <mergeCell ref="AI96:AI107"/>
    <mergeCell ref="AC96:AC107"/>
    <mergeCell ref="Y96:Y107"/>
    <mergeCell ref="AF96:AF107"/>
    <mergeCell ref="AK89:AK90"/>
    <mergeCell ref="AU89:AU90"/>
    <mergeCell ref="AL89:AL90"/>
    <mergeCell ref="AN89:AN90"/>
    <mergeCell ref="AD89:AD90"/>
    <mergeCell ref="AF89:AF90"/>
    <mergeCell ref="B95:B108"/>
    <mergeCell ref="D95:D108"/>
    <mergeCell ref="E95:E108"/>
    <mergeCell ref="F95:I108"/>
    <mergeCell ref="R96:R107"/>
    <mergeCell ref="S96:S107"/>
    <mergeCell ref="P96:P107"/>
    <mergeCell ref="Q96:Q107"/>
    <mergeCell ref="AH96:AH107"/>
    <mergeCell ref="AA96:AA107"/>
    <mergeCell ref="AI89:AI90"/>
    <mergeCell ref="AM89:AM90"/>
    <mergeCell ref="AP89:AP90"/>
    <mergeCell ref="AV89:AV90"/>
    <mergeCell ref="X11:X36"/>
    <mergeCell ref="AG11:AG36"/>
    <mergeCell ref="AL11:AL36"/>
    <mergeCell ref="AD11:AD36"/>
    <mergeCell ref="AI11:AI36"/>
    <mergeCell ref="AF11:AF36"/>
    <mergeCell ref="AR11:AR36"/>
    <mergeCell ref="AK11:AK36"/>
    <mergeCell ref="AT11:AT36"/>
    <mergeCell ref="AQ11:AQ36"/>
    <mergeCell ref="AQ89:AQ90"/>
    <mergeCell ref="AT89:AT90"/>
    <mergeCell ref="AO89:AO90"/>
    <mergeCell ref="AR89:AR90"/>
    <mergeCell ref="AU11:AU36"/>
    <mergeCell ref="AE89:AE90"/>
    <mergeCell ref="X89:X90"/>
    <mergeCell ref="B89:B90"/>
    <mergeCell ref="Q89:Q90"/>
    <mergeCell ref="E52:H52"/>
    <mergeCell ref="E48:H48"/>
    <mergeCell ref="E49:H49"/>
    <mergeCell ref="Q11:Q36"/>
    <mergeCell ref="AA11:AA36"/>
    <mergeCell ref="AB11:AB36"/>
    <mergeCell ref="W89:W90"/>
    <mergeCell ref="E39:H39"/>
    <mergeCell ref="E38:H38"/>
    <mergeCell ref="L11:L36"/>
    <mergeCell ref="J11:J36"/>
    <mergeCell ref="K11:K36"/>
    <mergeCell ref="M11:M36"/>
    <mergeCell ref="N11:N36"/>
    <mergeCell ref="O11:O36"/>
    <mergeCell ref="T89:T90"/>
    <mergeCell ref="AA89:AA90"/>
    <mergeCell ref="AB89:AB90"/>
    <mergeCell ref="J89:J90"/>
    <mergeCell ref="Y11:Y36"/>
    <mergeCell ref="M89:M90"/>
    <mergeCell ref="N89:N90"/>
    <mergeCell ref="F172:I185"/>
    <mergeCell ref="R173:R184"/>
    <mergeCell ref="D170:I170"/>
    <mergeCell ref="D167:I167"/>
    <mergeCell ref="D92:AW92"/>
    <mergeCell ref="D93:I93"/>
    <mergeCell ref="D94:I94"/>
    <mergeCell ref="AW89:AW90"/>
    <mergeCell ref="Z89:Z90"/>
    <mergeCell ref="AJ89:AJ90"/>
    <mergeCell ref="AC89:AC90"/>
    <mergeCell ref="AG89:AG90"/>
    <mergeCell ref="S89:S90"/>
    <mergeCell ref="D115:F115"/>
    <mergeCell ref="D134:F134"/>
    <mergeCell ref="W96:W107"/>
    <mergeCell ref="H122:I122"/>
    <mergeCell ref="H124:I124"/>
    <mergeCell ref="H126:I126"/>
    <mergeCell ref="AS89:AS90"/>
    <mergeCell ref="V89:V90"/>
    <mergeCell ref="K89:K90"/>
    <mergeCell ref="L89:L90"/>
    <mergeCell ref="AH89:AH90"/>
    <mergeCell ref="B251:B264"/>
    <mergeCell ref="D325:I325"/>
    <mergeCell ref="R252:R263"/>
    <mergeCell ref="D250:I250"/>
    <mergeCell ref="D251:D264"/>
    <mergeCell ref="E251:E264"/>
    <mergeCell ref="F251:I264"/>
    <mergeCell ref="B10:B37"/>
    <mergeCell ref="B172:B185"/>
    <mergeCell ref="D89:I90"/>
    <mergeCell ref="R89:R90"/>
    <mergeCell ref="D169:AW169"/>
    <mergeCell ref="U89:U90"/>
    <mergeCell ref="Y89:Y90"/>
    <mergeCell ref="AC11:AC36"/>
    <mergeCell ref="E55:H55"/>
    <mergeCell ref="D248:AW248"/>
    <mergeCell ref="D249:I249"/>
    <mergeCell ref="P89:P90"/>
    <mergeCell ref="D246:I246"/>
    <mergeCell ref="D172:D185"/>
    <mergeCell ref="D171:I171"/>
    <mergeCell ref="V11:V36"/>
    <mergeCell ref="E172:E185"/>
    <mergeCell ref="D7:AW7"/>
    <mergeCell ref="D10:D37"/>
    <mergeCell ref="D8:I8"/>
    <mergeCell ref="D9:I9"/>
    <mergeCell ref="AN11:AN36"/>
    <mergeCell ref="AS11:AS36"/>
    <mergeCell ref="AV11:AV36"/>
    <mergeCell ref="R11:R36"/>
    <mergeCell ref="E10:H37"/>
    <mergeCell ref="I10:I37"/>
    <mergeCell ref="Z11:Z36"/>
    <mergeCell ref="AJ11:AJ36"/>
    <mergeCell ref="AW11:AW36"/>
    <mergeCell ref="AO11:AO36"/>
    <mergeCell ref="AH11:AH36"/>
    <mergeCell ref="S11:S36"/>
    <mergeCell ref="AP11:AP36"/>
    <mergeCell ref="AM11:AM36"/>
    <mergeCell ref="P11:P36"/>
    <mergeCell ref="W11:W36"/>
    <mergeCell ref="T11:T36"/>
    <mergeCell ref="U11:U36"/>
    <mergeCell ref="AE11:AE36"/>
  </mergeCells>
  <phoneticPr fontId="0" type="noConversion"/>
  <printOptions horizontalCentered="1" verticalCentered="1"/>
  <pageMargins left="0.25" right="0.25" top="0.75" bottom="0.75" header="0.3" footer="0.3"/>
  <pageSetup paperSize="3" scale="66" orientation="landscape" r:id="rId1"/>
  <headerFooter alignWithMargins="0"/>
  <rowBreaks count="1" manualBreakCount="1"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Deb Weaver</cp:lastModifiedBy>
  <cp:lastPrinted>2021-03-19T12:48:27Z</cp:lastPrinted>
  <dcterms:created xsi:type="dcterms:W3CDTF">2005-09-27T11:52:28Z</dcterms:created>
  <dcterms:modified xsi:type="dcterms:W3CDTF">2022-10-03T18:46:54Z</dcterms:modified>
</cp:coreProperties>
</file>