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joniak\appdata\local\bentley\projectwise\workingdir\ohiodot-pw.bentley.com_ohiodot-pw-02\cole.joniak@hdrinc.com\d1130100\"/>
    </mc:Choice>
  </mc:AlternateContent>
  <xr:revisionPtr revIDLastSave="0" documentId="13_ncr:1_{62A9C71F-5AFA-4D0A-9307-C2ECC94C8F09}" xr6:coauthVersionLast="47" xr6:coauthVersionMax="47" xr10:uidLastSave="{00000000-0000-0000-0000-000000000000}"/>
  <bookViews>
    <workbookView xWindow="30510" yWindow="0" windowWidth="21600" windowHeight="1264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4" i="1" l="1"/>
  <c r="Y84" i="1"/>
  <c r="M84" i="1"/>
  <c r="L84" i="1"/>
  <c r="AB84" i="1"/>
  <c r="P11" i="1"/>
  <c r="N11" i="1"/>
  <c r="O11" i="1"/>
  <c r="M10" i="1"/>
  <c r="N23" i="1"/>
  <c r="O84" i="1"/>
  <c r="W157" i="1"/>
  <c r="W133" i="1"/>
  <c r="W121" i="1"/>
  <c r="W120" i="1"/>
  <c r="W114" i="1"/>
  <c r="W102" i="1"/>
  <c r="W90" i="1"/>
  <c r="W89" i="1"/>
  <c r="W23" i="1"/>
  <c r="W84" i="1" s="1"/>
  <c r="W11" i="1"/>
  <c r="Z157" i="1"/>
  <c r="Z133" i="1"/>
  <c r="Z121" i="1"/>
  <c r="Z120" i="1"/>
  <c r="Z114" i="1"/>
  <c r="Z102" i="1"/>
  <c r="Z90" i="1"/>
  <c r="Z89" i="1"/>
  <c r="Z23" i="1"/>
  <c r="Z84" i="1" s="1"/>
  <c r="Z11" i="1"/>
  <c r="Z10" i="1"/>
  <c r="AA157" i="1"/>
  <c r="AA133" i="1"/>
  <c r="AA121" i="1"/>
  <c r="AA120" i="1"/>
  <c r="AA114" i="1"/>
  <c r="AA102" i="1"/>
  <c r="AA90" i="1"/>
  <c r="AA89" i="1"/>
  <c r="AA23" i="1"/>
  <c r="AA84" i="1" s="1"/>
  <c r="AA11" i="1"/>
  <c r="V157" i="1"/>
  <c r="V133" i="1"/>
  <c r="V121" i="1"/>
  <c r="V120" i="1"/>
  <c r="V114" i="1"/>
  <c r="V102" i="1"/>
  <c r="V90" i="1"/>
  <c r="V89" i="1"/>
  <c r="V23" i="1"/>
  <c r="V84" i="1" s="1"/>
  <c r="V11" i="1"/>
  <c r="U157" i="1"/>
  <c r="U133" i="1"/>
  <c r="U121" i="1"/>
  <c r="U120" i="1"/>
  <c r="U114" i="1"/>
  <c r="U102" i="1"/>
  <c r="U90" i="1"/>
  <c r="U89" i="1"/>
  <c r="U23" i="1"/>
  <c r="U84" i="1" s="1"/>
  <c r="U11" i="1"/>
  <c r="Q84" i="1"/>
  <c r="S84" i="1"/>
  <c r="X23" i="1"/>
  <c r="X11" i="1"/>
  <c r="Y23" i="1"/>
  <c r="Y11" i="1"/>
  <c r="U10" i="1"/>
  <c r="R23" i="1"/>
  <c r="R84" i="1" s="1"/>
  <c r="R11" i="1"/>
  <c r="T84" i="1"/>
  <c r="K84" i="1"/>
  <c r="P84" i="1"/>
  <c r="AD121" i="1"/>
  <c r="AC121" i="1"/>
  <c r="Y121" i="1"/>
  <c r="X121" i="1"/>
  <c r="T121" i="1"/>
  <c r="S121" i="1"/>
  <c r="R121" i="1"/>
  <c r="Q121" i="1"/>
  <c r="P121" i="1"/>
  <c r="O121" i="1"/>
  <c r="N121" i="1"/>
  <c r="M121" i="1"/>
  <c r="L121" i="1"/>
  <c r="K121" i="1"/>
  <c r="AD90" i="1"/>
  <c r="AC90" i="1"/>
  <c r="Y90" i="1"/>
  <c r="X90" i="1"/>
  <c r="T90" i="1"/>
  <c r="S90" i="1"/>
  <c r="R90" i="1"/>
  <c r="Q90" i="1"/>
  <c r="P90" i="1"/>
  <c r="O90" i="1"/>
  <c r="N90" i="1"/>
  <c r="M90" i="1"/>
  <c r="L90" i="1"/>
  <c r="K90" i="1"/>
  <c r="AD157" i="1"/>
  <c r="AC157" i="1"/>
  <c r="Y157" i="1"/>
  <c r="X157" i="1"/>
  <c r="T157" i="1"/>
  <c r="S157" i="1"/>
  <c r="R157" i="1"/>
  <c r="Q157" i="1"/>
  <c r="P157" i="1"/>
  <c r="O157" i="1"/>
  <c r="N157" i="1"/>
  <c r="M157" i="1"/>
  <c r="L157" i="1"/>
  <c r="K157" i="1"/>
  <c r="AD114" i="1"/>
  <c r="AC114" i="1"/>
  <c r="Y114" i="1"/>
  <c r="X114" i="1"/>
  <c r="T114" i="1"/>
  <c r="S114" i="1"/>
  <c r="R114" i="1"/>
  <c r="Q114" i="1"/>
  <c r="D117" i="1" l="1"/>
  <c r="D86" i="1"/>
  <c r="D7" i="1" l="1"/>
  <c r="L133" i="1"/>
  <c r="M133" i="1"/>
  <c r="N133" i="1"/>
  <c r="O133" i="1"/>
  <c r="P133" i="1"/>
  <c r="Q133" i="1"/>
  <c r="R133" i="1"/>
  <c r="S133" i="1"/>
  <c r="T133" i="1"/>
  <c r="X133" i="1"/>
  <c r="Y133" i="1"/>
  <c r="AC133" i="1"/>
  <c r="AD133" i="1"/>
  <c r="K133" i="1"/>
  <c r="L102" i="1"/>
  <c r="L114" i="1" s="1"/>
  <c r="M102" i="1"/>
  <c r="M114" i="1" s="1"/>
  <c r="N102" i="1"/>
  <c r="N114" i="1" s="1"/>
  <c r="O102" i="1"/>
  <c r="O114" i="1" s="1"/>
  <c r="P102" i="1"/>
  <c r="P114" i="1" s="1"/>
  <c r="Q102" i="1"/>
  <c r="R102" i="1"/>
  <c r="S102" i="1"/>
  <c r="T102" i="1"/>
  <c r="X102" i="1"/>
  <c r="Y102" i="1"/>
  <c r="AC102" i="1"/>
  <c r="AD102" i="1"/>
  <c r="K102" i="1"/>
  <c r="K114" i="1" s="1"/>
  <c r="AD120" i="1" l="1"/>
  <c r="AC120" i="1"/>
  <c r="Y120" i="1"/>
  <c r="X120" i="1"/>
  <c r="T120" i="1"/>
  <c r="S120" i="1"/>
  <c r="R120" i="1"/>
  <c r="Q120" i="1"/>
  <c r="P120" i="1"/>
  <c r="O120" i="1"/>
  <c r="N120" i="1"/>
  <c r="M120" i="1"/>
  <c r="L120" i="1"/>
  <c r="K120" i="1"/>
  <c r="AD89" i="1"/>
  <c r="AC89" i="1"/>
  <c r="Y89" i="1"/>
  <c r="X89" i="1"/>
  <c r="T89" i="1"/>
  <c r="S89" i="1"/>
  <c r="R89" i="1"/>
  <c r="Q89" i="1"/>
  <c r="P89" i="1"/>
  <c r="O89" i="1"/>
  <c r="N89" i="1"/>
  <c r="M89" i="1"/>
  <c r="L89" i="1"/>
  <c r="K89" i="1"/>
</calcChain>
</file>

<file path=xl/sharedStrings.xml><?xml version="1.0" encoding="utf-8"?>
<sst xmlns="http://schemas.openxmlformats.org/spreadsheetml/2006/main" count="133" uniqueCount="79">
  <si>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</si>
  <si>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</si>
  <si>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</si>
  <si>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</si>
  <si>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</si>
  <si>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</si>
  <si>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</si>
  <si>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</si>
  <si>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</si>
  <si>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</si>
  <si>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</si>
  <si>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</si>
  <si>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</si>
  <si>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</si>
  <si>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</si>
  <si>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</si>
  <si>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</si>
  <si>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</si>
  <si>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</si>
  <si>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</si>
  <si>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</si>
  <si>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</si>
  <si>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</si>
  <si>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614E12384</t>
  </si>
  <si>
    <t>614E26000</t>
  </si>
  <si>
    <t>622E41100</t>
  </si>
  <si>
    <t>SL-1</t>
  </si>
  <si>
    <t>SL-2</t>
  </si>
  <si>
    <t>EL-1</t>
  </si>
  <si>
    <t>EL-2</t>
  </si>
  <si>
    <t>IA-1</t>
  </si>
  <si>
    <t>IA-2</t>
  </si>
  <si>
    <t>WORK ZONE IMPACT ATTENUATOR, 24" WIDE HAZARDS, (BIDIRECTIONAL)</t>
  </si>
  <si>
    <t>EACH</t>
  </si>
  <si>
    <t>FT</t>
  </si>
  <si>
    <t>S-1</t>
  </si>
  <si>
    <t>CL-1</t>
  </si>
  <si>
    <t>ELW-1</t>
  </si>
  <si>
    <t>PB-1</t>
  </si>
  <si>
    <t>P.5</t>
  </si>
  <si>
    <t>722+60</t>
  </si>
  <si>
    <t>723+10</t>
  </si>
  <si>
    <t>723+94</t>
  </si>
  <si>
    <t>728+76</t>
  </si>
  <si>
    <t>RT</t>
  </si>
  <si>
    <t>LT</t>
  </si>
  <si>
    <t>729+14</t>
  </si>
  <si>
    <t>723+95</t>
  </si>
  <si>
    <t>621E5400</t>
  </si>
  <si>
    <t>RASIED PAVEMENT MARKER REMOVED</t>
  </si>
  <si>
    <t>621E00100</t>
  </si>
  <si>
    <t>642E00104</t>
  </si>
  <si>
    <t>642E00300</t>
  </si>
  <si>
    <t>729+64</t>
  </si>
  <si>
    <t>S-2</t>
  </si>
  <si>
    <t>724+31</t>
  </si>
  <si>
    <t>724+35</t>
  </si>
  <si>
    <t>MAINTENANCE OF TRAFFIC</t>
  </si>
  <si>
    <t>TRAFFIC CONTROL</t>
  </si>
  <si>
    <t>630E84900</t>
  </si>
  <si>
    <t>630E86002</t>
  </si>
  <si>
    <t>630E80100</t>
  </si>
  <si>
    <t>630E03100</t>
  </si>
  <si>
    <t>614E22110</t>
  </si>
  <si>
    <t xml:space="preserve">
(DOUBLE SOLID)</t>
  </si>
  <si>
    <t>630E08600</t>
  </si>
  <si>
    <t>NOTES</t>
  </si>
  <si>
    <t xml:space="preserve">
(24"x48")</t>
  </si>
  <si>
    <t>SIGN CODE: W1-6</t>
  </si>
  <si>
    <t>P.9</t>
  </si>
  <si>
    <t>PORTABLE BARRIER,
UNANCHORED</t>
  </si>
  <si>
    <t>PAVEMENT</t>
  </si>
  <si>
    <t>407E10000</t>
  </si>
  <si>
    <t>GAL</t>
  </si>
  <si>
    <t>CU YD</t>
  </si>
  <si>
    <t>441E70000</t>
  </si>
  <si>
    <t>COMPUTER GENERATED AREA: 15550 SQ FT</t>
  </si>
  <si>
    <t>TACK COAT
(AREA*.085/9)</t>
  </si>
  <si>
    <t>ASPHALT CONCRETE SURFACE COURSE, TYPE 1, (449), PG64-22
(AREA*0.125/27)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</si>
</sst>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 applyAlignment="1">
      <alignment vertical="center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>
      <alignment vertical="center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55" xfId="0" applyNumberFormat="1" applyFont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1" fontId="4" fillId="0" borderId="57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8" xfId="0" applyFont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164" fontId="4" fillId="0" borderId="0" xfId="0" applyNumberFormat="1" applyFont="1" applyAlignment="1">
      <alignment horizontal="center" vertical="center" textRotation="90" wrapText="1"/>
    </xf>
    <xf numFmtId="0" fontId="0" fillId="0" borderId="2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2" fontId="4" fillId="0" borderId="56" xfId="0" applyNumberFormat="1" applyFont="1" applyBorder="1" applyAlignment="1">
      <alignment horizontal="center" vertical="center"/>
    </xf>
    <xf numFmtId="2" fontId="4" fillId="0" borderId="39" xfId="0" applyNumberFormat="1" applyFont="1" applyBorder="1" applyAlignment="1">
      <alignment horizontal="center" vertical="center"/>
    </xf>
    <xf numFmtId="2" fontId="4" fillId="0" borderId="46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57"/>
  <sheetViews>
    <sheetView showGridLines="0" tabSelected="1" zoomScaleNormal="100" workbookViewId="0">
      <selection activeCell="P28" sqref="P28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42578125" style="5" customWidth="1"/>
    <col min="5" max="5" width="8" style="5" customWidth="1"/>
    <col min="6" max="6" width="11.85546875" style="5" customWidth="1"/>
    <col min="7" max="7" width="6.28515625" style="5" customWidth="1"/>
    <col min="8" max="8" width="4.28515625" style="5" customWidth="1"/>
    <col min="9" max="9" width="11.85546875" style="5" customWidth="1"/>
    <col min="10" max="10" width="6.28515625" style="5" customWidth="1"/>
    <col min="11" max="11" width="9.85546875" style="6" customWidth="1"/>
    <col min="12" max="20" width="9.85546875" style="5" customWidth="1"/>
    <col min="21" max="27" width="9.7109375" style="5" customWidth="1"/>
    <col min="28" max="31" width="10.28515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1"/>
      <c r="N1" s="1"/>
      <c r="O1" s="21"/>
      <c r="P1" s="2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1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21"/>
      <c r="P2" s="2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1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1"/>
      <c r="N5" s="1"/>
      <c r="O5" s="2"/>
      <c r="P5" s="2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1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101" t="str">
        <f>"SUBSUMMARY SHEET " &amp; B8</f>
        <v xml:space="preserve">SUBSUMMARY SHEET 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/>
      <c r="D8" s="105" t="s">
        <v>8</v>
      </c>
      <c r="E8" s="105"/>
      <c r="F8" s="105"/>
      <c r="G8" s="105"/>
      <c r="H8" s="105"/>
      <c r="I8" s="105"/>
      <c r="J8" s="105"/>
      <c r="K8" s="23" t="s">
        <v>72</v>
      </c>
      <c r="L8" s="23" t="s">
        <v>75</v>
      </c>
      <c r="M8" s="23" t="s">
        <v>23</v>
      </c>
      <c r="N8" s="23" t="s">
        <v>63</v>
      </c>
      <c r="O8" s="23" t="s">
        <v>24</v>
      </c>
      <c r="P8" s="23"/>
      <c r="Q8" s="23" t="s">
        <v>48</v>
      </c>
      <c r="R8" s="23" t="s">
        <v>50</v>
      </c>
      <c r="S8" s="23" t="s">
        <v>25</v>
      </c>
      <c r="T8" s="23"/>
      <c r="U8" s="23" t="s">
        <v>59</v>
      </c>
      <c r="V8" s="23" t="s">
        <v>60</v>
      </c>
      <c r="W8" s="23" t="s">
        <v>62</v>
      </c>
      <c r="X8" s="23" t="s">
        <v>61</v>
      </c>
      <c r="Y8" s="23" t="s">
        <v>65</v>
      </c>
      <c r="Z8" s="23" t="s">
        <v>51</v>
      </c>
      <c r="AA8" s="23" t="s">
        <v>52</v>
      </c>
      <c r="AB8" s="23"/>
      <c r="AC8" s="23"/>
      <c r="AD8" s="23"/>
      <c r="AE8" s="23"/>
    </row>
    <row r="9" spans="1:38" ht="12.75" customHeight="1" thickBot="1" x14ac:dyDescent="0.25">
      <c r="D9" s="105" t="s">
        <v>9</v>
      </c>
      <c r="E9" s="105"/>
      <c r="F9" s="105"/>
      <c r="G9" s="105"/>
      <c r="H9" s="105"/>
      <c r="I9" s="105"/>
      <c r="J9" s="105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7" t="s">
        <v>67</v>
      </c>
      <c r="X9" s="46"/>
      <c r="Y9" s="46"/>
      <c r="Z9" s="46"/>
      <c r="AA9" s="47" t="s">
        <v>64</v>
      </c>
      <c r="AB9" s="46"/>
      <c r="AC9" s="46"/>
      <c r="AD9" s="46"/>
      <c r="AE9" s="46"/>
    </row>
    <row r="10" spans="1:38" ht="12.75" customHeight="1" x14ac:dyDescent="0.2">
      <c r="B10" s="110" t="s">
        <v>11</v>
      </c>
      <c r="C10" s="52"/>
      <c r="D10" s="102" t="s">
        <v>20</v>
      </c>
      <c r="E10" s="113" t="s">
        <v>21</v>
      </c>
      <c r="F10" s="114" t="s">
        <v>0</v>
      </c>
      <c r="G10" s="115"/>
      <c r="H10" s="115"/>
      <c r="I10" s="115"/>
      <c r="J10" s="115"/>
      <c r="K10" s="51">
        <v>407</v>
      </c>
      <c r="L10" s="49">
        <v>441</v>
      </c>
      <c r="M10" s="108" t="str">
        <f>IF(OR(TRIM(N8)=0,TRIM(N8)=""),"",IF(IFERROR(TRIM(INDEX(QryItemNamed,MATCH(TRIM(N8),ITEM,0),2)),"")="Y","SPECIAL",LEFT(IFERROR(TRIM(INDEX(ITEM,MATCH(TRIM(N8),ITEM,0))),""),3)))</f>
        <v>614</v>
      </c>
      <c r="N10" s="109"/>
      <c r="O10" s="127"/>
      <c r="P10" s="49"/>
      <c r="Q10" s="106">
        <v>621</v>
      </c>
      <c r="R10" s="107"/>
      <c r="S10" s="49">
        <v>622</v>
      </c>
      <c r="T10" s="48"/>
      <c r="U10" s="108" t="str">
        <f>IF(OR(TRIM(Y8)=0,TRIM(Y8)=""),"",IF(IFERROR(TRIM(INDEX(QryItemNamed,MATCH(TRIM(Y8),ITEM,0),2)),"")="Y","SPECIAL",LEFT(IFERROR(TRIM(INDEX(ITEM,MATCH(TRIM(Y8),ITEM,0))),""),3)))</f>
        <v>630</v>
      </c>
      <c r="V10" s="109"/>
      <c r="W10" s="109"/>
      <c r="X10" s="109"/>
      <c r="Y10" s="127"/>
      <c r="Z10" s="108" t="str">
        <f t="shared" ref="Z10" si="0">IF(OR(TRIM(Z8)=0,TRIM(Z8)=""),"",IF(IFERROR(TRIM(INDEX(QryItemNamed,MATCH(TRIM(Z8),ITEM,0),2)),"")="Y","SPECIAL",LEFT(IFERROR(TRIM(INDEX(ITEM,MATCH(TRIM(Z8),ITEM,0))),""),3)))</f>
        <v>642</v>
      </c>
      <c r="AA10" s="109"/>
      <c r="AB10" s="130" t="s">
        <v>66</v>
      </c>
      <c r="AC10" s="131"/>
      <c r="AD10" s="131"/>
      <c r="AE10" s="131"/>
    </row>
    <row r="11" spans="1:38" ht="12.75" customHeight="1" x14ac:dyDescent="0.2">
      <c r="B11" s="111"/>
      <c r="D11" s="103"/>
      <c r="E11" s="76"/>
      <c r="F11" s="94"/>
      <c r="G11" s="95"/>
      <c r="H11" s="95"/>
      <c r="I11" s="95"/>
      <c r="J11" s="95"/>
      <c r="K11" s="124" t="s">
        <v>77</v>
      </c>
      <c r="L11" s="82" t="s">
        <v>78</v>
      </c>
      <c r="M11" s="79" t="s">
        <v>32</v>
      </c>
      <c r="N11" s="82" t="str">
        <f t="shared" ref="N11:O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EDGE LINE, CLASS I, 6", 642 PAINT</v>
      </c>
      <c r="O11" s="82" t="str">
        <f t="shared" si="1"/>
        <v>WORK ZONE STOP LINE, CLASS I</v>
      </c>
      <c r="P11" s="82" t="str">
        <f t="shared" ref="P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82" t="s">
        <v>49</v>
      </c>
      <c r="R11" s="82" t="str">
        <f t="shared" ref="R11" si="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RPM</v>
      </c>
      <c r="S11" s="82" t="s">
        <v>70</v>
      </c>
      <c r="T11" s="82"/>
      <c r="U11" s="82" t="str">
        <f t="shared" ref="U11:W11" si="4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REMOVAL OF GROUND MOUNTED SIGN AND DISPOSAL</v>
      </c>
      <c r="V11" s="82" t="str">
        <f t="shared" si="4"/>
        <v>REMOVAL OF GROUND MOUNTED POST SUPPORT AND DISPOSAL</v>
      </c>
      <c r="W11" s="82" t="str">
        <f t="shared" si="4"/>
        <v>GROUND MOUNTED SUPPORT, NO. 3 POST
(24"x48")</v>
      </c>
      <c r="X11" s="82" t="str">
        <f t="shared" ref="X11" si="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SIGN, FLAT SHEET</v>
      </c>
      <c r="Y11" s="82" t="str">
        <f t="shared" ref="Y11:Z11" si="6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SIGN POST REFLECTOR</v>
      </c>
      <c r="Z11" s="82" t="str">
        <f t="shared" si="6"/>
        <v>EDGE LINE, 6", TYPE 1</v>
      </c>
      <c r="AA11" s="82" t="str">
        <f t="shared" ref="AA11" si="7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CENTER LINE, TYPE 1
(DOUBLE SOLID)</v>
      </c>
      <c r="AB11" s="132"/>
      <c r="AC11" s="133"/>
      <c r="AD11" s="133"/>
      <c r="AE11" s="133"/>
    </row>
    <row r="12" spans="1:38" ht="12.75" customHeight="1" x14ac:dyDescent="0.2">
      <c r="B12" s="111"/>
      <c r="D12" s="103"/>
      <c r="E12" s="76"/>
      <c r="F12" s="94"/>
      <c r="G12" s="95"/>
      <c r="H12" s="95"/>
      <c r="I12" s="95"/>
      <c r="J12" s="95"/>
      <c r="K12" s="124"/>
      <c r="L12" s="82"/>
      <c r="M12" s="80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132"/>
      <c r="AC12" s="133"/>
      <c r="AD12" s="133"/>
      <c r="AE12" s="133"/>
    </row>
    <row r="13" spans="1:38" ht="12.75" customHeight="1" x14ac:dyDescent="0.2">
      <c r="B13" s="111"/>
      <c r="D13" s="103"/>
      <c r="E13" s="76"/>
      <c r="F13" s="94"/>
      <c r="G13" s="95"/>
      <c r="H13" s="95"/>
      <c r="I13" s="95"/>
      <c r="J13" s="95"/>
      <c r="K13" s="124"/>
      <c r="L13" s="82"/>
      <c r="M13" s="80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132"/>
      <c r="AC13" s="133"/>
      <c r="AD13" s="133"/>
      <c r="AE13" s="133"/>
    </row>
    <row r="14" spans="1:38" ht="12.75" customHeight="1" x14ac:dyDescent="0.2">
      <c r="B14" s="111"/>
      <c r="D14" s="103"/>
      <c r="E14" s="76"/>
      <c r="F14" s="94"/>
      <c r="G14" s="95"/>
      <c r="H14" s="95"/>
      <c r="I14" s="95"/>
      <c r="J14" s="95"/>
      <c r="K14" s="124"/>
      <c r="L14" s="82"/>
      <c r="M14" s="80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132"/>
      <c r="AC14" s="133"/>
      <c r="AD14" s="133"/>
      <c r="AE14" s="133"/>
    </row>
    <row r="15" spans="1:38" ht="12.75" customHeight="1" x14ac:dyDescent="0.2">
      <c r="B15" s="111"/>
      <c r="D15" s="103"/>
      <c r="E15" s="76"/>
      <c r="F15" s="94"/>
      <c r="G15" s="95"/>
      <c r="H15" s="95"/>
      <c r="I15" s="95"/>
      <c r="J15" s="95"/>
      <c r="K15" s="124"/>
      <c r="L15" s="82"/>
      <c r="M15" s="80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132"/>
      <c r="AC15" s="133"/>
      <c r="AD15" s="133"/>
      <c r="AE15" s="133"/>
    </row>
    <row r="16" spans="1:38" ht="12.75" customHeight="1" x14ac:dyDescent="0.2">
      <c r="B16" s="111"/>
      <c r="D16" s="103"/>
      <c r="E16" s="76"/>
      <c r="F16" s="94"/>
      <c r="G16" s="95"/>
      <c r="H16" s="95"/>
      <c r="I16" s="95"/>
      <c r="J16" s="95"/>
      <c r="K16" s="124"/>
      <c r="L16" s="82"/>
      <c r="M16" s="80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132"/>
      <c r="AC16" s="133"/>
      <c r="AD16" s="133"/>
      <c r="AE16" s="133"/>
    </row>
    <row r="17" spans="2:31" ht="12.75" customHeight="1" x14ac:dyDescent="0.2">
      <c r="B17" s="111"/>
      <c r="D17" s="103"/>
      <c r="E17" s="76"/>
      <c r="F17" s="94"/>
      <c r="G17" s="95"/>
      <c r="H17" s="95"/>
      <c r="I17" s="95"/>
      <c r="J17" s="95"/>
      <c r="K17" s="124"/>
      <c r="L17" s="82"/>
      <c r="M17" s="80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132"/>
      <c r="AC17" s="133"/>
      <c r="AD17" s="133"/>
      <c r="AE17" s="133"/>
    </row>
    <row r="18" spans="2:31" ht="12.75" customHeight="1" x14ac:dyDescent="0.2">
      <c r="B18" s="111"/>
      <c r="D18" s="103"/>
      <c r="E18" s="76"/>
      <c r="F18" s="94"/>
      <c r="G18" s="95"/>
      <c r="H18" s="95"/>
      <c r="I18" s="95"/>
      <c r="J18" s="95"/>
      <c r="K18" s="124"/>
      <c r="L18" s="82"/>
      <c r="M18" s="80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132"/>
      <c r="AC18" s="133"/>
      <c r="AD18" s="133"/>
      <c r="AE18" s="133"/>
    </row>
    <row r="19" spans="2:31" ht="12.75" customHeight="1" x14ac:dyDescent="0.2">
      <c r="B19" s="111"/>
      <c r="D19" s="103"/>
      <c r="E19" s="76"/>
      <c r="F19" s="94"/>
      <c r="G19" s="95"/>
      <c r="H19" s="95"/>
      <c r="I19" s="95"/>
      <c r="J19" s="95"/>
      <c r="K19" s="124"/>
      <c r="L19" s="82"/>
      <c r="M19" s="80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132"/>
      <c r="AC19" s="133"/>
      <c r="AD19" s="133"/>
      <c r="AE19" s="133"/>
    </row>
    <row r="20" spans="2:31" ht="12.75" customHeight="1" x14ac:dyDescent="0.2">
      <c r="B20" s="111"/>
      <c r="D20" s="103"/>
      <c r="E20" s="76"/>
      <c r="F20" s="94"/>
      <c r="G20" s="95"/>
      <c r="H20" s="95"/>
      <c r="I20" s="95"/>
      <c r="J20" s="95"/>
      <c r="K20" s="124"/>
      <c r="L20" s="82"/>
      <c r="M20" s="80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132"/>
      <c r="AC20" s="133"/>
      <c r="AD20" s="133"/>
      <c r="AE20" s="133"/>
    </row>
    <row r="21" spans="2:31" ht="12.75" customHeight="1" x14ac:dyDescent="0.2">
      <c r="B21" s="111"/>
      <c r="D21" s="103"/>
      <c r="E21" s="76"/>
      <c r="F21" s="94"/>
      <c r="G21" s="95"/>
      <c r="H21" s="95"/>
      <c r="I21" s="95"/>
      <c r="J21" s="95"/>
      <c r="K21" s="124"/>
      <c r="L21" s="82"/>
      <c r="M21" s="80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132"/>
      <c r="AC21" s="133"/>
      <c r="AD21" s="133"/>
      <c r="AE21" s="133"/>
    </row>
    <row r="22" spans="2:31" ht="12.75" customHeight="1" x14ac:dyDescent="0.2">
      <c r="B22" s="111"/>
      <c r="D22" s="103"/>
      <c r="E22" s="76"/>
      <c r="F22" s="94"/>
      <c r="G22" s="95"/>
      <c r="H22" s="95"/>
      <c r="I22" s="95"/>
      <c r="J22" s="95"/>
      <c r="K22" s="124"/>
      <c r="L22" s="82"/>
      <c r="M22" s="8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132"/>
      <c r="AC22" s="133"/>
      <c r="AD22" s="133"/>
      <c r="AE22" s="133"/>
    </row>
    <row r="23" spans="2:31" ht="12.75" customHeight="1" thickBot="1" x14ac:dyDescent="0.25">
      <c r="B23" s="112"/>
      <c r="D23" s="104"/>
      <c r="E23" s="77"/>
      <c r="F23" s="97"/>
      <c r="G23" s="98"/>
      <c r="H23" s="98"/>
      <c r="I23" s="98"/>
      <c r="J23" s="98"/>
      <c r="K23" s="9" t="s">
        <v>73</v>
      </c>
      <c r="L23" s="10" t="s">
        <v>74</v>
      </c>
      <c r="M23" s="10" t="s">
        <v>33</v>
      </c>
      <c r="N23" s="10" t="str">
        <f t="shared" ref="N23" si="8">IF(OR(TRIM(N8)=0,TRIM(N8)=""),"",IFERROR(TRIM(INDEX(QryItemNamed,MATCH(TRIM(N8),ITEM,0),3)),""))</f>
        <v>MILE</v>
      </c>
      <c r="O23" s="10" t="s">
        <v>34</v>
      </c>
      <c r="P23" s="10"/>
      <c r="Q23" s="10" t="s">
        <v>33</v>
      </c>
      <c r="R23" s="10" t="str">
        <f t="shared" ref="R23" si="9">IF(OR(TRIM(R8)=0,TRIM(R8)=""),"",IFERROR(TRIM(INDEX(QryItemNamed,MATCH(TRIM(R8),ITEM,0),3)),""))</f>
        <v>EACH</v>
      </c>
      <c r="S23" s="10" t="s">
        <v>34</v>
      </c>
      <c r="T23" s="10"/>
      <c r="U23" s="10" t="str">
        <f t="shared" ref="U23:W23" si="10">IF(OR(TRIM(U8)=0,TRIM(U8)=""),"",IFERROR(TRIM(INDEX(QryItemNamed,MATCH(TRIM(U8),ITEM,0),3)),""))</f>
        <v>EACH</v>
      </c>
      <c r="V23" s="10" t="str">
        <f t="shared" si="10"/>
        <v>EACH</v>
      </c>
      <c r="W23" s="10" t="str">
        <f t="shared" si="10"/>
        <v>FT</v>
      </c>
      <c r="X23" s="10" t="str">
        <f t="shared" ref="X23" si="11">IF(OR(TRIM(X8)=0,TRIM(X8)=""),"",IFERROR(TRIM(INDEX(QryItemNamed,MATCH(TRIM(X8),ITEM,0),3)),""))</f>
        <v>SF</v>
      </c>
      <c r="Y23" s="10" t="str">
        <f t="shared" ref="Y23:Z23" si="12">IF(OR(TRIM(Y8)=0,TRIM(Y8)=""),"",IFERROR(TRIM(INDEX(QryItemNamed,MATCH(TRIM(Y8),ITEM,0),3)),""))</f>
        <v>EACH</v>
      </c>
      <c r="Z23" s="10" t="str">
        <f t="shared" si="12"/>
        <v>MILE</v>
      </c>
      <c r="AA23" s="10" t="str">
        <f t="shared" ref="AA23" si="13">IF(OR(TRIM(AA8)=0,TRIM(AA8)=""),"",IFERROR(TRIM(INDEX(QryItemNamed,MATCH(TRIM(AA8),ITEM,0),3)),""))</f>
        <v>MILE</v>
      </c>
      <c r="AB23" s="134"/>
      <c r="AC23" s="135"/>
      <c r="AD23" s="135"/>
      <c r="AE23" s="135"/>
    </row>
    <row r="24" spans="2:31" ht="12.75" customHeight="1" thickBot="1" x14ac:dyDescent="0.25">
      <c r="B24" s="26"/>
      <c r="D24" s="119" t="s">
        <v>57</v>
      </c>
      <c r="E24" s="120"/>
      <c r="F24" s="120"/>
      <c r="G24" s="120"/>
      <c r="H24" s="120"/>
      <c r="I24" s="120"/>
      <c r="J24" s="120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</row>
    <row r="25" spans="2:31" ht="12.75" customHeight="1" x14ac:dyDescent="0.2">
      <c r="B25" s="27"/>
      <c r="D25" s="58" t="s">
        <v>26</v>
      </c>
      <c r="E25" s="39" t="s">
        <v>39</v>
      </c>
      <c r="F25" s="40" t="s">
        <v>40</v>
      </c>
      <c r="G25" s="11" t="s">
        <v>44</v>
      </c>
      <c r="H25" s="39"/>
      <c r="I25" s="40"/>
      <c r="J25" s="42"/>
      <c r="K25" s="39"/>
      <c r="L25" s="39"/>
      <c r="M25" s="39"/>
      <c r="N25" s="39"/>
      <c r="O25" s="39">
        <v>12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138"/>
      <c r="AC25" s="139"/>
      <c r="AD25" s="139"/>
      <c r="AE25" s="139"/>
    </row>
    <row r="26" spans="2:31" ht="12.75" customHeight="1" x14ac:dyDescent="0.2">
      <c r="B26" s="27"/>
      <c r="D26" s="59" t="s">
        <v>27</v>
      </c>
      <c r="E26" s="15" t="s">
        <v>39</v>
      </c>
      <c r="F26" s="16" t="s">
        <v>53</v>
      </c>
      <c r="G26" s="15" t="s">
        <v>45</v>
      </c>
      <c r="H26" s="15"/>
      <c r="I26" s="16"/>
      <c r="J26" s="43"/>
      <c r="K26" s="15"/>
      <c r="L26" s="15"/>
      <c r="M26" s="15"/>
      <c r="N26" s="15"/>
      <c r="O26" s="15">
        <v>12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88"/>
      <c r="AC26" s="136"/>
      <c r="AD26" s="136"/>
      <c r="AE26" s="136"/>
    </row>
    <row r="27" spans="2:31" ht="12.75" customHeight="1" x14ac:dyDescent="0.2">
      <c r="B27" s="27"/>
      <c r="D27" s="59"/>
      <c r="E27" s="15"/>
      <c r="F27" s="16"/>
      <c r="G27" s="15"/>
      <c r="H27" s="15"/>
      <c r="I27" s="16"/>
      <c r="J27" s="43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88"/>
      <c r="AC27" s="136"/>
      <c r="AD27" s="136"/>
      <c r="AE27" s="136"/>
    </row>
    <row r="28" spans="2:31" ht="12.75" customHeight="1" x14ac:dyDescent="0.2">
      <c r="B28" s="27"/>
      <c r="D28" s="59" t="s">
        <v>37</v>
      </c>
      <c r="E28" s="15" t="s">
        <v>39</v>
      </c>
      <c r="F28" s="16" t="s">
        <v>41</v>
      </c>
      <c r="G28" s="15" t="s">
        <v>45</v>
      </c>
      <c r="H28" s="15" t="s">
        <v>1</v>
      </c>
      <c r="I28" s="16" t="s">
        <v>46</v>
      </c>
      <c r="J28" s="43" t="s">
        <v>45</v>
      </c>
      <c r="K28" s="15"/>
      <c r="L28" s="15"/>
      <c r="M28" s="15"/>
      <c r="N28" s="15">
        <v>0.12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88"/>
      <c r="AC28" s="136"/>
      <c r="AD28" s="136"/>
      <c r="AE28" s="136"/>
    </row>
    <row r="29" spans="2:31" ht="12.75" customHeight="1" x14ac:dyDescent="0.2">
      <c r="B29" s="27"/>
      <c r="D29" s="59"/>
      <c r="E29" s="15"/>
      <c r="F29" s="16"/>
      <c r="G29" s="15"/>
      <c r="H29" s="15"/>
      <c r="I29" s="16"/>
      <c r="J29" s="43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88"/>
      <c r="AC29" s="136"/>
      <c r="AD29" s="136"/>
      <c r="AE29" s="136"/>
    </row>
    <row r="30" spans="2:31" ht="12.75" customHeight="1" x14ac:dyDescent="0.2">
      <c r="B30" s="27"/>
      <c r="D30" s="59" t="s">
        <v>30</v>
      </c>
      <c r="E30" s="15" t="s">
        <v>39</v>
      </c>
      <c r="F30" s="16" t="s">
        <v>47</v>
      </c>
      <c r="G30" s="15" t="s">
        <v>45</v>
      </c>
      <c r="H30" s="15"/>
      <c r="I30" s="16"/>
      <c r="J30" s="43"/>
      <c r="K30" s="15"/>
      <c r="L30" s="15"/>
      <c r="M30" s="15">
        <v>1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88"/>
      <c r="AC30" s="136"/>
      <c r="AD30" s="136"/>
      <c r="AE30" s="136"/>
    </row>
    <row r="31" spans="2:31" ht="12.75" customHeight="1" x14ac:dyDescent="0.2">
      <c r="B31" s="27"/>
      <c r="D31" s="59" t="s">
        <v>31</v>
      </c>
      <c r="E31" s="15" t="s">
        <v>39</v>
      </c>
      <c r="F31" s="16" t="s">
        <v>43</v>
      </c>
      <c r="G31" s="15" t="s">
        <v>45</v>
      </c>
      <c r="H31" s="15"/>
      <c r="I31" s="16"/>
      <c r="J31" s="43"/>
      <c r="K31" s="15"/>
      <c r="L31" s="15"/>
      <c r="M31" s="15">
        <v>1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88"/>
      <c r="AC31" s="136"/>
      <c r="AD31" s="136"/>
      <c r="AE31" s="136"/>
    </row>
    <row r="32" spans="2:31" ht="12.75" customHeight="1" x14ac:dyDescent="0.2">
      <c r="B32" s="27"/>
      <c r="D32" s="59"/>
      <c r="E32" s="15"/>
      <c r="F32" s="16"/>
      <c r="G32" s="15"/>
      <c r="H32" s="15"/>
      <c r="I32" s="16"/>
      <c r="J32" s="4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88"/>
      <c r="AC32" s="136"/>
      <c r="AD32" s="136"/>
      <c r="AE32" s="136"/>
    </row>
    <row r="33" spans="2:31" ht="12.75" customHeight="1" thickBot="1" x14ac:dyDescent="0.25">
      <c r="B33" s="27"/>
      <c r="D33" s="59" t="s">
        <v>38</v>
      </c>
      <c r="E33" s="15" t="s">
        <v>39</v>
      </c>
      <c r="F33" s="16" t="s">
        <v>42</v>
      </c>
      <c r="G33" s="41" t="s">
        <v>45</v>
      </c>
      <c r="H33" s="15" t="s">
        <v>1</v>
      </c>
      <c r="I33" s="16" t="s">
        <v>43</v>
      </c>
      <c r="J33" s="44" t="s">
        <v>45</v>
      </c>
      <c r="K33" s="15"/>
      <c r="L33" s="15"/>
      <c r="M33" s="15"/>
      <c r="N33" s="15"/>
      <c r="O33" s="15"/>
      <c r="P33" s="15"/>
      <c r="Q33" s="15"/>
      <c r="R33" s="15"/>
      <c r="S33" s="15">
        <v>480</v>
      </c>
      <c r="T33" s="15"/>
      <c r="U33" s="15"/>
      <c r="V33" s="15"/>
      <c r="W33" s="15"/>
      <c r="X33" s="15"/>
      <c r="Y33" s="15"/>
      <c r="Z33" s="15"/>
      <c r="AA33" s="15"/>
      <c r="AB33" s="86"/>
      <c r="AC33" s="137"/>
      <c r="AD33" s="137"/>
      <c r="AE33" s="137"/>
    </row>
    <row r="34" spans="2:31" ht="12.75" customHeight="1" thickBot="1" x14ac:dyDescent="0.25">
      <c r="B34" s="27"/>
      <c r="D34" s="119" t="s">
        <v>58</v>
      </c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</row>
    <row r="35" spans="2:31" ht="12.75" customHeight="1" x14ac:dyDescent="0.2">
      <c r="B35" s="27"/>
      <c r="D35" s="58" t="s">
        <v>36</v>
      </c>
      <c r="E35" s="39" t="s">
        <v>69</v>
      </c>
      <c r="F35" s="40" t="s">
        <v>40</v>
      </c>
      <c r="G35" s="11"/>
      <c r="H35" s="39"/>
      <c r="I35" s="40" t="s">
        <v>53</v>
      </c>
      <c r="J35" s="42"/>
      <c r="K35" s="39"/>
      <c r="L35" s="39"/>
      <c r="M35" s="39"/>
      <c r="N35" s="39"/>
      <c r="O35" s="39"/>
      <c r="P35" s="39"/>
      <c r="Q35" s="39">
        <v>18</v>
      </c>
      <c r="R35" s="39">
        <v>18</v>
      </c>
      <c r="S35" s="39"/>
      <c r="T35" s="39"/>
      <c r="U35" s="39"/>
      <c r="V35" s="39"/>
      <c r="W35" s="39"/>
      <c r="X35" s="39"/>
      <c r="Y35" s="39"/>
      <c r="Z35" s="39"/>
      <c r="AA35" s="39">
        <v>0.13</v>
      </c>
      <c r="AB35" s="88"/>
      <c r="AC35" s="136"/>
      <c r="AD35" s="136"/>
      <c r="AE35" s="136"/>
    </row>
    <row r="36" spans="2:31" ht="12.75" customHeight="1" x14ac:dyDescent="0.2">
      <c r="B36" s="27"/>
      <c r="D36" s="59" t="s">
        <v>28</v>
      </c>
      <c r="E36" s="39" t="s">
        <v>69</v>
      </c>
      <c r="F36" s="16" t="s">
        <v>40</v>
      </c>
      <c r="G36" s="15" t="s">
        <v>45</v>
      </c>
      <c r="H36" s="15"/>
      <c r="I36" s="16" t="s">
        <v>53</v>
      </c>
      <c r="J36" s="43" t="s">
        <v>45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>
        <v>0.13</v>
      </c>
      <c r="AA36" s="15"/>
      <c r="AB36" s="88"/>
      <c r="AC36" s="136"/>
      <c r="AD36" s="136"/>
      <c r="AE36" s="136"/>
    </row>
    <row r="37" spans="2:31" ht="12.75" customHeight="1" x14ac:dyDescent="0.2">
      <c r="B37" s="27"/>
      <c r="D37" s="59" t="s">
        <v>29</v>
      </c>
      <c r="E37" s="39" t="s">
        <v>69</v>
      </c>
      <c r="F37" s="16" t="s">
        <v>40</v>
      </c>
      <c r="G37" s="15" t="s">
        <v>44</v>
      </c>
      <c r="H37" s="15"/>
      <c r="I37" s="16" t="s">
        <v>53</v>
      </c>
      <c r="J37" s="43" t="s">
        <v>44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>
        <v>0.13</v>
      </c>
      <c r="AA37" s="15"/>
      <c r="AB37" s="88"/>
      <c r="AC37" s="136"/>
      <c r="AD37" s="136"/>
      <c r="AE37" s="136"/>
    </row>
    <row r="38" spans="2:31" ht="12.75" customHeight="1" x14ac:dyDescent="0.2">
      <c r="B38" s="27"/>
      <c r="D38" s="59"/>
      <c r="E38" s="15"/>
      <c r="F38" s="16"/>
      <c r="G38" s="15"/>
      <c r="H38" s="15"/>
      <c r="I38" s="16"/>
      <c r="J38" s="4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88"/>
      <c r="AC38" s="136"/>
      <c r="AD38" s="136"/>
      <c r="AE38" s="136"/>
    </row>
    <row r="39" spans="2:31" ht="12.75" customHeight="1" x14ac:dyDescent="0.2">
      <c r="B39" s="27"/>
      <c r="D39" s="59" t="s">
        <v>35</v>
      </c>
      <c r="E39" s="39" t="s">
        <v>69</v>
      </c>
      <c r="F39" s="16" t="s">
        <v>55</v>
      </c>
      <c r="G39" s="15" t="s">
        <v>45</v>
      </c>
      <c r="H39" s="15"/>
      <c r="I39" s="16"/>
      <c r="J39" s="4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>
        <v>1</v>
      </c>
      <c r="V39" s="15">
        <v>2</v>
      </c>
      <c r="W39" s="15">
        <v>24</v>
      </c>
      <c r="X39" s="15">
        <v>8</v>
      </c>
      <c r="Y39" s="15">
        <v>1</v>
      </c>
      <c r="Z39" s="15"/>
      <c r="AA39" s="15"/>
      <c r="AB39" s="88" t="s">
        <v>68</v>
      </c>
      <c r="AC39" s="136"/>
      <c r="AD39" s="136"/>
      <c r="AE39" s="136"/>
    </row>
    <row r="40" spans="2:31" ht="12.75" customHeight="1" thickBot="1" x14ac:dyDescent="0.25">
      <c r="B40" s="27"/>
      <c r="D40" s="60" t="s">
        <v>54</v>
      </c>
      <c r="E40" s="41" t="s">
        <v>69</v>
      </c>
      <c r="F40" s="55" t="s">
        <v>56</v>
      </c>
      <c r="G40" s="41" t="s">
        <v>45</v>
      </c>
      <c r="H40" s="41"/>
      <c r="I40" s="55"/>
      <c r="J40" s="44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>
        <v>1</v>
      </c>
      <c r="V40" s="41">
        <v>2</v>
      </c>
      <c r="W40" s="41">
        <v>24</v>
      </c>
      <c r="X40" s="41">
        <v>8</v>
      </c>
      <c r="Y40" s="41">
        <v>1</v>
      </c>
      <c r="Z40" s="41"/>
      <c r="AA40" s="41"/>
      <c r="AB40" s="86" t="s">
        <v>68</v>
      </c>
      <c r="AC40" s="137"/>
      <c r="AD40" s="137"/>
      <c r="AE40" s="137"/>
    </row>
    <row r="41" spans="2:31" ht="12.75" customHeight="1" thickBot="1" x14ac:dyDescent="0.25">
      <c r="B41" s="27"/>
      <c r="D41" s="128" t="s">
        <v>71</v>
      </c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</row>
    <row r="42" spans="2:31" ht="12.75" customHeight="1" x14ac:dyDescent="0.2">
      <c r="B42" s="27"/>
      <c r="D42" s="58"/>
      <c r="E42" s="39"/>
      <c r="F42" s="71" t="s">
        <v>40</v>
      </c>
      <c r="G42" s="73"/>
      <c r="H42" s="39" t="s">
        <v>1</v>
      </c>
      <c r="I42" s="71" t="s">
        <v>53</v>
      </c>
      <c r="J42" s="72"/>
      <c r="K42" s="39">
        <v>147</v>
      </c>
      <c r="L42" s="39">
        <v>72</v>
      </c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88" t="s">
        <v>76</v>
      </c>
      <c r="AC42" s="136"/>
      <c r="AD42" s="136"/>
      <c r="AE42" s="136"/>
    </row>
    <row r="43" spans="2:31" ht="12.75" customHeight="1" x14ac:dyDescent="0.2">
      <c r="B43" s="27"/>
      <c r="D43" s="59"/>
      <c r="E43" s="15"/>
      <c r="F43" s="16"/>
      <c r="G43" s="17"/>
      <c r="H43" s="15"/>
      <c r="I43" s="16"/>
      <c r="J43" s="18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88"/>
      <c r="AC43" s="136"/>
      <c r="AD43" s="136"/>
      <c r="AE43" s="136"/>
    </row>
    <row r="44" spans="2:31" ht="12.75" customHeight="1" x14ac:dyDescent="0.2">
      <c r="B44" s="27"/>
      <c r="D44" s="59"/>
      <c r="E44" s="15"/>
      <c r="F44" s="16"/>
      <c r="G44" s="17"/>
      <c r="H44" s="15"/>
      <c r="I44" s="16"/>
      <c r="J44" s="18"/>
      <c r="K44" s="15"/>
      <c r="L44" s="15"/>
      <c r="M44" s="15"/>
      <c r="N44" s="34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88"/>
      <c r="AC44" s="136"/>
      <c r="AD44" s="136"/>
      <c r="AE44" s="136"/>
    </row>
    <row r="45" spans="2:31" ht="12.75" customHeight="1" x14ac:dyDescent="0.2">
      <c r="B45" s="27"/>
      <c r="D45" s="59"/>
      <c r="E45" s="15"/>
      <c r="F45" s="16"/>
      <c r="G45" s="17"/>
      <c r="H45" s="15"/>
      <c r="I45" s="16"/>
      <c r="J45" s="18"/>
      <c r="K45" s="15"/>
      <c r="L45" s="15"/>
      <c r="M45" s="15"/>
      <c r="N45" s="34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88"/>
      <c r="AC45" s="136"/>
      <c r="AD45" s="136"/>
      <c r="AE45" s="136"/>
    </row>
    <row r="46" spans="2:31" ht="12.75" customHeight="1" x14ac:dyDescent="0.2">
      <c r="B46" s="27"/>
      <c r="D46" s="59"/>
      <c r="E46" s="15"/>
      <c r="F46" s="16"/>
      <c r="G46" s="17"/>
      <c r="H46" s="15"/>
      <c r="I46" s="16"/>
      <c r="J46" s="18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88"/>
      <c r="AC46" s="136"/>
      <c r="AD46" s="136"/>
      <c r="AE46" s="136"/>
    </row>
    <row r="47" spans="2:31" ht="12.75" customHeight="1" x14ac:dyDescent="0.2">
      <c r="B47" s="27"/>
      <c r="D47" s="59"/>
      <c r="E47" s="15"/>
      <c r="F47" s="16"/>
      <c r="G47" s="17"/>
      <c r="H47" s="15"/>
      <c r="I47" s="16"/>
      <c r="J47" s="18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88"/>
      <c r="AC47" s="136"/>
      <c r="AD47" s="136"/>
      <c r="AE47" s="136"/>
    </row>
    <row r="48" spans="2:31" ht="12.75" customHeight="1" x14ac:dyDescent="0.2">
      <c r="B48" s="27"/>
      <c r="D48" s="59"/>
      <c r="E48" s="15"/>
      <c r="F48" s="16"/>
      <c r="G48" s="17"/>
      <c r="H48" s="15"/>
      <c r="I48" s="16"/>
      <c r="J48" s="18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88"/>
      <c r="AC48" s="136"/>
      <c r="AD48" s="136"/>
      <c r="AE48" s="136"/>
    </row>
    <row r="49" spans="2:31" ht="12.75" customHeight="1" x14ac:dyDescent="0.2">
      <c r="B49" s="27"/>
      <c r="D49" s="59"/>
      <c r="E49" s="15"/>
      <c r="F49" s="16"/>
      <c r="G49" s="17"/>
      <c r="H49" s="15"/>
      <c r="I49" s="16"/>
      <c r="J49" s="18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88"/>
      <c r="AC49" s="136"/>
      <c r="AD49" s="136"/>
      <c r="AE49" s="136"/>
    </row>
    <row r="50" spans="2:31" ht="12.75" customHeight="1" x14ac:dyDescent="0.2">
      <c r="B50" s="27"/>
      <c r="D50" s="59"/>
      <c r="E50" s="15"/>
      <c r="F50" s="16"/>
      <c r="G50" s="17"/>
      <c r="H50" s="15"/>
      <c r="I50" s="16"/>
      <c r="J50" s="18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88"/>
      <c r="AC50" s="136"/>
      <c r="AD50" s="136"/>
      <c r="AE50" s="136"/>
    </row>
    <row r="51" spans="2:31" ht="12.75" customHeight="1" x14ac:dyDescent="0.2">
      <c r="B51" s="27"/>
      <c r="D51" s="59"/>
      <c r="E51" s="15"/>
      <c r="F51" s="16"/>
      <c r="G51" s="17"/>
      <c r="H51" s="15"/>
      <c r="I51" s="16"/>
      <c r="J51" s="18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88"/>
      <c r="AC51" s="136"/>
      <c r="AD51" s="136"/>
      <c r="AE51" s="136"/>
    </row>
    <row r="52" spans="2:31" ht="12.75" customHeight="1" x14ac:dyDescent="0.2">
      <c r="B52" s="27"/>
      <c r="D52" s="59"/>
      <c r="E52" s="15"/>
      <c r="F52" s="16"/>
      <c r="G52" s="17"/>
      <c r="H52" s="15"/>
      <c r="I52" s="16"/>
      <c r="J52" s="18"/>
      <c r="K52" s="15"/>
      <c r="L52" s="15"/>
      <c r="M52" s="15"/>
      <c r="N52" s="33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88"/>
      <c r="AC52" s="136"/>
      <c r="AD52" s="136"/>
      <c r="AE52" s="136"/>
    </row>
    <row r="53" spans="2:31" ht="12.75" customHeight="1" x14ac:dyDescent="0.2">
      <c r="B53" s="27"/>
      <c r="D53" s="59"/>
      <c r="E53" s="15"/>
      <c r="F53" s="16"/>
      <c r="G53" s="17"/>
      <c r="H53" s="15"/>
      <c r="I53" s="16"/>
      <c r="J53" s="18"/>
      <c r="K53" s="15"/>
      <c r="L53" s="15"/>
      <c r="M53" s="15"/>
      <c r="N53" s="33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88"/>
      <c r="AC53" s="136"/>
      <c r="AD53" s="136"/>
      <c r="AE53" s="136"/>
    </row>
    <row r="54" spans="2:31" ht="12.75" customHeight="1" x14ac:dyDescent="0.2">
      <c r="B54" s="35"/>
      <c r="D54" s="59"/>
      <c r="E54" s="15"/>
      <c r="F54" s="16"/>
      <c r="G54" s="17"/>
      <c r="H54" s="15"/>
      <c r="I54" s="16"/>
      <c r="J54" s="18"/>
      <c r="K54" s="15"/>
      <c r="L54" s="15"/>
      <c r="M54" s="15"/>
      <c r="N54" s="33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88"/>
      <c r="AC54" s="136"/>
      <c r="AD54" s="136"/>
      <c r="AE54" s="136"/>
    </row>
    <row r="55" spans="2:31" ht="12.75" customHeight="1" x14ac:dyDescent="0.2">
      <c r="B55" s="35"/>
      <c r="D55" s="59"/>
      <c r="E55" s="15"/>
      <c r="F55" s="16"/>
      <c r="G55" s="17"/>
      <c r="H55" s="15"/>
      <c r="I55" s="16"/>
      <c r="J55" s="18"/>
      <c r="K55" s="15"/>
      <c r="L55" s="15"/>
      <c r="M55" s="15"/>
      <c r="N55" s="33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88"/>
      <c r="AC55" s="136"/>
      <c r="AD55" s="136"/>
      <c r="AE55" s="136"/>
    </row>
    <row r="56" spans="2:31" ht="12.75" customHeight="1" x14ac:dyDescent="0.2">
      <c r="B56" s="35"/>
      <c r="D56" s="59"/>
      <c r="E56" s="15"/>
      <c r="F56" s="16"/>
      <c r="G56" s="17"/>
      <c r="H56" s="15"/>
      <c r="I56" s="16"/>
      <c r="J56" s="18"/>
      <c r="K56" s="15"/>
      <c r="L56" s="15"/>
      <c r="M56" s="15"/>
      <c r="N56" s="33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88"/>
      <c r="AC56" s="136"/>
      <c r="AD56" s="136"/>
      <c r="AE56" s="136"/>
    </row>
    <row r="57" spans="2:31" ht="12.75" customHeight="1" x14ac:dyDescent="0.2">
      <c r="B57" s="35"/>
      <c r="D57" s="59"/>
      <c r="E57" s="15"/>
      <c r="F57" s="16"/>
      <c r="G57" s="17"/>
      <c r="H57" s="15"/>
      <c r="I57" s="16"/>
      <c r="J57" s="18"/>
      <c r="K57" s="15"/>
      <c r="L57" s="15"/>
      <c r="M57" s="15"/>
      <c r="N57" s="33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88"/>
      <c r="AC57" s="136"/>
      <c r="AD57" s="136"/>
      <c r="AE57" s="136"/>
    </row>
    <row r="58" spans="2:31" ht="12.75" customHeight="1" x14ac:dyDescent="0.2">
      <c r="B58" s="35"/>
      <c r="D58" s="59"/>
      <c r="E58" s="15"/>
      <c r="F58" s="16"/>
      <c r="G58" s="17"/>
      <c r="H58" s="15"/>
      <c r="I58" s="16"/>
      <c r="J58" s="18"/>
      <c r="K58" s="15"/>
      <c r="L58" s="15"/>
      <c r="M58" s="15"/>
      <c r="N58" s="33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88"/>
      <c r="AC58" s="136"/>
      <c r="AD58" s="136"/>
      <c r="AE58" s="136"/>
    </row>
    <row r="59" spans="2:31" ht="12.75" customHeight="1" x14ac:dyDescent="0.2">
      <c r="B59" s="35"/>
      <c r="D59" s="59"/>
      <c r="E59" s="15"/>
      <c r="F59" s="16"/>
      <c r="G59" s="17"/>
      <c r="H59" s="15"/>
      <c r="I59" s="16"/>
      <c r="J59" s="18"/>
      <c r="K59" s="15"/>
      <c r="L59" s="15"/>
      <c r="M59" s="15"/>
      <c r="N59" s="33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88"/>
      <c r="AC59" s="136"/>
      <c r="AD59" s="136"/>
      <c r="AE59" s="136"/>
    </row>
    <row r="60" spans="2:31" ht="12.75" customHeight="1" x14ac:dyDescent="0.2">
      <c r="B60" s="35"/>
      <c r="D60" s="59"/>
      <c r="E60" s="15"/>
      <c r="F60" s="16"/>
      <c r="G60" s="17"/>
      <c r="H60" s="15"/>
      <c r="I60" s="16"/>
      <c r="J60" s="18"/>
      <c r="K60" s="15"/>
      <c r="L60" s="15"/>
      <c r="M60" s="15"/>
      <c r="N60" s="33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88"/>
      <c r="AC60" s="136"/>
      <c r="AD60" s="136"/>
      <c r="AE60" s="136"/>
    </row>
    <row r="61" spans="2:31" ht="12.75" customHeight="1" x14ac:dyDescent="0.2">
      <c r="B61" s="35"/>
      <c r="D61" s="59"/>
      <c r="E61" s="15"/>
      <c r="F61" s="16"/>
      <c r="G61" s="17"/>
      <c r="H61" s="15"/>
      <c r="I61" s="16"/>
      <c r="J61" s="18"/>
      <c r="K61" s="15"/>
      <c r="L61" s="15"/>
      <c r="M61" s="15"/>
      <c r="N61" s="33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88"/>
      <c r="AC61" s="136"/>
      <c r="AD61" s="136"/>
      <c r="AE61" s="136"/>
    </row>
    <row r="62" spans="2:31" ht="12.75" customHeight="1" x14ac:dyDescent="0.2">
      <c r="B62" s="35"/>
      <c r="D62" s="59"/>
      <c r="E62" s="15"/>
      <c r="F62" s="16"/>
      <c r="G62" s="17"/>
      <c r="H62" s="15"/>
      <c r="I62" s="16"/>
      <c r="J62" s="18"/>
      <c r="K62" s="15"/>
      <c r="L62" s="15"/>
      <c r="M62" s="15"/>
      <c r="N62" s="33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88"/>
      <c r="AC62" s="136"/>
      <c r="AD62" s="136"/>
      <c r="AE62" s="136"/>
    </row>
    <row r="63" spans="2:31" ht="12.75" customHeight="1" x14ac:dyDescent="0.2">
      <c r="B63" s="35"/>
      <c r="D63" s="59"/>
      <c r="E63" s="15"/>
      <c r="F63" s="16"/>
      <c r="G63" s="17"/>
      <c r="H63" s="15"/>
      <c r="I63" s="16"/>
      <c r="J63" s="18"/>
      <c r="K63" s="15"/>
      <c r="L63" s="15"/>
      <c r="M63" s="15"/>
      <c r="N63" s="33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88"/>
      <c r="AC63" s="136"/>
      <c r="AD63" s="136"/>
      <c r="AE63" s="136"/>
    </row>
    <row r="64" spans="2:31" ht="12.75" customHeight="1" x14ac:dyDescent="0.2">
      <c r="B64" s="35"/>
      <c r="D64" s="59"/>
      <c r="E64" s="15"/>
      <c r="F64" s="16"/>
      <c r="G64" s="17"/>
      <c r="H64" s="15"/>
      <c r="I64" s="16"/>
      <c r="J64" s="18"/>
      <c r="K64" s="15"/>
      <c r="L64" s="15"/>
      <c r="M64" s="15"/>
      <c r="N64" s="33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88"/>
      <c r="AC64" s="136"/>
      <c r="AD64" s="136"/>
      <c r="AE64" s="136"/>
    </row>
    <row r="65" spans="2:31" ht="12.75" customHeight="1" x14ac:dyDescent="0.2">
      <c r="B65" s="35"/>
      <c r="D65" s="59"/>
      <c r="E65" s="15"/>
      <c r="F65" s="16"/>
      <c r="G65" s="17"/>
      <c r="H65" s="15"/>
      <c r="I65" s="16"/>
      <c r="J65" s="18"/>
      <c r="K65" s="15"/>
      <c r="L65" s="15"/>
      <c r="M65" s="15"/>
      <c r="N65" s="33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88"/>
      <c r="AC65" s="136"/>
      <c r="AD65" s="136"/>
      <c r="AE65" s="136"/>
    </row>
    <row r="66" spans="2:31" ht="12.75" customHeight="1" x14ac:dyDescent="0.2">
      <c r="B66" s="35"/>
      <c r="D66" s="59"/>
      <c r="E66" s="15"/>
      <c r="F66" s="16"/>
      <c r="G66" s="17"/>
      <c r="H66" s="15"/>
      <c r="I66" s="16"/>
      <c r="J66" s="18"/>
      <c r="K66" s="15"/>
      <c r="L66" s="15"/>
      <c r="M66" s="15"/>
      <c r="N66" s="33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88"/>
      <c r="AC66" s="136"/>
      <c r="AD66" s="136"/>
      <c r="AE66" s="136"/>
    </row>
    <row r="67" spans="2:31" ht="12.75" customHeight="1" x14ac:dyDescent="0.2">
      <c r="B67" s="35"/>
      <c r="D67" s="59"/>
      <c r="E67" s="15"/>
      <c r="F67" s="16"/>
      <c r="G67" s="17"/>
      <c r="H67" s="15"/>
      <c r="I67" s="16"/>
      <c r="J67" s="18"/>
      <c r="K67" s="15"/>
      <c r="L67" s="15"/>
      <c r="M67" s="15"/>
      <c r="N67" s="33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88"/>
      <c r="AC67" s="136"/>
      <c r="AD67" s="136"/>
      <c r="AE67" s="136"/>
    </row>
    <row r="68" spans="2:31" ht="12.75" customHeight="1" x14ac:dyDescent="0.2">
      <c r="B68" s="35"/>
      <c r="D68" s="59"/>
      <c r="E68" s="15"/>
      <c r="F68" s="16"/>
      <c r="G68" s="17"/>
      <c r="H68" s="15"/>
      <c r="I68" s="16"/>
      <c r="J68" s="18"/>
      <c r="K68" s="15"/>
      <c r="L68" s="15"/>
      <c r="M68" s="15"/>
      <c r="N68" s="33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88"/>
      <c r="AC68" s="136"/>
      <c r="AD68" s="136"/>
      <c r="AE68" s="136"/>
    </row>
    <row r="69" spans="2:31" ht="12.75" customHeight="1" x14ac:dyDescent="0.2">
      <c r="B69" s="35"/>
      <c r="D69" s="59"/>
      <c r="E69" s="15"/>
      <c r="F69" s="16"/>
      <c r="G69" s="17"/>
      <c r="H69" s="15"/>
      <c r="I69" s="16"/>
      <c r="J69" s="18"/>
      <c r="K69" s="15"/>
      <c r="L69" s="15"/>
      <c r="M69" s="15"/>
      <c r="N69" s="33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88"/>
      <c r="AC69" s="136"/>
      <c r="AD69" s="136"/>
      <c r="AE69" s="136"/>
    </row>
    <row r="70" spans="2:31" ht="12.75" customHeight="1" x14ac:dyDescent="0.2">
      <c r="B70" s="35"/>
      <c r="D70" s="59"/>
      <c r="E70" s="15"/>
      <c r="F70" s="16"/>
      <c r="G70" s="17"/>
      <c r="H70" s="15"/>
      <c r="I70" s="16"/>
      <c r="J70" s="18"/>
      <c r="K70" s="15"/>
      <c r="L70" s="15"/>
      <c r="M70" s="15"/>
      <c r="N70" s="33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88"/>
      <c r="AC70" s="136"/>
      <c r="AD70" s="136"/>
      <c r="AE70" s="136"/>
    </row>
    <row r="71" spans="2:31" ht="12.75" customHeight="1" x14ac:dyDescent="0.2">
      <c r="B71" s="35"/>
      <c r="D71" s="59"/>
      <c r="E71" s="15"/>
      <c r="F71" s="16"/>
      <c r="G71" s="17"/>
      <c r="H71" s="15"/>
      <c r="I71" s="16"/>
      <c r="J71" s="18"/>
      <c r="K71" s="15"/>
      <c r="L71" s="15"/>
      <c r="M71" s="15"/>
      <c r="N71" s="33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88"/>
      <c r="AC71" s="136"/>
      <c r="AD71" s="136"/>
      <c r="AE71" s="136"/>
    </row>
    <row r="72" spans="2:31" ht="12.75" customHeight="1" x14ac:dyDescent="0.2">
      <c r="B72" s="35"/>
      <c r="D72" s="59"/>
      <c r="E72" s="15"/>
      <c r="F72" s="16"/>
      <c r="G72" s="17"/>
      <c r="H72" s="15"/>
      <c r="I72" s="16"/>
      <c r="J72" s="18"/>
      <c r="K72" s="15"/>
      <c r="L72" s="15"/>
      <c r="M72" s="15"/>
      <c r="N72" s="33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88"/>
      <c r="AC72" s="136"/>
      <c r="AD72" s="136"/>
      <c r="AE72" s="136"/>
    </row>
    <row r="73" spans="2:31" ht="12.75" customHeight="1" x14ac:dyDescent="0.2">
      <c r="B73" s="35"/>
      <c r="D73" s="59"/>
      <c r="E73" s="15"/>
      <c r="F73" s="16"/>
      <c r="G73" s="17"/>
      <c r="H73" s="15"/>
      <c r="I73" s="16"/>
      <c r="J73" s="18"/>
      <c r="K73" s="15"/>
      <c r="L73" s="15"/>
      <c r="M73" s="15"/>
      <c r="N73" s="33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88"/>
      <c r="AC73" s="136"/>
      <c r="AD73" s="136"/>
      <c r="AE73" s="136"/>
    </row>
    <row r="74" spans="2:31" ht="12.75" customHeight="1" x14ac:dyDescent="0.2">
      <c r="B74" s="35"/>
      <c r="D74" s="59"/>
      <c r="E74" s="15"/>
      <c r="F74" s="16"/>
      <c r="G74" s="17"/>
      <c r="H74" s="15"/>
      <c r="I74" s="16"/>
      <c r="J74" s="18"/>
      <c r="K74" s="15"/>
      <c r="L74" s="15"/>
      <c r="M74" s="15"/>
      <c r="N74" s="33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88"/>
      <c r="AC74" s="136"/>
      <c r="AD74" s="136"/>
      <c r="AE74" s="136"/>
    </row>
    <row r="75" spans="2:31" ht="12.75" customHeight="1" x14ac:dyDescent="0.2">
      <c r="B75" s="35"/>
      <c r="D75" s="59"/>
      <c r="E75" s="15"/>
      <c r="F75" s="16"/>
      <c r="G75" s="17"/>
      <c r="H75" s="15"/>
      <c r="I75" s="16"/>
      <c r="J75" s="18"/>
      <c r="K75" s="15"/>
      <c r="L75" s="15"/>
      <c r="M75" s="15"/>
      <c r="N75" s="33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88"/>
      <c r="AC75" s="136"/>
      <c r="AD75" s="136"/>
      <c r="AE75" s="136"/>
    </row>
    <row r="76" spans="2:31" ht="12.75" customHeight="1" x14ac:dyDescent="0.2">
      <c r="B76" s="35"/>
      <c r="D76" s="59"/>
      <c r="E76" s="15"/>
      <c r="F76" s="16"/>
      <c r="G76" s="17"/>
      <c r="H76" s="15"/>
      <c r="I76" s="16"/>
      <c r="J76" s="18"/>
      <c r="K76" s="15"/>
      <c r="L76" s="15"/>
      <c r="M76" s="15"/>
      <c r="N76" s="33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88"/>
      <c r="AC76" s="136"/>
      <c r="AD76" s="136"/>
      <c r="AE76" s="136"/>
    </row>
    <row r="77" spans="2:31" ht="12.75" customHeight="1" x14ac:dyDescent="0.2">
      <c r="B77" s="35"/>
      <c r="D77" s="59"/>
      <c r="E77" s="15"/>
      <c r="F77" s="16"/>
      <c r="G77" s="17"/>
      <c r="H77" s="15"/>
      <c r="I77" s="16"/>
      <c r="J77" s="18"/>
      <c r="K77" s="15"/>
      <c r="L77" s="15"/>
      <c r="M77" s="15"/>
      <c r="N77" s="33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88"/>
      <c r="AC77" s="136"/>
      <c r="AD77" s="136"/>
      <c r="AE77" s="136"/>
    </row>
    <row r="78" spans="2:31" ht="12.75" customHeight="1" x14ac:dyDescent="0.2">
      <c r="B78" s="35"/>
      <c r="D78" s="59"/>
      <c r="E78" s="15"/>
      <c r="F78" s="16"/>
      <c r="G78" s="17"/>
      <c r="H78" s="15"/>
      <c r="I78" s="16"/>
      <c r="J78" s="18"/>
      <c r="K78" s="15"/>
      <c r="L78" s="15"/>
      <c r="M78" s="15"/>
      <c r="N78" s="33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88"/>
      <c r="AC78" s="136"/>
      <c r="AD78" s="136"/>
      <c r="AE78" s="136"/>
    </row>
    <row r="79" spans="2:31" ht="12.75" customHeight="1" x14ac:dyDescent="0.2">
      <c r="B79" s="35"/>
      <c r="D79" s="59"/>
      <c r="E79" s="15"/>
      <c r="F79" s="16"/>
      <c r="G79" s="17"/>
      <c r="H79" s="15"/>
      <c r="I79" s="16"/>
      <c r="J79" s="18"/>
      <c r="K79" s="15"/>
      <c r="L79" s="15"/>
      <c r="M79" s="15"/>
      <c r="N79" s="33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88"/>
      <c r="AC79" s="136"/>
      <c r="AD79" s="136"/>
      <c r="AE79" s="136"/>
    </row>
    <row r="80" spans="2:31" ht="12.75" customHeight="1" x14ac:dyDescent="0.2">
      <c r="B80" s="35"/>
      <c r="D80" s="59"/>
      <c r="E80" s="15"/>
      <c r="F80" s="16"/>
      <c r="G80" s="17"/>
      <c r="H80" s="15"/>
      <c r="I80" s="16"/>
      <c r="J80" s="18"/>
      <c r="K80" s="15"/>
      <c r="L80" s="15"/>
      <c r="M80" s="15"/>
      <c r="N80" s="33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88"/>
      <c r="AC80" s="136"/>
      <c r="AD80" s="136"/>
      <c r="AE80" s="136"/>
    </row>
    <row r="81" spans="2:31" ht="12.75" customHeight="1" x14ac:dyDescent="0.2">
      <c r="B81" s="35"/>
      <c r="D81" s="59"/>
      <c r="E81" s="15"/>
      <c r="F81" s="16"/>
      <c r="G81" s="17"/>
      <c r="H81" s="15"/>
      <c r="I81" s="16"/>
      <c r="J81" s="18"/>
      <c r="K81" s="15"/>
      <c r="L81" s="15"/>
      <c r="M81" s="15"/>
      <c r="N81" s="33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88"/>
      <c r="AC81" s="136"/>
      <c r="AD81" s="136"/>
      <c r="AE81" s="136"/>
    </row>
    <row r="82" spans="2:31" ht="12.75" customHeight="1" x14ac:dyDescent="0.2">
      <c r="B82" s="35"/>
      <c r="D82" s="59"/>
      <c r="E82" s="15"/>
      <c r="F82" s="16"/>
      <c r="G82" s="17"/>
      <c r="H82" s="15"/>
      <c r="I82" s="16"/>
      <c r="J82" s="18"/>
      <c r="K82" s="15"/>
      <c r="L82" s="15"/>
      <c r="M82" s="15"/>
      <c r="N82" s="33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61"/>
      <c r="AB82" s="88"/>
      <c r="AC82" s="136"/>
      <c r="AD82" s="136"/>
      <c r="AE82" s="136"/>
    </row>
    <row r="83" spans="2:31" ht="12.75" customHeight="1" thickBot="1" x14ac:dyDescent="0.25">
      <c r="B83" s="28"/>
      <c r="C83" s="54"/>
      <c r="D83" s="60"/>
      <c r="E83" s="41"/>
      <c r="F83" s="55"/>
      <c r="G83" s="45"/>
      <c r="H83" s="41"/>
      <c r="I83" s="55"/>
      <c r="J83" s="53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69"/>
      <c r="AB83" s="86"/>
      <c r="AC83" s="137"/>
      <c r="AD83" s="137"/>
      <c r="AE83" s="137"/>
    </row>
    <row r="84" spans="2:31" ht="12.75" customHeight="1" thickBot="1" x14ac:dyDescent="0.25">
      <c r="B84" s="5" t="s">
        <v>12</v>
      </c>
      <c r="D84" s="121" t="s">
        <v>2</v>
      </c>
      <c r="E84" s="122"/>
      <c r="F84" s="122"/>
      <c r="G84" s="122"/>
      <c r="H84" s="122"/>
      <c r="I84" s="122"/>
      <c r="J84" s="123"/>
      <c r="K84" s="70">
        <f>IF(K8="","",IF(OR(K23="", K23="LS", K23="LUMP"),IF(SUM(COUNTIF(K24:K83,"LS")+COUNTIF(K24:K83,"LUMP"))&gt;0,"LS",""),IF(SUM(K24:K83)&gt;0,ROUNDUP(SUM(K24:K83),0),"")))</f>
        <v>147</v>
      </c>
      <c r="L84" s="56">
        <f>IF(L8="","",IF(OR(L23="", L23="LS", L23="LUMP"),IF(SUM(COUNTIF(L24:L83,"LS")+COUNTIF(L24:L83,"LUMP"))&gt;0,"LS",""),IF(SUM(L24:L83)&gt;0,ROUNDUP(SUM(L24:L83),0),"")))</f>
        <v>72</v>
      </c>
      <c r="M84" s="56">
        <f t="shared" ref="M84" si="14">IF(M8="","",IF(OR(M23="", M23="LS", M23="LUMP"),IF(SUM(COUNTIF(M24:M83,"LS")+COUNTIF(M24:M83,"LUMP"))&gt;0,"LS",""),IF(SUM(M24:M83)&gt;0,ROUNDUP(SUM(M24:M83),0),"")))</f>
        <v>2</v>
      </c>
      <c r="N84" s="57">
        <v>0.12</v>
      </c>
      <c r="O84" s="56">
        <f t="shared" ref="O84" si="15">IF(O8="","",IF(OR(O23="", O23="LS", O23="LUMP"),IF(SUM(COUNTIF(O24:O83,"LS")+COUNTIF(O24:O83,"LUMP"))&gt;0,"LS",""),IF(SUM(O24:O83)&gt;0,ROUNDUP(SUM(O24:O83),0),"")))</f>
        <v>24</v>
      </c>
      <c r="P84" s="56" t="str">
        <f t="shared" ref="P84:T84" si="16">IF(P8="","",IF(OR(P23="", P23="LS", P23="LUMP"),IF(SUM(COUNTIF(P24:P83,"LS")+COUNTIF(P24:P83,"LUMP"))&gt;0,"LS",""),IF(SUM(P24:P83)&gt;0,ROUNDUP(SUM(P24:P83),0),"")))</f>
        <v/>
      </c>
      <c r="Q84" s="56">
        <f t="shared" si="16"/>
        <v>18</v>
      </c>
      <c r="R84" s="56">
        <f t="shared" si="16"/>
        <v>18</v>
      </c>
      <c r="S84" s="56">
        <f>IF(S8="","",IF(OR(S23="", S23="LS", S23="LUMP"),IF(SUM(COUNTIF(S24:S83,"LS")+COUNTIF(S24:S83,"LUMP"))&gt;0,"LS",""),IF(SUM(S24:S83)&gt;0,ROUNDUP(SUM(S24:S83),0),"")))</f>
        <v>480</v>
      </c>
      <c r="T84" s="56" t="str">
        <f t="shared" si="16"/>
        <v/>
      </c>
      <c r="U84" s="56">
        <f t="shared" ref="U84:V84" si="17">IF(U8="","",IF(OR(U23="", U23="LS", U23="LUMP"),IF(SUM(COUNTIF(U24:U83,"LS")+COUNTIF(U24:U83,"LUMP"))&gt;0,"LS",""),IF(SUM(U24:U83)&gt;0,ROUNDUP(SUM(U24:U83),0),"")))</f>
        <v>2</v>
      </c>
      <c r="V84" s="56">
        <f t="shared" si="17"/>
        <v>4</v>
      </c>
      <c r="W84" s="56">
        <f>IF(W8="","",IF(OR(W23="", W23="LS", W23="LUMP"),IF(SUM(COUNTIF(W24:W83,"LS")+COUNTIF(W24:W83,"LUMP"))&gt;0,"LS",""),IF(SUM(W24:W83)&gt;0,ROUNDUP(SUM(W24:W83),2),"")))</f>
        <v>48</v>
      </c>
      <c r="X84" s="56">
        <f t="shared" ref="X84:Y84" si="18">IF(X8="","",IF(OR(X23="", X23="LS", X23="LUMP"),IF(SUM(COUNTIF(X24:X83,"LS")+COUNTIF(X24:X83,"LUMP"))&gt;0,"LS",""),IF(SUM(X24:X83)&gt;0,ROUNDUP(SUM(X24:X83),2),"")))</f>
        <v>16</v>
      </c>
      <c r="Y84" s="56">
        <f t="shared" si="18"/>
        <v>2</v>
      </c>
      <c r="Z84" s="57">
        <f>IF(Z8="","",IF(OR(Z23="", Z23="LS", Z23="LUMP"),IF(SUM(COUNTIF(Z24:Z83,"LS")+COUNTIF(Z24:Z83,"LUMP"))&gt;0,"LS",""),IF(SUM(Z24:Z83)&gt;0,ROUNDUP(SUM(Z24:Z83),2),"")))</f>
        <v>0.26</v>
      </c>
      <c r="AA84" s="57">
        <f>IF(AA8="","",IF(OR(AA23="", AA23="LS", AA23="LUMP"),IF(SUM(COUNTIF(AA24:AA83,"LS")+COUNTIF(AA24:AA83,"LUMP"))&gt;0,"LS",""),IF(SUM(AA24:AA83)&gt;0,ROUNDUP(SUM(AA24:AA83),2),"")))</f>
        <v>0.13</v>
      </c>
      <c r="AB84" s="141" t="str">
        <f>IF(AB8="","",IF(OR(AB23="", AB23="LS", AB23="LUMP"),IF(SUM(COUNTIF(AB24:AB83,"LS")+COUNTIF(AB24:AB83,"LUMP"))&gt;0,"LS",""),IF(SUM(AB24:AB83)&gt;0,ROUNDUP(SUM(AB24:AB83),2),"")))</f>
        <v/>
      </c>
      <c r="AC84" s="142"/>
      <c r="AD84" s="142"/>
      <c r="AE84" s="143"/>
    </row>
    <row r="85" spans="2:31" ht="12.75" customHeight="1" thickBot="1" x14ac:dyDescent="0.25"/>
    <row r="86" spans="2:31" ht="12.75" customHeight="1" thickBot="1" x14ac:dyDescent="0.25">
      <c r="B86" s="24" t="s">
        <v>10</v>
      </c>
      <c r="D86" s="101" t="str">
        <f>"SUBSUMMARY SHEET " &amp; B87</f>
        <v xml:space="preserve">SUBSUMMARY SHEET </v>
      </c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</row>
    <row r="87" spans="2:31" ht="12.75" customHeight="1" thickBot="1" x14ac:dyDescent="0.25">
      <c r="B87" s="25"/>
      <c r="D87" s="105" t="s">
        <v>8</v>
      </c>
      <c r="E87" s="105"/>
      <c r="F87" s="105"/>
      <c r="G87" s="105"/>
      <c r="H87" s="105"/>
      <c r="I87" s="105"/>
      <c r="J87" s="105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</row>
    <row r="88" spans="2:31" ht="12.75" customHeight="1" thickBot="1" x14ac:dyDescent="0.25">
      <c r="D88" s="74" t="s">
        <v>9</v>
      </c>
      <c r="E88" s="74"/>
      <c r="F88" s="74"/>
      <c r="G88" s="74"/>
      <c r="H88" s="74"/>
      <c r="I88" s="74"/>
      <c r="J88" s="7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46"/>
    </row>
    <row r="89" spans="2:31" ht="12.75" customHeight="1" x14ac:dyDescent="0.2">
      <c r="B89" s="110" t="s">
        <v>11</v>
      </c>
      <c r="D89" s="91" t="s">
        <v>20</v>
      </c>
      <c r="E89" s="116"/>
      <c r="F89" s="91" t="s">
        <v>0</v>
      </c>
      <c r="G89" s="92"/>
      <c r="H89" s="92"/>
      <c r="I89" s="92"/>
      <c r="J89" s="93"/>
      <c r="K89" s="7" t="str">
        <f t="shared" ref="K89:AD89" si="19">IF(OR(TRIM(K87)=0,TRIM(K87)=""),"",IF(IFERROR(TRIM(INDEX(QryItemNamed,MATCH(TRIM(K87),ITEM,0),2)),"")="Y","SPECIAL",LEFT(IFERROR(TRIM(INDEX(ITEM,MATCH(TRIM(K87),ITEM,0))),""),3)))</f>
        <v/>
      </c>
      <c r="L89" s="8" t="str">
        <f t="shared" si="19"/>
        <v/>
      </c>
      <c r="M89" s="8" t="str">
        <f t="shared" si="19"/>
        <v/>
      </c>
      <c r="N89" s="8" t="str">
        <f t="shared" si="19"/>
        <v/>
      </c>
      <c r="O89" s="8" t="str">
        <f t="shared" si="19"/>
        <v/>
      </c>
      <c r="P89" s="8" t="str">
        <f t="shared" si="19"/>
        <v/>
      </c>
      <c r="Q89" s="8" t="str">
        <f t="shared" si="19"/>
        <v/>
      </c>
      <c r="R89" s="8" t="str">
        <f t="shared" si="19"/>
        <v/>
      </c>
      <c r="S89" s="8" t="str">
        <f t="shared" si="19"/>
        <v/>
      </c>
      <c r="T89" s="8" t="str">
        <f t="shared" si="19"/>
        <v/>
      </c>
      <c r="U89" s="8" t="str">
        <f t="shared" ref="U89:W89" si="20">IF(OR(TRIM(U87)=0,TRIM(U87)=""),"",IF(IFERROR(TRIM(INDEX(QryItemNamed,MATCH(TRIM(U87),ITEM,0),2)),"")="Y","SPECIAL",LEFT(IFERROR(TRIM(INDEX(ITEM,MATCH(TRIM(U87),ITEM,0))),""),3)))</f>
        <v/>
      </c>
      <c r="V89" s="8" t="str">
        <f t="shared" si="20"/>
        <v/>
      </c>
      <c r="W89" s="8" t="str">
        <f t="shared" si="20"/>
        <v/>
      </c>
      <c r="X89" s="8" t="str">
        <f t="shared" si="19"/>
        <v/>
      </c>
      <c r="Y89" s="8" t="str">
        <f t="shared" si="19"/>
        <v/>
      </c>
      <c r="Z89" s="8" t="str">
        <f t="shared" ref="Z89" si="21">IF(OR(TRIM(Z87)=0,TRIM(Z87)=""),"",IF(IFERROR(TRIM(INDEX(QryItemNamed,MATCH(TRIM(Z87),ITEM,0),2)),"")="Y","SPECIAL",LEFT(IFERROR(TRIM(INDEX(ITEM,MATCH(TRIM(Z87),ITEM,0))),""),3)))</f>
        <v/>
      </c>
      <c r="AA89" s="8" t="str">
        <f t="shared" ref="AA89" si="22">IF(OR(TRIM(AA87)=0,TRIM(AA87)=""),"",IF(IFERROR(TRIM(INDEX(QryItemNamed,MATCH(TRIM(AA87),ITEM,0),2)),"")="Y","SPECIAL",LEFT(IFERROR(TRIM(INDEX(ITEM,MATCH(TRIM(AA87),ITEM,0))),""),3)))</f>
        <v/>
      </c>
      <c r="AB89" s="8"/>
      <c r="AC89" s="8" t="str">
        <f t="shared" si="19"/>
        <v/>
      </c>
      <c r="AD89" s="63" t="str">
        <f t="shared" si="19"/>
        <v/>
      </c>
      <c r="AE89" s="6"/>
    </row>
    <row r="90" spans="2:31" ht="12.75" customHeight="1" x14ac:dyDescent="0.2">
      <c r="B90" s="111"/>
      <c r="D90" s="94"/>
      <c r="E90" s="117"/>
      <c r="F90" s="94"/>
      <c r="G90" s="95"/>
      <c r="H90" s="95"/>
      <c r="I90" s="95"/>
      <c r="J90" s="96"/>
      <c r="K90" s="100" t="str">
        <f t="shared" ref="K90:AD90" si="23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90" t="str">
        <f t="shared" si="23"/>
        <v/>
      </c>
      <c r="M90" s="82" t="str">
        <f t="shared" si="23"/>
        <v/>
      </c>
      <c r="N90" s="82" t="str">
        <f t="shared" si="23"/>
        <v/>
      </c>
      <c r="O90" s="82" t="str">
        <f t="shared" si="23"/>
        <v/>
      </c>
      <c r="P90" s="82" t="str">
        <f t="shared" si="23"/>
        <v/>
      </c>
      <c r="Q90" s="82" t="str">
        <f t="shared" si="23"/>
        <v/>
      </c>
      <c r="R90" s="82" t="str">
        <f t="shared" si="23"/>
        <v/>
      </c>
      <c r="S90" s="82" t="str">
        <f t="shared" si="23"/>
        <v/>
      </c>
      <c r="T90" s="82" t="str">
        <f t="shared" si="23"/>
        <v/>
      </c>
      <c r="U90" s="82" t="str">
        <f t="shared" ref="U90:W90" si="24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82" t="str">
        <f t="shared" si="24"/>
        <v/>
      </c>
      <c r="W90" s="82" t="str">
        <f t="shared" si="24"/>
        <v/>
      </c>
      <c r="X90" s="82" t="str">
        <f t="shared" si="23"/>
        <v/>
      </c>
      <c r="Y90" s="82" t="str">
        <f t="shared" si="23"/>
        <v/>
      </c>
      <c r="Z90" s="82" t="str">
        <f t="shared" ref="Z90" si="25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82" t="str">
        <f t="shared" ref="AA90" si="26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36"/>
      <c r="AC90" s="79" t="str">
        <f t="shared" si="23"/>
        <v/>
      </c>
      <c r="AD90" s="78" t="str">
        <f t="shared" si="23"/>
        <v/>
      </c>
      <c r="AE90" s="125"/>
    </row>
    <row r="91" spans="2:31" ht="12.75" customHeight="1" x14ac:dyDescent="0.2">
      <c r="B91" s="111"/>
      <c r="D91" s="94"/>
      <c r="E91" s="117"/>
      <c r="F91" s="94"/>
      <c r="G91" s="95"/>
      <c r="H91" s="95"/>
      <c r="I91" s="95"/>
      <c r="J91" s="96"/>
      <c r="K91" s="100"/>
      <c r="L91" s="90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37"/>
      <c r="AC91" s="80"/>
      <c r="AD91" s="78"/>
      <c r="AE91" s="125"/>
    </row>
    <row r="92" spans="2:31" ht="12.75" customHeight="1" x14ac:dyDescent="0.2">
      <c r="B92" s="111"/>
      <c r="D92" s="94"/>
      <c r="E92" s="117"/>
      <c r="F92" s="94"/>
      <c r="G92" s="95"/>
      <c r="H92" s="95"/>
      <c r="I92" s="95"/>
      <c r="J92" s="96"/>
      <c r="K92" s="100"/>
      <c r="L92" s="90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37"/>
      <c r="AC92" s="80"/>
      <c r="AD92" s="78"/>
      <c r="AE92" s="125"/>
    </row>
    <row r="93" spans="2:31" ht="12.75" customHeight="1" x14ac:dyDescent="0.2">
      <c r="B93" s="111"/>
      <c r="D93" s="94"/>
      <c r="E93" s="117"/>
      <c r="F93" s="94"/>
      <c r="G93" s="95"/>
      <c r="H93" s="95"/>
      <c r="I93" s="95"/>
      <c r="J93" s="96"/>
      <c r="K93" s="100"/>
      <c r="L93" s="90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37"/>
      <c r="AC93" s="80"/>
      <c r="AD93" s="78"/>
      <c r="AE93" s="125"/>
    </row>
    <row r="94" spans="2:31" ht="12.75" customHeight="1" x14ac:dyDescent="0.2">
      <c r="B94" s="111"/>
      <c r="D94" s="94"/>
      <c r="E94" s="117"/>
      <c r="F94" s="94"/>
      <c r="G94" s="95"/>
      <c r="H94" s="95"/>
      <c r="I94" s="95"/>
      <c r="J94" s="96"/>
      <c r="K94" s="100"/>
      <c r="L94" s="90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37"/>
      <c r="AC94" s="80"/>
      <c r="AD94" s="78"/>
      <c r="AE94" s="125"/>
    </row>
    <row r="95" spans="2:31" ht="12.75" customHeight="1" x14ac:dyDescent="0.2">
      <c r="B95" s="111"/>
      <c r="D95" s="94"/>
      <c r="E95" s="117"/>
      <c r="F95" s="94"/>
      <c r="G95" s="95"/>
      <c r="H95" s="95"/>
      <c r="I95" s="95"/>
      <c r="J95" s="96"/>
      <c r="K95" s="100"/>
      <c r="L95" s="90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37"/>
      <c r="AC95" s="80"/>
      <c r="AD95" s="78"/>
      <c r="AE95" s="125"/>
    </row>
    <row r="96" spans="2:31" ht="12.75" customHeight="1" x14ac:dyDescent="0.2">
      <c r="B96" s="111"/>
      <c r="D96" s="94"/>
      <c r="E96" s="117"/>
      <c r="F96" s="94"/>
      <c r="G96" s="95"/>
      <c r="H96" s="95"/>
      <c r="I96" s="95"/>
      <c r="J96" s="96"/>
      <c r="K96" s="100"/>
      <c r="L96" s="90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37"/>
      <c r="AC96" s="80"/>
      <c r="AD96" s="78"/>
      <c r="AE96" s="125"/>
    </row>
    <row r="97" spans="2:31" ht="12.75" customHeight="1" x14ac:dyDescent="0.2">
      <c r="B97" s="111"/>
      <c r="D97" s="94"/>
      <c r="E97" s="117"/>
      <c r="F97" s="94"/>
      <c r="G97" s="95"/>
      <c r="H97" s="95"/>
      <c r="I97" s="95"/>
      <c r="J97" s="96"/>
      <c r="K97" s="100"/>
      <c r="L97" s="90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37"/>
      <c r="AC97" s="80"/>
      <c r="AD97" s="78"/>
      <c r="AE97" s="125"/>
    </row>
    <row r="98" spans="2:31" ht="12.75" customHeight="1" x14ac:dyDescent="0.2">
      <c r="B98" s="111"/>
      <c r="D98" s="94"/>
      <c r="E98" s="117"/>
      <c r="F98" s="94"/>
      <c r="G98" s="95"/>
      <c r="H98" s="95"/>
      <c r="I98" s="95"/>
      <c r="J98" s="96"/>
      <c r="K98" s="100"/>
      <c r="L98" s="90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37"/>
      <c r="AC98" s="80"/>
      <c r="AD98" s="78"/>
      <c r="AE98" s="125"/>
    </row>
    <row r="99" spans="2:31" ht="12.75" customHeight="1" x14ac:dyDescent="0.2">
      <c r="B99" s="111"/>
      <c r="D99" s="94"/>
      <c r="E99" s="117"/>
      <c r="F99" s="94"/>
      <c r="G99" s="95"/>
      <c r="H99" s="95"/>
      <c r="I99" s="95"/>
      <c r="J99" s="96"/>
      <c r="K99" s="100"/>
      <c r="L99" s="90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37"/>
      <c r="AC99" s="80"/>
      <c r="AD99" s="78"/>
      <c r="AE99" s="125"/>
    </row>
    <row r="100" spans="2:31" ht="12.75" customHeight="1" x14ac:dyDescent="0.2">
      <c r="B100" s="111"/>
      <c r="D100" s="94"/>
      <c r="E100" s="117"/>
      <c r="F100" s="94"/>
      <c r="G100" s="95"/>
      <c r="H100" s="95"/>
      <c r="I100" s="95"/>
      <c r="J100" s="96"/>
      <c r="K100" s="100"/>
      <c r="L100" s="90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37"/>
      <c r="AC100" s="80"/>
      <c r="AD100" s="78"/>
      <c r="AE100" s="125"/>
    </row>
    <row r="101" spans="2:31" ht="12.75" customHeight="1" x14ac:dyDescent="0.2">
      <c r="B101" s="111"/>
      <c r="D101" s="94"/>
      <c r="E101" s="117"/>
      <c r="F101" s="94"/>
      <c r="G101" s="95"/>
      <c r="H101" s="95"/>
      <c r="I101" s="95"/>
      <c r="J101" s="96"/>
      <c r="K101" s="100"/>
      <c r="L101" s="90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38"/>
      <c r="AC101" s="81"/>
      <c r="AD101" s="78"/>
      <c r="AE101" s="125"/>
    </row>
    <row r="102" spans="2:31" ht="12.75" customHeight="1" thickBot="1" x14ac:dyDescent="0.25">
      <c r="B102" s="112"/>
      <c r="D102" s="97"/>
      <c r="E102" s="118"/>
      <c r="F102" s="97"/>
      <c r="G102" s="98"/>
      <c r="H102" s="98"/>
      <c r="I102" s="98"/>
      <c r="J102" s="99"/>
      <c r="K102" s="9" t="str">
        <f t="shared" ref="K102:AD102" si="27">IF(OR(TRIM(K87)=0,TRIM(K87)=""),"",IFERROR(TRIM(INDEX(QryItemNamed,MATCH(TRIM(K87),ITEM,0),3)),""))</f>
        <v/>
      </c>
      <c r="L102" s="10" t="str">
        <f t="shared" si="27"/>
        <v/>
      </c>
      <c r="M102" s="10" t="str">
        <f t="shared" si="27"/>
        <v/>
      </c>
      <c r="N102" s="10" t="str">
        <f t="shared" si="27"/>
        <v/>
      </c>
      <c r="O102" s="10" t="str">
        <f t="shared" si="27"/>
        <v/>
      </c>
      <c r="P102" s="10" t="str">
        <f t="shared" si="27"/>
        <v/>
      </c>
      <c r="Q102" s="10" t="str">
        <f t="shared" si="27"/>
        <v/>
      </c>
      <c r="R102" s="10" t="str">
        <f t="shared" si="27"/>
        <v/>
      </c>
      <c r="S102" s="10" t="str">
        <f t="shared" si="27"/>
        <v/>
      </c>
      <c r="T102" s="10" t="str">
        <f t="shared" si="27"/>
        <v/>
      </c>
      <c r="U102" s="10" t="str">
        <f t="shared" ref="U102:W102" si="28">IF(OR(TRIM(U87)=0,TRIM(U87)=""),"",IFERROR(TRIM(INDEX(QryItemNamed,MATCH(TRIM(U87),ITEM,0),3)),""))</f>
        <v/>
      </c>
      <c r="V102" s="10" t="str">
        <f t="shared" si="28"/>
        <v/>
      </c>
      <c r="W102" s="10" t="str">
        <f t="shared" si="28"/>
        <v/>
      </c>
      <c r="X102" s="10" t="str">
        <f t="shared" si="27"/>
        <v/>
      </c>
      <c r="Y102" s="10" t="str">
        <f t="shared" si="27"/>
        <v/>
      </c>
      <c r="Z102" s="10" t="str">
        <f t="shared" ref="Z102" si="29">IF(OR(TRIM(Z87)=0,TRIM(Z87)=""),"",IFERROR(TRIM(INDEX(QryItemNamed,MATCH(TRIM(Z87),ITEM,0),3)),""))</f>
        <v/>
      </c>
      <c r="AA102" s="10" t="str">
        <f t="shared" ref="AA102" si="30">IF(OR(TRIM(AA87)=0,TRIM(AA87)=""),"",IFERROR(TRIM(INDEX(QryItemNamed,MATCH(TRIM(AA87),ITEM,0),3)),""))</f>
        <v/>
      </c>
      <c r="AB102" s="10"/>
      <c r="AC102" s="10" t="str">
        <f t="shared" si="27"/>
        <v/>
      </c>
      <c r="AD102" s="64" t="str">
        <f t="shared" si="27"/>
        <v/>
      </c>
      <c r="AE102" s="6"/>
    </row>
    <row r="103" spans="2:31" ht="12.75" customHeight="1" x14ac:dyDescent="0.2">
      <c r="B103" s="26"/>
      <c r="D103" s="138"/>
      <c r="E103" s="140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62"/>
      <c r="AE103" s="67"/>
    </row>
    <row r="104" spans="2:31" ht="12.75" customHeight="1" x14ac:dyDescent="0.2">
      <c r="B104" s="27"/>
      <c r="D104" s="88"/>
      <c r="E104" s="89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61"/>
      <c r="AE104" s="67"/>
    </row>
    <row r="105" spans="2:31" ht="12.75" customHeight="1" x14ac:dyDescent="0.2">
      <c r="B105" s="27"/>
      <c r="D105" s="88"/>
      <c r="E105" s="89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61"/>
      <c r="AE105" s="67"/>
    </row>
    <row r="106" spans="2:31" ht="12.75" customHeight="1" x14ac:dyDescent="0.2">
      <c r="B106" s="27"/>
      <c r="D106" s="88"/>
      <c r="E106" s="89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61"/>
      <c r="AE106" s="67"/>
    </row>
    <row r="107" spans="2:31" ht="12.75" customHeight="1" x14ac:dyDescent="0.2">
      <c r="B107" s="27"/>
      <c r="D107" s="88"/>
      <c r="E107" s="89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61"/>
      <c r="AE107" s="67"/>
    </row>
    <row r="108" spans="2:31" ht="12.75" customHeight="1" x14ac:dyDescent="0.2">
      <c r="B108" s="27"/>
      <c r="D108" s="88"/>
      <c r="E108" s="89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61"/>
      <c r="AE108" s="67"/>
    </row>
    <row r="109" spans="2:31" ht="12.75" customHeight="1" x14ac:dyDescent="0.2">
      <c r="B109" s="27"/>
      <c r="D109" s="88"/>
      <c r="E109" s="89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61"/>
      <c r="AE109" s="67"/>
    </row>
    <row r="110" spans="2:31" ht="12.75" customHeight="1" x14ac:dyDescent="0.2">
      <c r="B110" s="27"/>
      <c r="D110" s="88"/>
      <c r="E110" s="89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61"/>
      <c r="AE110" s="67"/>
    </row>
    <row r="111" spans="2:31" ht="12.75" customHeight="1" x14ac:dyDescent="0.2">
      <c r="B111" s="27"/>
      <c r="D111" s="88"/>
      <c r="E111" s="89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61"/>
      <c r="AE111" s="67"/>
    </row>
    <row r="112" spans="2:31" ht="12.75" customHeight="1" x14ac:dyDescent="0.2">
      <c r="B112" s="27"/>
      <c r="D112" s="88"/>
      <c r="E112" s="89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61"/>
      <c r="AE112" s="67"/>
    </row>
    <row r="113" spans="2:31" ht="12.75" customHeight="1" thickBot="1" x14ac:dyDescent="0.25">
      <c r="B113" s="27"/>
      <c r="D113" s="86"/>
      <c r="E113" s="87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61"/>
      <c r="AE113" s="67"/>
    </row>
    <row r="114" spans="2:31" ht="12.75" customHeight="1" x14ac:dyDescent="0.2">
      <c r="B114" s="5" t="s">
        <v>12</v>
      </c>
      <c r="D114" s="83" t="s">
        <v>2</v>
      </c>
      <c r="E114" s="84"/>
      <c r="F114" s="84"/>
      <c r="G114" s="84"/>
      <c r="H114" s="84"/>
      <c r="I114" s="84"/>
      <c r="J114" s="85"/>
      <c r="K114" s="19" t="str">
        <f t="shared" ref="K114:AD114" si="31">IF(K87="","",IF(OR(K102="", K102="LS", K102="LUMP"),IF(SUM(COUNTIF(K103:K113,"LS")+COUNTIF(K103:K113,"LUMP"))&gt;0,"LS",""),IF(SUM(K103:K113)&gt;0,ROUNDUP(SUM(K103:K113),0),"")))</f>
        <v/>
      </c>
      <c r="L114" s="19" t="str">
        <f t="shared" si="31"/>
        <v/>
      </c>
      <c r="M114" s="32" t="str">
        <f>IF(M87="","",IF(OR(M102="", M102="LS", M102="LUMP"),IF(SUM(COUNTIF(M103:M113,"LS")+COUNTIF(M103:M113,"LUMP"))&gt;0,"LS",""),IF(SUM(M103:M113)&gt;0,ROUNDUP(SUM(M103:M113),2),"")))</f>
        <v/>
      </c>
      <c r="N114" s="32" t="str">
        <f>IF(N87="","",IF(OR(N102="", N102="LS", N102="LUMP"),IF(SUM(COUNTIF(N103:N113,"LS")+COUNTIF(N103:N113,"LUMP"))&gt;0,"LS",""),IF(SUM(N103:N113)&gt;0,ROUNDUP(SUM(N103:N113),2),"")))</f>
        <v/>
      </c>
      <c r="O114" s="19" t="str">
        <f t="shared" si="31"/>
        <v/>
      </c>
      <c r="P114" s="19" t="str">
        <f t="shared" si="31"/>
        <v/>
      </c>
      <c r="Q114" s="19" t="str">
        <f t="shared" si="31"/>
        <v/>
      </c>
      <c r="R114" s="19" t="str">
        <f t="shared" si="31"/>
        <v/>
      </c>
      <c r="S114" s="19" t="str">
        <f t="shared" si="31"/>
        <v/>
      </c>
      <c r="T114" s="19" t="str">
        <f t="shared" si="31"/>
        <v/>
      </c>
      <c r="U114" s="19" t="str">
        <f t="shared" ref="U114:V114" si="32">IF(U87="","",IF(OR(U102="", U102="LS", U102="LUMP"),IF(SUM(COUNTIF(U103:U113,"LS")+COUNTIF(U103:U113,"LUMP"))&gt;0,"LS",""),IF(SUM(U103:U113)&gt;0,ROUNDUP(SUM(U103:U113),0),"")))</f>
        <v/>
      </c>
      <c r="V114" s="19" t="str">
        <f t="shared" si="32"/>
        <v/>
      </c>
      <c r="W114" s="19" t="str">
        <f t="shared" ref="W114" si="33">IF(W87="","",IF(OR(W102="", W102="LS", W102="LUMP"),IF(SUM(COUNTIF(W103:W113,"LS")+COUNTIF(W103:W113,"LUMP"))&gt;0,"LS",""),IF(SUM(W103:W113)&gt;0,ROUNDUP(SUM(W103:W113),0),"")))</f>
        <v/>
      </c>
      <c r="X114" s="19" t="str">
        <f t="shared" si="31"/>
        <v/>
      </c>
      <c r="Y114" s="19" t="str">
        <f t="shared" si="31"/>
        <v/>
      </c>
      <c r="Z114" s="19" t="str">
        <f t="shared" ref="Z114" si="34">IF(Z87="","",IF(OR(Z102="", Z102="LS", Z102="LUMP"),IF(SUM(COUNTIF(Z103:Z113,"LS")+COUNTIF(Z103:Z113,"LUMP"))&gt;0,"LS",""),IF(SUM(Z103:Z113)&gt;0,ROUNDUP(SUM(Z103:Z113),0),"")))</f>
        <v/>
      </c>
      <c r="AA114" s="19" t="str">
        <f t="shared" ref="AA114" si="35">IF(AA87="","",IF(OR(AA102="", AA102="LS", AA102="LUMP"),IF(SUM(COUNTIF(AA103:AA113,"LS")+COUNTIF(AA103:AA113,"LUMP"))&gt;0,"LS",""),IF(SUM(AA103:AA113)&gt;0,ROUNDUP(SUM(AA103:AA113),0),"")))</f>
        <v/>
      </c>
      <c r="AB114" s="19"/>
      <c r="AC114" s="19" t="str">
        <f t="shared" si="31"/>
        <v/>
      </c>
      <c r="AD114" s="65" t="str">
        <f t="shared" si="31"/>
        <v/>
      </c>
      <c r="AE114" s="68"/>
    </row>
    <row r="116" spans="2:31" ht="12.75" customHeight="1" thickBot="1" x14ac:dyDescent="0.25"/>
    <row r="117" spans="2:31" ht="12.75" customHeight="1" thickBot="1" x14ac:dyDescent="0.25">
      <c r="B117" s="24" t="s">
        <v>10</v>
      </c>
      <c r="D117" s="101" t="str">
        <f>"SUBSUMMARY SHEET " &amp; B118</f>
        <v xml:space="preserve">SUBSUMMARY SHEET 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</row>
    <row r="118" spans="2:31" ht="12.75" customHeight="1" thickBot="1" x14ac:dyDescent="0.25">
      <c r="B118" s="25"/>
      <c r="D118" s="105" t="s">
        <v>8</v>
      </c>
      <c r="E118" s="105"/>
      <c r="F118" s="105"/>
      <c r="G118" s="105"/>
      <c r="H118" s="105"/>
      <c r="I118" s="105"/>
      <c r="J118" s="105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</row>
    <row r="119" spans="2:31" ht="12.75" customHeight="1" thickBot="1" x14ac:dyDescent="0.25">
      <c r="D119" s="74" t="s">
        <v>9</v>
      </c>
      <c r="E119" s="74"/>
      <c r="F119" s="74"/>
      <c r="G119" s="74"/>
      <c r="H119" s="74"/>
      <c r="I119" s="74"/>
      <c r="J119" s="74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46"/>
    </row>
    <row r="120" spans="2:31" ht="12.75" customHeight="1" x14ac:dyDescent="0.2">
      <c r="B120" s="110" t="s">
        <v>11</v>
      </c>
      <c r="D120" s="75" t="s">
        <v>20</v>
      </c>
      <c r="E120" s="75" t="s">
        <v>21</v>
      </c>
      <c r="F120" s="91" t="s">
        <v>0</v>
      </c>
      <c r="G120" s="92"/>
      <c r="H120" s="92"/>
      <c r="I120" s="92"/>
      <c r="J120" s="93"/>
      <c r="K120" s="7" t="str">
        <f t="shared" ref="K120:AD120" si="36">IF(OR(TRIM(K118)=0,TRIM(K118)=""),"",IF(IFERROR(TRIM(INDEX(QryItemNamed,MATCH(TRIM(K118),ITEM,0),2)),"")="Y","SPECIAL",LEFT(IFERROR(TRIM(INDEX(ITEM,MATCH(TRIM(K118),ITEM,0))),""),3)))</f>
        <v/>
      </c>
      <c r="L120" s="8" t="str">
        <f t="shared" si="36"/>
        <v/>
      </c>
      <c r="M120" s="8" t="str">
        <f t="shared" si="36"/>
        <v/>
      </c>
      <c r="N120" s="8" t="str">
        <f t="shared" si="36"/>
        <v/>
      </c>
      <c r="O120" s="8" t="str">
        <f t="shared" si="36"/>
        <v/>
      </c>
      <c r="P120" s="8" t="str">
        <f t="shared" si="36"/>
        <v/>
      </c>
      <c r="Q120" s="8" t="str">
        <f t="shared" si="36"/>
        <v/>
      </c>
      <c r="R120" s="8" t="str">
        <f t="shared" si="36"/>
        <v/>
      </c>
      <c r="S120" s="8" t="str">
        <f t="shared" si="36"/>
        <v/>
      </c>
      <c r="T120" s="8" t="str">
        <f t="shared" si="36"/>
        <v/>
      </c>
      <c r="U120" s="8" t="str">
        <f t="shared" ref="U120:W120" si="37">IF(OR(TRIM(U118)=0,TRIM(U118)=""),"",IF(IFERROR(TRIM(INDEX(QryItemNamed,MATCH(TRIM(U118),ITEM,0),2)),"")="Y","SPECIAL",LEFT(IFERROR(TRIM(INDEX(ITEM,MATCH(TRIM(U118),ITEM,0))),""),3)))</f>
        <v/>
      </c>
      <c r="V120" s="8" t="str">
        <f t="shared" si="37"/>
        <v/>
      </c>
      <c r="W120" s="8" t="str">
        <f t="shared" si="37"/>
        <v/>
      </c>
      <c r="X120" s="8" t="str">
        <f t="shared" si="36"/>
        <v/>
      </c>
      <c r="Y120" s="8" t="str">
        <f t="shared" si="36"/>
        <v/>
      </c>
      <c r="Z120" s="8" t="str">
        <f t="shared" ref="Z120" si="38">IF(OR(TRIM(Z118)=0,TRIM(Z118)=""),"",IF(IFERROR(TRIM(INDEX(QryItemNamed,MATCH(TRIM(Z118),ITEM,0),2)),"")="Y","SPECIAL",LEFT(IFERROR(TRIM(INDEX(ITEM,MATCH(TRIM(Z118),ITEM,0))),""),3)))</f>
        <v/>
      </c>
      <c r="AA120" s="8" t="str">
        <f t="shared" ref="AA120" si="39">IF(OR(TRIM(AA118)=0,TRIM(AA118)=""),"",IF(IFERROR(TRIM(INDEX(QryItemNamed,MATCH(TRIM(AA118),ITEM,0),2)),"")="Y","SPECIAL",LEFT(IFERROR(TRIM(INDEX(ITEM,MATCH(TRIM(AA118),ITEM,0))),""),3)))</f>
        <v/>
      </c>
      <c r="AB120" s="8"/>
      <c r="AC120" s="8" t="str">
        <f t="shared" si="36"/>
        <v/>
      </c>
      <c r="AD120" s="63" t="str">
        <f t="shared" si="36"/>
        <v/>
      </c>
      <c r="AE120" s="6"/>
    </row>
    <row r="121" spans="2:31" ht="12.75" customHeight="1" x14ac:dyDescent="0.2">
      <c r="B121" s="111"/>
      <c r="D121" s="76"/>
      <c r="E121" s="76"/>
      <c r="F121" s="94"/>
      <c r="G121" s="95"/>
      <c r="H121" s="95"/>
      <c r="I121" s="95"/>
      <c r="J121" s="96"/>
      <c r="K121" s="100" t="str">
        <f t="shared" ref="K121:AD121" si="40">IF(OR(TRIM(K118)=0,TRIM(K118)=""),IF(K119="","",K119),IF(IFERROR(TRIM(INDEX(QryItemNamed,MATCH(TRIM(K118),ITEM,0),2)),"")="Y",TRIM(RIGHT(IFERROR(TRIM(INDEX(QryItemNamed,MATCH(TRIM(K118),ITEM,0),4)),"123456789012"),LEN(IFERROR(TRIM(INDEX(QryItemNamed,MATCH(TRIM(K118),ITEM,0),4)),"123456789012"))-9))&amp;K119,IFERROR(TRIM(INDEX(QryItemNamed,MATCH(TRIM(K118),ITEM,0),4))&amp;K119,"ITEM CODE DOES NOT EXIST IN ITEM MASTER")))</f>
        <v/>
      </c>
      <c r="L121" s="90" t="str">
        <f t="shared" si="40"/>
        <v/>
      </c>
      <c r="M121" s="82" t="str">
        <f t="shared" si="40"/>
        <v/>
      </c>
      <c r="N121" s="82" t="str">
        <f t="shared" si="40"/>
        <v/>
      </c>
      <c r="O121" s="82" t="str">
        <f t="shared" si="40"/>
        <v/>
      </c>
      <c r="P121" s="82" t="str">
        <f t="shared" si="40"/>
        <v/>
      </c>
      <c r="Q121" s="82" t="str">
        <f t="shared" si="40"/>
        <v/>
      </c>
      <c r="R121" s="82" t="str">
        <f t="shared" si="40"/>
        <v/>
      </c>
      <c r="S121" s="82" t="str">
        <f t="shared" si="40"/>
        <v/>
      </c>
      <c r="T121" s="82" t="str">
        <f t="shared" si="40"/>
        <v/>
      </c>
      <c r="U121" s="82" t="str">
        <f t="shared" ref="U121:W121" si="41">IF(OR(TRIM(U118)=0,TRIM(U118)=""),IF(U119="","",U119),IF(IFERROR(TRIM(INDEX(QryItemNamed,MATCH(TRIM(U118),ITEM,0),2)),"")="Y",TRIM(RIGHT(IFERROR(TRIM(INDEX(QryItemNamed,MATCH(TRIM(U118),ITEM,0),4)),"123456789012"),LEN(IFERROR(TRIM(INDEX(QryItemNamed,MATCH(TRIM(U118),ITEM,0),4)),"123456789012"))-9))&amp;U119,IFERROR(TRIM(INDEX(QryItemNamed,MATCH(TRIM(U118),ITEM,0),4))&amp;U119,"ITEM CODE DOES NOT EXIST IN ITEM MASTER")))</f>
        <v/>
      </c>
      <c r="V121" s="82" t="str">
        <f t="shared" si="41"/>
        <v/>
      </c>
      <c r="W121" s="82" t="str">
        <f t="shared" si="41"/>
        <v/>
      </c>
      <c r="X121" s="82" t="str">
        <f t="shared" si="40"/>
        <v/>
      </c>
      <c r="Y121" s="82" t="str">
        <f t="shared" si="40"/>
        <v/>
      </c>
      <c r="Z121" s="82" t="str">
        <f t="shared" ref="Z121" si="42">IF(OR(TRIM(Z118)=0,TRIM(Z118)=""),IF(Z119="","",Z119),IF(IFERROR(TRIM(INDEX(QryItemNamed,MATCH(TRIM(Z118),ITEM,0),2)),"")="Y",TRIM(RIGHT(IFERROR(TRIM(INDEX(QryItemNamed,MATCH(TRIM(Z118),ITEM,0),4)),"123456789012"),LEN(IFERROR(TRIM(INDEX(QryItemNamed,MATCH(TRIM(Z118),ITEM,0),4)),"123456789012"))-9))&amp;Z119,IFERROR(TRIM(INDEX(QryItemNamed,MATCH(TRIM(Z118),ITEM,0),4))&amp;Z119,"ITEM CODE DOES NOT EXIST IN ITEM MASTER")))</f>
        <v/>
      </c>
      <c r="AA121" s="82" t="str">
        <f t="shared" ref="AA121" si="43">IF(OR(TRIM(AA118)=0,TRIM(AA118)=""),IF(AA119="","",AA119),IF(IFERROR(TRIM(INDEX(QryItemNamed,MATCH(TRIM(AA118),ITEM,0),2)),"")="Y",TRIM(RIGHT(IFERROR(TRIM(INDEX(QryItemNamed,MATCH(TRIM(AA118),ITEM,0),4)),"123456789012"),LEN(IFERROR(TRIM(INDEX(QryItemNamed,MATCH(TRIM(AA118),ITEM,0),4)),"123456789012"))-9))&amp;AA119,IFERROR(TRIM(INDEX(QryItemNamed,MATCH(TRIM(AA118),ITEM,0),4))&amp;AA119,"ITEM CODE DOES NOT EXIST IN ITEM MASTER")))</f>
        <v/>
      </c>
      <c r="AB121" s="36"/>
      <c r="AC121" s="79" t="str">
        <f t="shared" si="40"/>
        <v/>
      </c>
      <c r="AD121" s="78" t="str">
        <f t="shared" si="40"/>
        <v/>
      </c>
      <c r="AE121" s="66"/>
    </row>
    <row r="122" spans="2:31" ht="12.75" customHeight="1" x14ac:dyDescent="0.2">
      <c r="B122" s="111"/>
      <c r="D122" s="76"/>
      <c r="E122" s="76"/>
      <c r="F122" s="94"/>
      <c r="G122" s="95"/>
      <c r="H122" s="95"/>
      <c r="I122" s="95"/>
      <c r="J122" s="96"/>
      <c r="K122" s="100"/>
      <c r="L122" s="90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37"/>
      <c r="AC122" s="80"/>
      <c r="AD122" s="78"/>
      <c r="AE122" s="66"/>
    </row>
    <row r="123" spans="2:31" ht="12.75" customHeight="1" x14ac:dyDescent="0.2">
      <c r="B123" s="111"/>
      <c r="D123" s="76"/>
      <c r="E123" s="76"/>
      <c r="F123" s="94"/>
      <c r="G123" s="95"/>
      <c r="H123" s="95"/>
      <c r="I123" s="95"/>
      <c r="J123" s="96"/>
      <c r="K123" s="100"/>
      <c r="L123" s="90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37"/>
      <c r="AC123" s="80"/>
      <c r="AD123" s="78"/>
      <c r="AE123" s="66"/>
    </row>
    <row r="124" spans="2:31" ht="12.75" customHeight="1" x14ac:dyDescent="0.2">
      <c r="B124" s="111"/>
      <c r="D124" s="76"/>
      <c r="E124" s="76"/>
      <c r="F124" s="94"/>
      <c r="G124" s="95"/>
      <c r="H124" s="95"/>
      <c r="I124" s="95"/>
      <c r="J124" s="96"/>
      <c r="K124" s="100"/>
      <c r="L124" s="90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37"/>
      <c r="AC124" s="80"/>
      <c r="AD124" s="78"/>
      <c r="AE124" s="66"/>
    </row>
    <row r="125" spans="2:31" ht="12.75" customHeight="1" x14ac:dyDescent="0.2">
      <c r="B125" s="111"/>
      <c r="D125" s="76"/>
      <c r="E125" s="76"/>
      <c r="F125" s="94"/>
      <c r="G125" s="95"/>
      <c r="H125" s="95"/>
      <c r="I125" s="95"/>
      <c r="J125" s="96"/>
      <c r="K125" s="100"/>
      <c r="L125" s="90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37"/>
      <c r="AC125" s="80"/>
      <c r="AD125" s="78"/>
      <c r="AE125" s="66"/>
    </row>
    <row r="126" spans="2:31" ht="12.75" customHeight="1" x14ac:dyDescent="0.2">
      <c r="B126" s="111"/>
      <c r="D126" s="76"/>
      <c r="E126" s="76"/>
      <c r="F126" s="94"/>
      <c r="G126" s="95"/>
      <c r="H126" s="95"/>
      <c r="I126" s="95"/>
      <c r="J126" s="96"/>
      <c r="K126" s="100"/>
      <c r="L126" s="90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37"/>
      <c r="AC126" s="80"/>
      <c r="AD126" s="78"/>
      <c r="AE126" s="66"/>
    </row>
    <row r="127" spans="2:31" ht="12.75" customHeight="1" x14ac:dyDescent="0.2">
      <c r="B127" s="111"/>
      <c r="D127" s="76"/>
      <c r="E127" s="76"/>
      <c r="F127" s="94"/>
      <c r="G127" s="95"/>
      <c r="H127" s="95"/>
      <c r="I127" s="95"/>
      <c r="J127" s="96"/>
      <c r="K127" s="100"/>
      <c r="L127" s="90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37"/>
      <c r="AC127" s="80"/>
      <c r="AD127" s="78"/>
      <c r="AE127" s="66"/>
    </row>
    <row r="128" spans="2:31" ht="12.75" customHeight="1" x14ac:dyDescent="0.2">
      <c r="B128" s="111"/>
      <c r="D128" s="76"/>
      <c r="E128" s="76"/>
      <c r="F128" s="94"/>
      <c r="G128" s="95"/>
      <c r="H128" s="95"/>
      <c r="I128" s="95"/>
      <c r="J128" s="96"/>
      <c r="K128" s="100"/>
      <c r="L128" s="90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37"/>
      <c r="AC128" s="80"/>
      <c r="AD128" s="78"/>
      <c r="AE128" s="66"/>
    </row>
    <row r="129" spans="2:31" ht="12.75" customHeight="1" x14ac:dyDescent="0.2">
      <c r="B129" s="111"/>
      <c r="D129" s="76"/>
      <c r="E129" s="76"/>
      <c r="F129" s="94"/>
      <c r="G129" s="95"/>
      <c r="H129" s="95"/>
      <c r="I129" s="95"/>
      <c r="J129" s="96"/>
      <c r="K129" s="100"/>
      <c r="L129" s="90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37"/>
      <c r="AC129" s="80"/>
      <c r="AD129" s="78"/>
      <c r="AE129" s="66"/>
    </row>
    <row r="130" spans="2:31" ht="12.75" customHeight="1" x14ac:dyDescent="0.2">
      <c r="B130" s="111"/>
      <c r="D130" s="76"/>
      <c r="E130" s="76"/>
      <c r="F130" s="94"/>
      <c r="G130" s="95"/>
      <c r="H130" s="95"/>
      <c r="I130" s="95"/>
      <c r="J130" s="96"/>
      <c r="K130" s="100"/>
      <c r="L130" s="90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37"/>
      <c r="AC130" s="80"/>
      <c r="AD130" s="78"/>
      <c r="AE130" s="66"/>
    </row>
    <row r="131" spans="2:31" ht="12.75" customHeight="1" x14ac:dyDescent="0.2">
      <c r="B131" s="111"/>
      <c r="D131" s="76"/>
      <c r="E131" s="76"/>
      <c r="F131" s="94"/>
      <c r="G131" s="95"/>
      <c r="H131" s="95"/>
      <c r="I131" s="95"/>
      <c r="J131" s="96"/>
      <c r="K131" s="100"/>
      <c r="L131" s="90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37"/>
      <c r="AC131" s="80"/>
      <c r="AD131" s="78"/>
      <c r="AE131" s="66"/>
    </row>
    <row r="132" spans="2:31" ht="12.75" customHeight="1" x14ac:dyDescent="0.2">
      <c r="B132" s="111"/>
      <c r="D132" s="76"/>
      <c r="E132" s="76"/>
      <c r="F132" s="94"/>
      <c r="G132" s="95"/>
      <c r="H132" s="95"/>
      <c r="I132" s="95"/>
      <c r="J132" s="96"/>
      <c r="K132" s="100"/>
      <c r="L132" s="90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38"/>
      <c r="AC132" s="81"/>
      <c r="AD132" s="78"/>
      <c r="AE132" s="66"/>
    </row>
    <row r="133" spans="2:31" ht="12.75" customHeight="1" thickBot="1" x14ac:dyDescent="0.25">
      <c r="B133" s="112"/>
      <c r="D133" s="77"/>
      <c r="E133" s="77"/>
      <c r="F133" s="97"/>
      <c r="G133" s="98"/>
      <c r="H133" s="98"/>
      <c r="I133" s="98"/>
      <c r="J133" s="99"/>
      <c r="K133" s="9" t="str">
        <f t="shared" ref="K133:AD133" si="44">IF(OR(TRIM(K118)=0,TRIM(K118)=""),"",IFERROR(TRIM(INDEX(QryItemNamed,MATCH(TRIM(K118),ITEM,0),3)),""))</f>
        <v/>
      </c>
      <c r="L133" s="10" t="str">
        <f t="shared" si="44"/>
        <v/>
      </c>
      <c r="M133" s="10" t="str">
        <f t="shared" si="44"/>
        <v/>
      </c>
      <c r="N133" s="10" t="str">
        <f t="shared" si="44"/>
        <v/>
      </c>
      <c r="O133" s="10" t="str">
        <f t="shared" si="44"/>
        <v/>
      </c>
      <c r="P133" s="10" t="str">
        <f t="shared" si="44"/>
        <v/>
      </c>
      <c r="Q133" s="10" t="str">
        <f t="shared" si="44"/>
        <v/>
      </c>
      <c r="R133" s="10" t="str">
        <f t="shared" si="44"/>
        <v/>
      </c>
      <c r="S133" s="10" t="str">
        <f t="shared" si="44"/>
        <v/>
      </c>
      <c r="T133" s="10" t="str">
        <f t="shared" si="44"/>
        <v/>
      </c>
      <c r="U133" s="10" t="str">
        <f t="shared" ref="U133:W133" si="45">IF(OR(TRIM(U118)=0,TRIM(U118)=""),"",IFERROR(TRIM(INDEX(QryItemNamed,MATCH(TRIM(U118),ITEM,0),3)),""))</f>
        <v/>
      </c>
      <c r="V133" s="10" t="str">
        <f t="shared" si="45"/>
        <v/>
      </c>
      <c r="W133" s="10" t="str">
        <f t="shared" si="45"/>
        <v/>
      </c>
      <c r="X133" s="10" t="str">
        <f t="shared" si="44"/>
        <v/>
      </c>
      <c r="Y133" s="10" t="str">
        <f t="shared" si="44"/>
        <v/>
      </c>
      <c r="Z133" s="10" t="str">
        <f t="shared" ref="Z133" si="46">IF(OR(TRIM(Z118)=0,TRIM(Z118)=""),"",IFERROR(TRIM(INDEX(QryItemNamed,MATCH(TRIM(Z118),ITEM,0),3)),""))</f>
        <v/>
      </c>
      <c r="AA133" s="10" t="str">
        <f t="shared" ref="AA133" si="47">IF(OR(TRIM(AA118)=0,TRIM(AA118)=""),"",IFERROR(TRIM(INDEX(QryItemNamed,MATCH(TRIM(AA118),ITEM,0),3)),""))</f>
        <v/>
      </c>
      <c r="AB133" s="10"/>
      <c r="AC133" s="10" t="str">
        <f t="shared" si="44"/>
        <v/>
      </c>
      <c r="AD133" s="64" t="str">
        <f t="shared" si="44"/>
        <v/>
      </c>
      <c r="AE133" s="6"/>
    </row>
    <row r="134" spans="2:31" ht="12.75" customHeight="1" x14ac:dyDescent="0.2">
      <c r="B134" s="26"/>
      <c r="D134" s="11"/>
      <c r="E134" s="11"/>
      <c r="F134" s="12"/>
      <c r="G134" s="13"/>
      <c r="H134" s="11" t="s">
        <v>1</v>
      </c>
      <c r="I134" s="12"/>
      <c r="J134" s="14"/>
      <c r="K134" s="13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62"/>
      <c r="AE134" s="67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61"/>
      <c r="AE135" s="67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61"/>
      <c r="AE136" s="67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61"/>
      <c r="AE137" s="67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61"/>
      <c r="AE138" s="67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61"/>
      <c r="AE139" s="67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61"/>
      <c r="AE140" s="67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61"/>
      <c r="AE141" s="67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61"/>
      <c r="AE142" s="67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61"/>
      <c r="AE143" s="67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61"/>
      <c r="AE144" s="67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61"/>
      <c r="AE145" s="67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61"/>
      <c r="AE146" s="67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61"/>
      <c r="AE147" s="67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61"/>
      <c r="AE148" s="67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61"/>
      <c r="AE149" s="67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61"/>
      <c r="AE150" s="67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61"/>
      <c r="AE151" s="67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61"/>
      <c r="AE152" s="67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61"/>
      <c r="AE153" s="67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61"/>
      <c r="AE154" s="67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61"/>
      <c r="AE155" s="67"/>
    </row>
    <row r="156" spans="2:31" ht="12.75" customHeight="1" thickBot="1" x14ac:dyDescent="0.25">
      <c r="B156" s="28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61"/>
      <c r="AE156" s="67"/>
    </row>
    <row r="157" spans="2:31" ht="12.75" customHeight="1" x14ac:dyDescent="0.2">
      <c r="B157" s="5" t="s">
        <v>12</v>
      </c>
      <c r="D157" s="83" t="s">
        <v>2</v>
      </c>
      <c r="E157" s="84"/>
      <c r="F157" s="84"/>
      <c r="G157" s="84"/>
      <c r="H157" s="84"/>
      <c r="I157" s="84"/>
      <c r="J157" s="85"/>
      <c r="K157" s="19" t="str">
        <f t="shared" ref="K157:AD157" si="48">IF(K118="","",IF(OR(K133="", K133="LS", K133="LUMP"),IF(SUM(COUNTIF(K134:K156,"LS")+COUNTIF(K134:K156,"LUMP"))&gt;0,"LS",""),IF(SUM(K134:K156)&gt;0,ROUNDUP(SUM(K134:K156),0),"")))</f>
        <v/>
      </c>
      <c r="L157" s="19" t="str">
        <f t="shared" si="48"/>
        <v/>
      </c>
      <c r="M157" s="19" t="str">
        <f t="shared" si="48"/>
        <v/>
      </c>
      <c r="N157" s="19" t="str">
        <f t="shared" si="48"/>
        <v/>
      </c>
      <c r="O157" s="19" t="str">
        <f t="shared" si="48"/>
        <v/>
      </c>
      <c r="P157" s="19" t="str">
        <f t="shared" si="48"/>
        <v/>
      </c>
      <c r="Q157" s="19" t="str">
        <f t="shared" si="48"/>
        <v/>
      </c>
      <c r="R157" s="19" t="str">
        <f t="shared" si="48"/>
        <v/>
      </c>
      <c r="S157" s="19" t="str">
        <f t="shared" si="48"/>
        <v/>
      </c>
      <c r="T157" s="19" t="str">
        <f t="shared" si="48"/>
        <v/>
      </c>
      <c r="U157" s="19" t="str">
        <f t="shared" ref="U157:V157" si="49">IF(U118="","",IF(OR(U133="", U133="LS", U133="LUMP"),IF(SUM(COUNTIF(U134:U156,"LS")+COUNTIF(U134:U156,"LUMP"))&gt;0,"LS",""),IF(SUM(U134:U156)&gt;0,ROUNDUP(SUM(U134:U156),0),"")))</f>
        <v/>
      </c>
      <c r="V157" s="19" t="str">
        <f t="shared" si="49"/>
        <v/>
      </c>
      <c r="W157" s="19" t="str">
        <f t="shared" ref="W157" si="50">IF(W118="","",IF(OR(W133="", W133="LS", W133="LUMP"),IF(SUM(COUNTIF(W134:W156,"LS")+COUNTIF(W134:W156,"LUMP"))&gt;0,"LS",""),IF(SUM(W134:W156)&gt;0,ROUNDUP(SUM(W134:W156),0),"")))</f>
        <v/>
      </c>
      <c r="X157" s="19" t="str">
        <f t="shared" si="48"/>
        <v/>
      </c>
      <c r="Y157" s="19" t="str">
        <f t="shared" si="48"/>
        <v/>
      </c>
      <c r="Z157" s="19" t="str">
        <f t="shared" ref="Z157" si="51">IF(Z118="","",IF(OR(Z133="", Z133="LS", Z133="LUMP"),IF(SUM(COUNTIF(Z134:Z156,"LS")+COUNTIF(Z134:Z156,"LUMP"))&gt;0,"LS",""),IF(SUM(Z134:Z156)&gt;0,ROUNDUP(SUM(Z134:Z156),0),"")))</f>
        <v/>
      </c>
      <c r="AA157" s="19" t="str">
        <f t="shared" ref="AA157" si="52">IF(AA118="","",IF(OR(AA133="", AA133="LS", AA133="LUMP"),IF(SUM(COUNTIF(AA134:AA156,"LS")+COUNTIF(AA134:AA156,"LUMP"))&gt;0,"LS",""),IF(SUM(AA134:AA156)&gt;0,ROUNDUP(SUM(AA134:AA156),0),"")))</f>
        <v/>
      </c>
      <c r="AB157" s="19"/>
      <c r="AC157" s="19" t="str">
        <f t="shared" si="48"/>
        <v/>
      </c>
      <c r="AD157" s="65" t="str">
        <f t="shared" si="48"/>
        <v/>
      </c>
      <c r="AE157" s="68"/>
    </row>
  </sheetData>
  <mergeCells count="158">
    <mergeCell ref="AB68:AE68"/>
    <mergeCell ref="AB69:AE69"/>
    <mergeCell ref="AB79:AE79"/>
    <mergeCell ref="AB80:AE80"/>
    <mergeCell ref="AB81:AE81"/>
    <mergeCell ref="AB82:AE82"/>
    <mergeCell ref="AB83:AE83"/>
    <mergeCell ref="AB84:AE84"/>
    <mergeCell ref="AB70:AE70"/>
    <mergeCell ref="AB71:AE71"/>
    <mergeCell ref="AB72:AE72"/>
    <mergeCell ref="AB73:AE73"/>
    <mergeCell ref="AB74:AE74"/>
    <mergeCell ref="AB75:AE75"/>
    <mergeCell ref="AB76:AE76"/>
    <mergeCell ref="AB77:AE77"/>
    <mergeCell ref="AB78:AE78"/>
    <mergeCell ref="AB59:AE59"/>
    <mergeCell ref="AB60:AE60"/>
    <mergeCell ref="AB61:AE61"/>
    <mergeCell ref="AB62:AE62"/>
    <mergeCell ref="AB63:AE63"/>
    <mergeCell ref="AB64:AE64"/>
    <mergeCell ref="AB65:AE65"/>
    <mergeCell ref="AB66:AE66"/>
    <mergeCell ref="AB67:AE67"/>
    <mergeCell ref="AB50:AE50"/>
    <mergeCell ref="AB51:AE51"/>
    <mergeCell ref="AB52:AE52"/>
    <mergeCell ref="AB53:AE53"/>
    <mergeCell ref="AB54:AE54"/>
    <mergeCell ref="AB55:AE55"/>
    <mergeCell ref="AB56:AE56"/>
    <mergeCell ref="AB57:AE57"/>
    <mergeCell ref="AB58:AE58"/>
    <mergeCell ref="D110:E110"/>
    <mergeCell ref="D109:E109"/>
    <mergeCell ref="D103:E103"/>
    <mergeCell ref="D108:E108"/>
    <mergeCell ref="D107:E107"/>
    <mergeCell ref="D105:E105"/>
    <mergeCell ref="D104:E104"/>
    <mergeCell ref="AB28:AE28"/>
    <mergeCell ref="AB29:AE29"/>
    <mergeCell ref="AB30:AE30"/>
    <mergeCell ref="AB31:AE31"/>
    <mergeCell ref="AB32:AE32"/>
    <mergeCell ref="AB33:AE33"/>
    <mergeCell ref="AB35:AE35"/>
    <mergeCell ref="AB36:AE36"/>
    <mergeCell ref="AB37:AE37"/>
    <mergeCell ref="AB38:AE38"/>
    <mergeCell ref="AB43:AE43"/>
    <mergeCell ref="AB44:AE44"/>
    <mergeCell ref="AB45:AE45"/>
    <mergeCell ref="AB46:AE46"/>
    <mergeCell ref="AB47:AE47"/>
    <mergeCell ref="AB48:AE48"/>
    <mergeCell ref="AB49:AE49"/>
    <mergeCell ref="B10:B23"/>
    <mergeCell ref="B89:B102"/>
    <mergeCell ref="D34:AE34"/>
    <mergeCell ref="U90:U101"/>
    <mergeCell ref="V90:V101"/>
    <mergeCell ref="W90:W101"/>
    <mergeCell ref="R11:R22"/>
    <mergeCell ref="S11:S22"/>
    <mergeCell ref="D84:J84"/>
    <mergeCell ref="K11:K22"/>
    <mergeCell ref="M11:M22"/>
    <mergeCell ref="T11:T22"/>
    <mergeCell ref="AE90:AE101"/>
    <mergeCell ref="D24:AE24"/>
    <mergeCell ref="M10:O10"/>
    <mergeCell ref="D41:AE41"/>
    <mergeCell ref="U10:Y10"/>
    <mergeCell ref="AB10:AE23"/>
    <mergeCell ref="AB39:AE39"/>
    <mergeCell ref="AB40:AE40"/>
    <mergeCell ref="AB42:AE42"/>
    <mergeCell ref="AB25:AE25"/>
    <mergeCell ref="AB26:AE26"/>
    <mergeCell ref="AB27:AE27"/>
    <mergeCell ref="B120:B133"/>
    <mergeCell ref="R121:R132"/>
    <mergeCell ref="S121:S132"/>
    <mergeCell ref="L11:L22"/>
    <mergeCell ref="E10:E23"/>
    <mergeCell ref="F10:J23"/>
    <mergeCell ref="F89:J102"/>
    <mergeCell ref="K90:K101"/>
    <mergeCell ref="L90:L101"/>
    <mergeCell ref="M90:M101"/>
    <mergeCell ref="Q90:Q101"/>
    <mergeCell ref="R90:R101"/>
    <mergeCell ref="S90:S101"/>
    <mergeCell ref="D106:E106"/>
    <mergeCell ref="D117:AE117"/>
    <mergeCell ref="D118:J118"/>
    <mergeCell ref="T90:T101"/>
    <mergeCell ref="Q11:Q22"/>
    <mergeCell ref="D86:AE86"/>
    <mergeCell ref="D87:J87"/>
    <mergeCell ref="D89:E102"/>
    <mergeCell ref="D88:J88"/>
    <mergeCell ref="X11:X22"/>
    <mergeCell ref="Y11:Y22"/>
    <mergeCell ref="D7:AE7"/>
    <mergeCell ref="AA11:AA22"/>
    <mergeCell ref="Z11:Z22"/>
    <mergeCell ref="D10:D23"/>
    <mergeCell ref="D8:J8"/>
    <mergeCell ref="D9:J9"/>
    <mergeCell ref="N11:N22"/>
    <mergeCell ref="O11:O22"/>
    <mergeCell ref="P11:P22"/>
    <mergeCell ref="U11:U22"/>
    <mergeCell ref="V11:V22"/>
    <mergeCell ref="W11:W22"/>
    <mergeCell ref="Q10:R10"/>
    <mergeCell ref="Z10:AA10"/>
    <mergeCell ref="D157:J157"/>
    <mergeCell ref="T121:T132"/>
    <mergeCell ref="X121:X132"/>
    <mergeCell ref="Y121:Y132"/>
    <mergeCell ref="Z121:Z132"/>
    <mergeCell ref="Q121:Q132"/>
    <mergeCell ref="L121:L132"/>
    <mergeCell ref="M121:M132"/>
    <mergeCell ref="N121:N132"/>
    <mergeCell ref="O121:O132"/>
    <mergeCell ref="P121:P132"/>
    <mergeCell ref="F120:J133"/>
    <mergeCell ref="K121:K132"/>
    <mergeCell ref="I42:J42"/>
    <mergeCell ref="F42:G42"/>
    <mergeCell ref="D119:J119"/>
    <mergeCell ref="D120:D133"/>
    <mergeCell ref="E120:E133"/>
    <mergeCell ref="AD121:AD132"/>
    <mergeCell ref="AC121:AC132"/>
    <mergeCell ref="AA121:AA132"/>
    <mergeCell ref="U121:U132"/>
    <mergeCell ref="V121:V132"/>
    <mergeCell ref="W121:W132"/>
    <mergeCell ref="D114:J114"/>
    <mergeCell ref="AD90:AD101"/>
    <mergeCell ref="Z90:Z101"/>
    <mergeCell ref="AA90:AA101"/>
    <mergeCell ref="AC90:AC101"/>
    <mergeCell ref="N90:N101"/>
    <mergeCell ref="X90:X101"/>
    <mergeCell ref="Y90:Y101"/>
    <mergeCell ref="O90:O101"/>
    <mergeCell ref="P90:P101"/>
    <mergeCell ref="D113:E113"/>
    <mergeCell ref="D112:E112"/>
    <mergeCell ref="D111:E11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Joniak, Cole</cp:lastModifiedBy>
  <cp:lastPrinted>2015-05-18T14:50:53Z</cp:lastPrinted>
  <dcterms:created xsi:type="dcterms:W3CDTF">2005-09-27T11:52:28Z</dcterms:created>
  <dcterms:modified xsi:type="dcterms:W3CDTF">2025-08-29T18:02:34Z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