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400-Engineering\Roadway\EngData\Quantities\"/>
    </mc:Choice>
  </mc:AlternateContent>
  <xr:revisionPtr revIDLastSave="0" documentId="13_ncr:1_{58CD5219-23C2-44A9-ACC2-0B75A8B66312}" xr6:coauthVersionLast="36" xr6:coauthVersionMax="36" xr10:uidLastSave="{00000000-0000-0000-0000-000000000000}"/>
  <bookViews>
    <workbookView xWindow="-20" yWindow="7760" windowWidth="23970" windowHeight="78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CALCS'!$N$29:$AH$77</definedName>
    <definedName name="ITEM">[1]QryItemAddIn2!$A:$A</definedName>
    <definedName name="_xlnm.Print_Area" localSheetId="0">'PAVEMENT CALCS'!$I$15:$AH$90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Q36" i="1" l="1"/>
  <c r="W36" i="1"/>
  <c r="J36" i="1"/>
  <c r="N36" i="1"/>
  <c r="Q34" i="1" l="1"/>
  <c r="Q32" i="1"/>
  <c r="Q30" i="1"/>
  <c r="T35" i="1" l="1"/>
  <c r="R34" i="1"/>
  <c r="R35" i="1"/>
  <c r="Q35" i="1"/>
  <c r="Q33" i="1"/>
  <c r="S33" i="1"/>
  <c r="J30" i="1"/>
  <c r="J31" i="1"/>
  <c r="J32" i="1"/>
  <c r="J33" i="1"/>
  <c r="J34" i="1"/>
  <c r="J35" i="1"/>
  <c r="J37" i="1"/>
  <c r="J38" i="1"/>
  <c r="N31" i="1"/>
  <c r="N32" i="1"/>
  <c r="N33" i="1"/>
  <c r="N34" i="1"/>
  <c r="N35" i="1"/>
  <c r="N37" i="1"/>
  <c r="N38" i="1"/>
  <c r="N39" i="1"/>
  <c r="N40" i="1"/>
  <c r="N41" i="1"/>
  <c r="Q31" i="1"/>
  <c r="V31" i="1"/>
  <c r="U31" i="1"/>
  <c r="T34" i="1"/>
  <c r="R91" i="1" l="1"/>
  <c r="R28" i="1"/>
  <c r="R89" i="1" s="1"/>
  <c r="R90" i="1" s="1"/>
  <c r="R16" i="1"/>
  <c r="R15" i="1"/>
  <c r="S32" i="1" l="1"/>
  <c r="P34" i="1"/>
  <c r="U30" i="1" l="1"/>
  <c r="V14" i="1"/>
  <c r="V30" i="1" s="1"/>
  <c r="T14" i="1"/>
  <c r="S14" i="1"/>
  <c r="AB15" i="1" l="1"/>
  <c r="AC15" i="1"/>
  <c r="B47" i="1" l="1"/>
  <c r="J47" i="1"/>
  <c r="N47" i="1"/>
  <c r="P47" i="1"/>
  <c r="T340" i="1" l="1"/>
  <c r="T339" i="1"/>
  <c r="T338" i="1"/>
  <c r="T337" i="1"/>
  <c r="T278" i="1"/>
  <c r="T266" i="1"/>
  <c r="T265" i="1"/>
  <c r="T257" i="1"/>
  <c r="T256" i="1"/>
  <c r="T255" i="1"/>
  <c r="T254" i="1"/>
  <c r="T195" i="1"/>
  <c r="T183" i="1"/>
  <c r="T182" i="1"/>
  <c r="T174" i="1"/>
  <c r="T173" i="1"/>
  <c r="T172" i="1"/>
  <c r="T171" i="1"/>
  <c r="T112" i="1"/>
  <c r="T100" i="1"/>
  <c r="T99" i="1"/>
  <c r="T28" i="1"/>
  <c r="T16" i="1"/>
  <c r="T15" i="1"/>
  <c r="S340" i="1" l="1"/>
  <c r="S339" i="1"/>
  <c r="S338" i="1"/>
  <c r="S337" i="1"/>
  <c r="S278" i="1"/>
  <c r="S266" i="1"/>
  <c r="S265" i="1"/>
  <c r="S257" i="1"/>
  <c r="S256" i="1"/>
  <c r="S255" i="1"/>
  <c r="S254" i="1"/>
  <c r="S195" i="1"/>
  <c r="S183" i="1"/>
  <c r="S182" i="1"/>
  <c r="S174" i="1"/>
  <c r="S173" i="1"/>
  <c r="S172" i="1"/>
  <c r="S171" i="1"/>
  <c r="S112" i="1"/>
  <c r="S100" i="1"/>
  <c r="S99" i="1"/>
  <c r="S28" i="1"/>
  <c r="S16" i="1"/>
  <c r="S15" i="1"/>
  <c r="AF340" i="1"/>
  <c r="AE340" i="1"/>
  <c r="AD340" i="1"/>
  <c r="AC340" i="1"/>
  <c r="AB340" i="1"/>
  <c r="AF339" i="1"/>
  <c r="AE339" i="1"/>
  <c r="AD339" i="1"/>
  <c r="AC339" i="1"/>
  <c r="AB339" i="1"/>
  <c r="AF338" i="1"/>
  <c r="AE338" i="1"/>
  <c r="AD338" i="1"/>
  <c r="AC338" i="1"/>
  <c r="AB338" i="1"/>
  <c r="AF337" i="1"/>
  <c r="AE337" i="1"/>
  <c r="AD337" i="1"/>
  <c r="AC337" i="1"/>
  <c r="AB337" i="1"/>
  <c r="AF278" i="1"/>
  <c r="AE278" i="1"/>
  <c r="AD278" i="1"/>
  <c r="AC278" i="1"/>
  <c r="AB278" i="1"/>
  <c r="AF266" i="1"/>
  <c r="AE266" i="1"/>
  <c r="AD266" i="1"/>
  <c r="AC266" i="1"/>
  <c r="AB266" i="1"/>
  <c r="AF265" i="1"/>
  <c r="AE265" i="1"/>
  <c r="AD265" i="1"/>
  <c r="AC265" i="1"/>
  <c r="AB265" i="1"/>
  <c r="AF257" i="1"/>
  <c r="AE257" i="1"/>
  <c r="AD257" i="1"/>
  <c r="AC257" i="1"/>
  <c r="AB257" i="1"/>
  <c r="AF256" i="1"/>
  <c r="AE256" i="1"/>
  <c r="AD256" i="1"/>
  <c r="AC256" i="1"/>
  <c r="AB256" i="1"/>
  <c r="AF255" i="1"/>
  <c r="AE255" i="1"/>
  <c r="AD255" i="1"/>
  <c r="AC255" i="1"/>
  <c r="AB255" i="1"/>
  <c r="AF254" i="1"/>
  <c r="AE254" i="1"/>
  <c r="AD254" i="1"/>
  <c r="AC254" i="1"/>
  <c r="AB254" i="1"/>
  <c r="AF195" i="1"/>
  <c r="AE195" i="1"/>
  <c r="AD195" i="1"/>
  <c r="AC195" i="1"/>
  <c r="AB195" i="1"/>
  <c r="AF183" i="1"/>
  <c r="AE183" i="1"/>
  <c r="AD183" i="1"/>
  <c r="AC183" i="1"/>
  <c r="AB183" i="1"/>
  <c r="AF182" i="1"/>
  <c r="AE182" i="1"/>
  <c r="AD182" i="1"/>
  <c r="AC182" i="1"/>
  <c r="AB182" i="1"/>
  <c r="AF174" i="1"/>
  <c r="AE174" i="1"/>
  <c r="AD174" i="1"/>
  <c r="AC174" i="1"/>
  <c r="AB174" i="1"/>
  <c r="AF173" i="1"/>
  <c r="AE173" i="1"/>
  <c r="AD173" i="1"/>
  <c r="AC173" i="1"/>
  <c r="AB173" i="1"/>
  <c r="AF172" i="1"/>
  <c r="AE172" i="1"/>
  <c r="AD172" i="1"/>
  <c r="AC172" i="1"/>
  <c r="AB172" i="1"/>
  <c r="AF171" i="1"/>
  <c r="AE171" i="1"/>
  <c r="AD171" i="1"/>
  <c r="AC171" i="1"/>
  <c r="AB171" i="1"/>
  <c r="AF112" i="1"/>
  <c r="AE112" i="1"/>
  <c r="AD112" i="1"/>
  <c r="AC112" i="1"/>
  <c r="AB112" i="1"/>
  <c r="AF100" i="1"/>
  <c r="AE100" i="1"/>
  <c r="AD100" i="1"/>
  <c r="AC100" i="1"/>
  <c r="AB100" i="1"/>
  <c r="AF99" i="1"/>
  <c r="AE99" i="1"/>
  <c r="AD99" i="1"/>
  <c r="AC99" i="1"/>
  <c r="AB99" i="1"/>
  <c r="AF91" i="1"/>
  <c r="AE91" i="1"/>
  <c r="AD91" i="1"/>
  <c r="AC91" i="1"/>
  <c r="AB91" i="1"/>
  <c r="AF90" i="1"/>
  <c r="AE90" i="1"/>
  <c r="AD90" i="1"/>
  <c r="AB90" i="1"/>
  <c r="AF89" i="1"/>
  <c r="AE89" i="1"/>
  <c r="AD89" i="1"/>
  <c r="AB89" i="1"/>
  <c r="AF88" i="1"/>
  <c r="AE88" i="1"/>
  <c r="AD88" i="1"/>
  <c r="AC88" i="1"/>
  <c r="AB88" i="1"/>
  <c r="AF28" i="1"/>
  <c r="AE28" i="1"/>
  <c r="AD28" i="1"/>
  <c r="AC28" i="1"/>
  <c r="AC89" i="1" s="1"/>
  <c r="AB28" i="1"/>
  <c r="AF16" i="1"/>
  <c r="AE16" i="1"/>
  <c r="AD16" i="1"/>
  <c r="AC16" i="1"/>
  <c r="AB16" i="1"/>
  <c r="AF15" i="1"/>
  <c r="AE15" i="1"/>
  <c r="AD15" i="1"/>
  <c r="AC90" i="1" l="1"/>
  <c r="T88" i="1"/>
  <c r="T91" i="1" s="1"/>
  <c r="T89" i="1"/>
  <c r="S88" i="1"/>
  <c r="S91" i="1" s="1"/>
  <c r="S89" i="1"/>
  <c r="T90" i="1" l="1"/>
  <c r="S90" i="1"/>
  <c r="P42" i="1" l="1"/>
  <c r="N42" i="1"/>
  <c r="B42" i="1"/>
  <c r="I9" i="1" l="1"/>
  <c r="I93" i="1" s="1"/>
  <c r="B94" i="1" s="1"/>
  <c r="AH340" i="1" l="1"/>
  <c r="AG340" i="1"/>
  <c r="AA340" i="1"/>
  <c r="Z340" i="1"/>
  <c r="Y340" i="1"/>
  <c r="X340" i="1"/>
  <c r="W340" i="1"/>
  <c r="V340" i="1"/>
  <c r="U340" i="1"/>
  <c r="AH339" i="1"/>
  <c r="AG339" i="1"/>
  <c r="AA339" i="1"/>
  <c r="Z339" i="1"/>
  <c r="Y339" i="1"/>
  <c r="X339" i="1"/>
  <c r="W339" i="1"/>
  <c r="V339" i="1"/>
  <c r="U339" i="1"/>
  <c r="AH338" i="1"/>
  <c r="AG338" i="1"/>
  <c r="AA338" i="1"/>
  <c r="Z338" i="1"/>
  <c r="Y338" i="1"/>
  <c r="X338" i="1"/>
  <c r="W338" i="1"/>
  <c r="V338" i="1"/>
  <c r="U338" i="1"/>
  <c r="AH337" i="1"/>
  <c r="AG337" i="1"/>
  <c r="AA337" i="1"/>
  <c r="Z337" i="1"/>
  <c r="Y337" i="1"/>
  <c r="X337" i="1"/>
  <c r="W337" i="1"/>
  <c r="V337" i="1"/>
  <c r="U337" i="1"/>
  <c r="B337" i="1"/>
  <c r="P336" i="1"/>
  <c r="N336" i="1"/>
  <c r="J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AH278" i="1"/>
  <c r="AG278" i="1"/>
  <c r="AA278" i="1"/>
  <c r="Z278" i="1"/>
  <c r="Y278" i="1"/>
  <c r="X278" i="1"/>
  <c r="W278" i="1"/>
  <c r="V278" i="1"/>
  <c r="U278" i="1"/>
  <c r="AH266" i="1"/>
  <c r="AG266" i="1"/>
  <c r="AA266" i="1"/>
  <c r="Z266" i="1"/>
  <c r="Y266" i="1"/>
  <c r="X266" i="1"/>
  <c r="W266" i="1"/>
  <c r="V266" i="1"/>
  <c r="U266" i="1"/>
  <c r="AH265" i="1"/>
  <c r="AG265" i="1"/>
  <c r="AA265" i="1"/>
  <c r="Z265" i="1"/>
  <c r="Y265" i="1"/>
  <c r="X265" i="1"/>
  <c r="W265" i="1"/>
  <c r="V265" i="1"/>
  <c r="U265" i="1"/>
  <c r="AH257" i="1"/>
  <c r="AG257" i="1"/>
  <c r="AA257" i="1"/>
  <c r="Z257" i="1"/>
  <c r="Y257" i="1"/>
  <c r="X257" i="1"/>
  <c r="W257" i="1"/>
  <c r="V257" i="1"/>
  <c r="U257" i="1"/>
  <c r="AH256" i="1"/>
  <c r="AG256" i="1"/>
  <c r="AA256" i="1"/>
  <c r="Z256" i="1"/>
  <c r="Y256" i="1"/>
  <c r="X256" i="1"/>
  <c r="W256" i="1"/>
  <c r="V256" i="1"/>
  <c r="U256" i="1"/>
  <c r="AH255" i="1"/>
  <c r="AG255" i="1"/>
  <c r="AA255" i="1"/>
  <c r="Z255" i="1"/>
  <c r="Y255" i="1"/>
  <c r="X255" i="1"/>
  <c r="W255" i="1"/>
  <c r="V255" i="1"/>
  <c r="U255" i="1"/>
  <c r="AH254" i="1"/>
  <c r="AG254" i="1"/>
  <c r="AA254" i="1"/>
  <c r="Z254" i="1"/>
  <c r="Y254" i="1"/>
  <c r="X254" i="1"/>
  <c r="W254" i="1"/>
  <c r="V254" i="1"/>
  <c r="U254" i="1"/>
  <c r="B254" i="1"/>
  <c r="P253" i="1"/>
  <c r="N253" i="1"/>
  <c r="J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AH195" i="1"/>
  <c r="AG195" i="1"/>
  <c r="AA195" i="1"/>
  <c r="Z195" i="1"/>
  <c r="Y195" i="1"/>
  <c r="X195" i="1"/>
  <c r="W195" i="1"/>
  <c r="V195" i="1"/>
  <c r="U195" i="1"/>
  <c r="AH183" i="1"/>
  <c r="AG183" i="1"/>
  <c r="AA183" i="1"/>
  <c r="Z183" i="1"/>
  <c r="Y183" i="1"/>
  <c r="X183" i="1"/>
  <c r="W183" i="1"/>
  <c r="V183" i="1"/>
  <c r="U183" i="1"/>
  <c r="AH182" i="1"/>
  <c r="AG182" i="1"/>
  <c r="AA182" i="1"/>
  <c r="Z182" i="1"/>
  <c r="Y182" i="1"/>
  <c r="X182" i="1"/>
  <c r="W182" i="1"/>
  <c r="V182" i="1"/>
  <c r="U182" i="1"/>
  <c r="AH174" i="1"/>
  <c r="AG174" i="1"/>
  <c r="AA174" i="1"/>
  <c r="Z174" i="1"/>
  <c r="Y174" i="1"/>
  <c r="X174" i="1"/>
  <c r="W174" i="1"/>
  <c r="V174" i="1"/>
  <c r="U174" i="1"/>
  <c r="AH173" i="1"/>
  <c r="AG173" i="1"/>
  <c r="AH172" i="1"/>
  <c r="AG172" i="1"/>
  <c r="AH171" i="1"/>
  <c r="AG171" i="1"/>
  <c r="AA171" i="1"/>
  <c r="Z171" i="1"/>
  <c r="Y171" i="1"/>
  <c r="X171" i="1"/>
  <c r="W171" i="1"/>
  <c r="V171" i="1"/>
  <c r="U171" i="1"/>
  <c r="B171" i="1"/>
  <c r="P170" i="1"/>
  <c r="N170" i="1"/>
  <c r="J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AH112" i="1"/>
  <c r="AG112" i="1"/>
  <c r="AA112" i="1"/>
  <c r="AA172" i="1" s="1"/>
  <c r="Z112" i="1"/>
  <c r="Z172" i="1" s="1"/>
  <c r="Y112" i="1"/>
  <c r="Y172" i="1" s="1"/>
  <c r="X112" i="1"/>
  <c r="X172" i="1" s="1"/>
  <c r="W112" i="1"/>
  <c r="V112" i="1"/>
  <c r="U112" i="1"/>
  <c r="U172" i="1" s="1"/>
  <c r="AH100" i="1"/>
  <c r="AG100" i="1"/>
  <c r="AA100" i="1"/>
  <c r="Z100" i="1"/>
  <c r="Y100" i="1"/>
  <c r="X100" i="1"/>
  <c r="W100" i="1"/>
  <c r="V100" i="1"/>
  <c r="U100" i="1"/>
  <c r="AH99" i="1"/>
  <c r="AG99" i="1"/>
  <c r="AA99" i="1"/>
  <c r="Z99" i="1"/>
  <c r="Y99" i="1"/>
  <c r="X99" i="1"/>
  <c r="W99" i="1"/>
  <c r="V99" i="1"/>
  <c r="U99" i="1"/>
  <c r="V172" i="1" l="1"/>
  <c r="V173" i="1" s="1"/>
  <c r="X173" i="1"/>
  <c r="W172" i="1"/>
  <c r="W173" i="1" s="1"/>
  <c r="Y173" i="1"/>
  <c r="Z173" i="1"/>
  <c r="AA173" i="1"/>
  <c r="U173" i="1"/>
  <c r="Z91" i="1"/>
  <c r="AA91" i="1"/>
  <c r="AG91" i="1"/>
  <c r="AH91" i="1"/>
  <c r="AH89" i="1"/>
  <c r="AG89" i="1"/>
  <c r="AH90" i="1"/>
  <c r="AG90" i="1"/>
  <c r="AH88" i="1"/>
  <c r="AG88" i="1"/>
  <c r="AA88" i="1"/>
  <c r="Z88" i="1"/>
  <c r="Y88" i="1"/>
  <c r="Y91" i="1" s="1"/>
  <c r="X88" i="1"/>
  <c r="W88" i="1"/>
  <c r="V88" i="1"/>
  <c r="V91" i="1" s="1"/>
  <c r="U88" i="1"/>
  <c r="U91" i="1" s="1"/>
  <c r="B88" i="1"/>
  <c r="B29" i="1" l="1"/>
  <c r="B30" i="1"/>
  <c r="B32" i="1"/>
  <c r="B34" i="1"/>
  <c r="B36" i="1"/>
  <c r="B39" i="1"/>
  <c r="B40" i="1"/>
  <c r="B41" i="1"/>
  <c r="B43" i="1"/>
  <c r="B44" i="1"/>
  <c r="B45" i="1"/>
  <c r="B46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J29" i="1" l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6" i="1"/>
  <c r="J45" i="1"/>
  <c r="N29" i="1"/>
  <c r="P29" i="1"/>
  <c r="N30" i="1"/>
  <c r="P30" i="1" s="1"/>
  <c r="P32" i="1"/>
  <c r="P39" i="1"/>
  <c r="P40" i="1"/>
  <c r="P41" i="1"/>
  <c r="N43" i="1"/>
  <c r="P43" i="1"/>
  <c r="N44" i="1"/>
  <c r="P44" i="1"/>
  <c r="N45" i="1"/>
  <c r="P45" i="1"/>
  <c r="N46" i="1"/>
  <c r="P46" i="1"/>
  <c r="N48" i="1"/>
  <c r="P48" i="1"/>
  <c r="N49" i="1"/>
  <c r="P49" i="1"/>
  <c r="N50" i="1"/>
  <c r="P50" i="1"/>
  <c r="N51" i="1"/>
  <c r="P51" i="1"/>
  <c r="N52" i="1"/>
  <c r="P52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1" i="1"/>
  <c r="P61" i="1"/>
  <c r="N62" i="1"/>
  <c r="P62" i="1"/>
  <c r="N63" i="1"/>
  <c r="P63" i="1"/>
  <c r="N64" i="1"/>
  <c r="P64" i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N87" i="1"/>
  <c r="P87" i="1"/>
  <c r="U15" i="1" l="1"/>
  <c r="V15" i="1"/>
  <c r="U16" i="1"/>
  <c r="V16" i="1"/>
  <c r="U28" i="1"/>
  <c r="V28" i="1"/>
  <c r="V89" i="1" l="1"/>
  <c r="V90" i="1" s="1"/>
  <c r="U89" i="1"/>
  <c r="U90" i="1" s="1"/>
  <c r="AH16" i="1"/>
  <c r="AG16" i="1"/>
  <c r="AA16" i="1"/>
  <c r="Z16" i="1"/>
  <c r="Y16" i="1"/>
  <c r="X16" i="1"/>
  <c r="W16" i="1"/>
  <c r="AH28" i="1" l="1"/>
  <c r="AG28" i="1"/>
  <c r="AA28" i="1"/>
  <c r="Z28" i="1"/>
  <c r="Y28" i="1"/>
  <c r="X28" i="1"/>
  <c r="W28" i="1"/>
  <c r="AH15" i="1"/>
  <c r="AG15" i="1"/>
  <c r="AA15" i="1"/>
  <c r="Z15" i="1"/>
  <c r="Y15" i="1"/>
  <c r="X15" i="1"/>
  <c r="W15" i="1"/>
  <c r="Y89" i="1" l="1"/>
  <c r="Y90" i="1" s="1"/>
  <c r="Z89" i="1"/>
  <c r="Z90" i="1" s="1"/>
  <c r="AA89" i="1"/>
  <c r="AA90" i="1" s="1"/>
  <c r="X89" i="1"/>
  <c r="X90" i="1" s="1"/>
  <c r="W89" i="1"/>
  <c r="W90" i="1" s="1"/>
  <c r="I176" i="1"/>
  <c r="I259" i="1" l="1"/>
  <c r="B177" i="1"/>
  <c r="B260" i="1" l="1"/>
</calcChain>
</file>

<file path=xl/sharedStrings.xml><?xml version="1.0" encoding="utf-8"?>
<sst xmlns="http://schemas.openxmlformats.org/spreadsheetml/2006/main" count="120" uniqueCount="49">
  <si>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</si>
  <si>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</si>
  <si>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</si>
  <si>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</si>
  <si>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</si>
  <si>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</si>
  <si>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</si>
  <si>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</si>
  <si>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</si>
  <si>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</si>
  <si>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</si>
  <si>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</si>
  <si>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</si>
  <si>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</si>
  <si>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</si>
  <si>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</si>
  <si>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</si>
  <si>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</si>
  <si>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</si>
  <si>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</si>
  <si>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</si>
  <si>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</si>
  <si>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</si>
  <si>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</si>
  <si>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</si>
  <si>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</si>
  <si>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</si>
  <si>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</si>
  <si>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</si>
  <si>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</si>
  <si>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</si>
  <si>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</si>
  <si>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</si>
  <si>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</si>
  <si>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</si>
  <si>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</si>
  <si>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</si>
  <si>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</si>
  <si>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</si>
  <si>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407E20000</t>
  </si>
  <si>
    <t>301E46000</t>
  </si>
  <si>
    <t>441E50000</t>
  </si>
  <si>
    <t>, (449)</t>
  </si>
  <si>
    <t>204e10000</t>
  </si>
  <si>
    <t>BASE COURSE</t>
  </si>
  <si>
    <t xml:space="preserve">AGGREGATE BASE </t>
  </si>
  <si>
    <t>SURFACE COURSE</t>
  </si>
  <si>
    <t>452E10010</t>
  </si>
  <si>
    <t>NON-REINFORCED CONCRETE PAVEMENT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</si>
</sst>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2"/>
      <name val="Verdana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76">
    <xf numFmtId="0" fontId="0" fillId="0" borderId="0" xfId="0"/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2" fontId="6" fillId="0" borderId="1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/>
    </xf>
    <xf numFmtId="1" fontId="6" fillId="0" borderId="37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  <protection locked="0"/>
    </xf>
    <xf numFmtId="168" fontId="6" fillId="0" borderId="30" xfId="0" applyNumberFormat="1" applyFont="1" applyFill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0" fontId="6" fillId="5" borderId="15" xfId="0" applyFont="1" applyFill="1" applyBorder="1" applyAlignment="1" applyProtection="1">
      <alignment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68" fontId="6" fillId="0" borderId="17" xfId="0" applyNumberFormat="1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6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</xf>
    <xf numFmtId="165" fontId="6" fillId="0" borderId="18" xfId="0" applyNumberFormat="1" applyFont="1" applyFill="1" applyBorder="1" applyAlignment="1" applyProtection="1">
      <alignment horizontal="center" vertical="center"/>
      <protection locked="0"/>
    </xf>
    <xf numFmtId="165" fontId="6" fillId="0" borderId="17" xfId="0" applyNumberFormat="1" applyFont="1" applyFill="1" applyBorder="1" applyAlignment="1" applyProtection="1">
      <alignment horizontal="center" vertical="center"/>
      <protection locked="0"/>
    </xf>
    <xf numFmtId="165" fontId="6" fillId="0" borderId="10" xfId="0" applyNumberFormat="1" applyFont="1" applyFill="1" applyBorder="1" applyAlignment="1" applyProtection="1">
      <alignment horizontal="center" vertical="center"/>
      <protection locked="0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Border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1" fontId="6" fillId="0" borderId="47" xfId="0" applyNumberFormat="1" applyFont="1" applyFill="1" applyBorder="1" applyAlignment="1" applyProtection="1">
      <alignment vertical="center"/>
    </xf>
    <xf numFmtId="1" fontId="6" fillId="0" borderId="37" xfId="0" applyNumberFormat="1" applyFont="1" applyFill="1" applyBorder="1" applyAlignment="1" applyProtection="1">
      <alignment vertical="center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41" xfId="0" applyFont="1" applyFill="1" applyBorder="1" applyAlignment="1" applyProtection="1">
      <alignment horizontal="center" vertical="center"/>
      <protection locked="0"/>
    </xf>
    <xf numFmtId="0" fontId="9" fillId="0" borderId="48" xfId="0" applyFont="1" applyFill="1" applyBorder="1" applyAlignment="1" applyProtection="1">
      <alignment horizontal="center" vertical="center" textRotation="90" wrapText="1"/>
      <protection locked="0"/>
    </xf>
    <xf numFmtId="0" fontId="9" fillId="0" borderId="49" xfId="0" applyFont="1" applyFill="1" applyBorder="1" applyAlignment="1" applyProtection="1">
      <alignment horizontal="center" vertical="center" textRotation="90" wrapText="1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2" fontId="6" fillId="0" borderId="51" xfId="0" applyNumberFormat="1" applyFont="1" applyFill="1" applyBorder="1" applyAlignment="1" applyProtection="1">
      <alignment horizontal="center" vertical="center"/>
      <protection locked="0"/>
    </xf>
    <xf numFmtId="168" fontId="6" fillId="0" borderId="51" xfId="0" applyNumberFormat="1" applyFont="1" applyFill="1" applyBorder="1" applyAlignment="1" applyProtection="1">
      <alignment horizontal="center" vertical="center"/>
      <protection locked="0"/>
    </xf>
    <xf numFmtId="2" fontId="6" fillId="0" borderId="45" xfId="0" applyNumberFormat="1" applyFont="1" applyFill="1" applyBorder="1" applyAlignment="1" applyProtection="1">
      <alignment horizontal="center" vertical="center"/>
      <protection locked="0"/>
    </xf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0" borderId="20" xfId="0" applyNumberFormat="1" applyFont="1" applyFill="1" applyBorder="1" applyAlignment="1" applyProtection="1">
      <alignment horizontal="center" vertical="center"/>
    </xf>
    <xf numFmtId="165" fontId="6" fillId="0" borderId="51" xfId="0" applyNumberFormat="1" applyFont="1" applyFill="1" applyBorder="1" applyAlignment="1" applyProtection="1">
      <alignment horizontal="center" vertical="center"/>
      <protection locked="0"/>
    </xf>
    <xf numFmtId="165" fontId="6" fillId="0" borderId="4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7" borderId="21" xfId="2" applyFont="1" applyFill="1" applyBorder="1" applyAlignment="1" applyProtection="1">
      <alignment horizontal="center" vertical="center" wrapText="1"/>
    </xf>
    <xf numFmtId="0" fontId="10" fillId="7" borderId="22" xfId="2" applyFont="1" applyFill="1" applyBorder="1" applyAlignment="1" applyProtection="1">
      <alignment horizontal="center" vertical="center" wrapText="1"/>
    </xf>
    <xf numFmtId="0" fontId="10" fillId="7" borderId="38" xfId="2" applyFont="1" applyFill="1" applyBorder="1" applyAlignment="1" applyProtection="1">
      <alignment horizontal="center" vertical="center" wrapText="1"/>
    </xf>
    <xf numFmtId="0" fontId="10" fillId="7" borderId="24" xfId="2" applyFont="1" applyFill="1" applyBorder="1" applyAlignment="1" applyProtection="1">
      <alignment horizontal="center" vertical="center" wrapText="1"/>
    </xf>
    <xf numFmtId="0" fontId="10" fillId="7" borderId="0" xfId="2" applyFont="1" applyFill="1" applyBorder="1" applyAlignment="1" applyProtection="1">
      <alignment horizontal="center" vertical="center" wrapText="1"/>
    </xf>
    <xf numFmtId="0" fontId="10" fillId="7" borderId="39" xfId="2" applyFont="1" applyFill="1" applyBorder="1" applyAlignment="1" applyProtection="1">
      <alignment horizontal="center" vertical="center" wrapText="1"/>
    </xf>
    <xf numFmtId="0" fontId="10" fillId="7" borderId="40" xfId="2" applyFont="1" applyFill="1" applyBorder="1" applyAlignment="1" applyProtection="1">
      <alignment horizontal="center" vertical="center" wrapText="1"/>
    </xf>
    <xf numFmtId="0" fontId="10" fillId="7" borderId="41" xfId="2" applyFont="1" applyFill="1" applyBorder="1" applyAlignment="1" applyProtection="1">
      <alignment horizontal="center" vertical="center" wrapText="1"/>
    </xf>
    <xf numFmtId="0" fontId="10" fillId="7" borderId="42" xfId="2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 textRotation="90" wrapText="1"/>
      <protection locked="0"/>
    </xf>
    <xf numFmtId="0" fontId="9" fillId="0" borderId="11" xfId="0" applyFont="1" applyFill="1" applyBorder="1" applyAlignment="1" applyProtection="1">
      <alignment horizontal="center" vertical="center" textRotation="90" wrapText="1"/>
      <protection locked="0"/>
    </xf>
    <xf numFmtId="0" fontId="6" fillId="0" borderId="53" xfId="0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167" fontId="5" fillId="4" borderId="0" xfId="0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textRotation="90" wrapText="1"/>
      <protection locked="0"/>
    </xf>
    <xf numFmtId="0" fontId="9" fillId="0" borderId="2" xfId="0" applyFont="1" applyFill="1" applyBorder="1" applyAlignment="1" applyProtection="1">
      <alignment horizontal="center" vertical="center" textRotation="90" wrapText="1"/>
      <protection locked="0"/>
    </xf>
    <xf numFmtId="0" fontId="9" fillId="0" borderId="23" xfId="0" applyFont="1" applyFill="1" applyBorder="1" applyAlignment="1" applyProtection="1">
      <alignment horizontal="center" vertical="center" textRotation="90" wrapText="1"/>
      <protection locked="0"/>
    </xf>
    <xf numFmtId="0" fontId="9" fillId="0" borderId="25" xfId="0" applyFont="1" applyFill="1" applyBorder="1" applyAlignment="1" applyProtection="1">
      <alignment horizontal="center" vertical="center" textRotation="90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vertical="center"/>
      <protection locked="0"/>
    </xf>
    <xf numFmtId="0" fontId="9" fillId="0" borderId="2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vertical="center"/>
      <protection locked="0"/>
    </xf>
    <xf numFmtId="1" fontId="9" fillId="0" borderId="7" xfId="0" applyNumberFormat="1" applyFont="1" applyFill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38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 applyProtection="1">
      <alignment horizontal="center" vertical="center"/>
      <protection locked="0"/>
    </xf>
    <xf numFmtId="0" fontId="9" fillId="0" borderId="41" xfId="0" applyFont="1" applyFill="1" applyBorder="1" applyAlignment="1" applyProtection="1">
      <alignment horizontal="center" vertical="center"/>
      <protection locked="0"/>
    </xf>
    <xf numFmtId="0" fontId="9" fillId="0" borderId="42" xfId="0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0" fontId="12" fillId="0" borderId="44" xfId="0" applyFont="1" applyFill="1" applyBorder="1" applyAlignment="1" applyProtection="1">
      <alignment horizontal="center" vertical="center"/>
      <protection locked="0"/>
    </xf>
    <xf numFmtId="0" fontId="12" fillId="0" borderId="45" xfId="0" applyFont="1" applyFill="1" applyBorder="1" applyAlignment="1" applyProtection="1">
      <alignment horizontal="center" vertical="center"/>
      <protection locked="0"/>
    </xf>
    <xf numFmtId="0" fontId="12" fillId="0" borderId="46" xfId="0" applyFont="1" applyFill="1" applyBorder="1" applyAlignment="1" applyProtection="1">
      <alignment horizontal="center" vertical="center"/>
      <protection locked="0"/>
    </xf>
    <xf numFmtId="0" fontId="12" fillId="0" borderId="29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30" xfId="0" applyFont="1" applyFill="1" applyBorder="1" applyAlignment="1" applyProtection="1">
      <alignment horizontal="center" vertical="center"/>
    </xf>
    <xf numFmtId="0" fontId="12" fillId="0" borderId="44" xfId="0" applyFont="1" applyFill="1" applyBorder="1" applyAlignment="1" applyProtection="1">
      <alignment horizontal="center" vertical="center"/>
    </xf>
    <xf numFmtId="0" fontId="12" fillId="0" borderId="45" xfId="0" applyFont="1" applyFill="1" applyBorder="1" applyAlignment="1" applyProtection="1">
      <alignment horizontal="center" vertical="center"/>
    </xf>
    <xf numFmtId="0" fontId="12" fillId="0" borderId="46" xfId="0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horizontal="center" vertical="center"/>
    </xf>
    <xf numFmtId="0" fontId="6" fillId="0" borderId="45" xfId="0" applyFont="1" applyFill="1" applyBorder="1" applyAlignment="1" applyProtection="1">
      <alignment horizontal="center" vertical="center"/>
    </xf>
    <xf numFmtId="0" fontId="6" fillId="0" borderId="46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0" fontId="11" fillId="0" borderId="44" xfId="0" applyFont="1" applyFill="1" applyBorder="1" applyAlignment="1" applyProtection="1">
      <alignment horizontal="center" vertical="center"/>
      <protection locked="0"/>
    </xf>
    <xf numFmtId="0" fontId="11" fillId="0" borderId="45" xfId="0" applyFont="1" applyFill="1" applyBorder="1" applyAlignment="1" applyProtection="1">
      <alignment horizontal="center" vertical="center"/>
      <protection locked="0"/>
    </xf>
    <xf numFmtId="0" fontId="11" fillId="0" borderId="46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vertic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88</xdr:row>
      <xdr:rowOff>76200</xdr:rowOff>
    </xdr:from>
    <xdr:to>
      <xdr:col>34</xdr:col>
      <xdr:colOff>0</xdr:colOff>
      <xdr:row>88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91</xdr:row>
      <xdr:rowOff>0</xdr:rowOff>
    </xdr:from>
    <xdr:to>
      <xdr:col>47</xdr:col>
      <xdr:colOff>161925</xdr:colOff>
      <xdr:row>91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91</xdr:row>
      <xdr:rowOff>0</xdr:rowOff>
    </xdr:from>
    <xdr:to>
      <xdr:col>47</xdr:col>
      <xdr:colOff>161925</xdr:colOff>
      <xdr:row>91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91</xdr:row>
      <xdr:rowOff>0</xdr:rowOff>
    </xdr:from>
    <xdr:to>
      <xdr:col>47</xdr:col>
      <xdr:colOff>161925</xdr:colOff>
      <xdr:row>91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91</xdr:row>
      <xdr:rowOff>0</xdr:rowOff>
    </xdr:from>
    <xdr:to>
      <xdr:col>47</xdr:col>
      <xdr:colOff>161925</xdr:colOff>
      <xdr:row>91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91</xdr:row>
      <xdr:rowOff>0</xdr:rowOff>
    </xdr:from>
    <xdr:to>
      <xdr:col>46</xdr:col>
      <xdr:colOff>66675</xdr:colOff>
      <xdr:row>91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340"/>
  <sheetViews>
    <sheetView showGridLines="0" tabSelected="1" zoomScale="85" zoomScaleNormal="85" workbookViewId="0">
      <selection activeCell="D37" sqref="D37:H37"/>
    </sheetView>
  </sheetViews>
  <sheetFormatPr defaultColWidth="9.1796875" defaultRowHeight="12.75" customHeight="1" x14ac:dyDescent="0.25"/>
  <cols>
    <col min="1" max="1" width="2.54296875" style="27" customWidth="1"/>
    <col min="2" max="2" width="9.1796875" style="27"/>
    <col min="3" max="3" width="3.1796875" style="27" customWidth="1"/>
    <col min="4" max="8" width="9.7265625" style="27" customWidth="1"/>
    <col min="9" max="9" width="15.453125" style="27" customWidth="1"/>
    <col min="10" max="10" width="4.26953125" style="27" customWidth="1"/>
    <col min="11" max="11" width="15.453125" style="27" customWidth="1"/>
    <col min="12" max="12" width="15.54296875" style="45" customWidth="1"/>
    <col min="13" max="13" width="9.7265625" style="46" customWidth="1"/>
    <col min="14" max="14" width="9.7265625" style="47" customWidth="1"/>
    <col min="15" max="16" width="9.7265625" style="46" hidden="1" customWidth="1"/>
    <col min="17" max="21" width="9.7265625" style="46" customWidth="1"/>
    <col min="22" max="22" width="10.7265625" style="46" customWidth="1"/>
    <col min="23" max="34" width="9.7265625" style="46" customWidth="1"/>
    <col min="35" max="35" width="2.7265625" style="27" customWidth="1"/>
    <col min="36" max="38" width="10.1796875" style="27" customWidth="1"/>
    <col min="39" max="16384" width="9.1796875" style="27"/>
  </cols>
  <sheetData>
    <row r="1" spans="1:42" ht="12.75" customHeight="1" thickBot="1" x14ac:dyDescent="0.3">
      <c r="A1" s="5">
        <v>1</v>
      </c>
      <c r="D1" s="3"/>
      <c r="E1" s="3" t="s">
        <v>12</v>
      </c>
      <c r="F1" s="26" t="s">
        <v>19</v>
      </c>
      <c r="G1" s="2" t="s">
        <v>20</v>
      </c>
      <c r="H1" s="3"/>
      <c r="I1" s="3"/>
      <c r="J1" s="26"/>
      <c r="K1" s="2"/>
      <c r="L1" s="26"/>
      <c r="M1" s="2"/>
      <c r="N1" s="1"/>
      <c r="O1" s="1"/>
      <c r="P1" s="1"/>
      <c r="Q1" s="23"/>
      <c r="R1" s="23"/>
      <c r="S1" s="1"/>
      <c r="T1" s="22"/>
      <c r="U1" s="1"/>
      <c r="V1" s="1"/>
      <c r="W1" s="1"/>
      <c r="X1" s="23"/>
      <c r="Y1" s="23"/>
      <c r="Z1" s="23"/>
      <c r="AA1" s="23"/>
      <c r="AB1" s="22"/>
      <c r="AC1" s="22"/>
      <c r="AD1" s="22"/>
      <c r="AE1" s="22"/>
      <c r="AF1" s="22"/>
      <c r="AG1" s="22"/>
      <c r="AH1" s="22"/>
      <c r="AJ1" s="70">
        <v>1</v>
      </c>
      <c r="AK1" s="71"/>
      <c r="AL1" s="71"/>
    </row>
    <row r="2" spans="1:42" ht="12.75" customHeight="1" x14ac:dyDescent="0.25">
      <c r="D2" s="3"/>
      <c r="E2" s="3" t="s">
        <v>10</v>
      </c>
      <c r="F2" s="26" t="s">
        <v>21</v>
      </c>
      <c r="G2" s="2" t="s">
        <v>37</v>
      </c>
      <c r="H2" s="3"/>
      <c r="I2" s="3"/>
      <c r="J2" s="26"/>
      <c r="K2" s="2"/>
      <c r="L2" s="26"/>
      <c r="M2" s="2"/>
      <c r="N2" s="1"/>
      <c r="O2" s="1"/>
      <c r="P2" s="1"/>
      <c r="Q2" s="23"/>
      <c r="R2" s="23"/>
      <c r="S2" s="1"/>
      <c r="T2" s="22"/>
      <c r="U2" s="1"/>
      <c r="V2" s="1"/>
      <c r="W2" s="1"/>
      <c r="X2" s="23"/>
      <c r="Y2" s="23"/>
      <c r="Z2" s="23"/>
      <c r="AA2" s="23"/>
      <c r="AB2" s="22"/>
      <c r="AC2" s="22"/>
      <c r="AD2" s="22"/>
      <c r="AE2" s="22"/>
      <c r="AF2" s="22"/>
      <c r="AG2" s="22"/>
      <c r="AH2" s="22"/>
      <c r="AJ2" s="107" t="s">
        <v>29</v>
      </c>
      <c r="AK2" s="108"/>
      <c r="AL2" s="109"/>
    </row>
    <row r="3" spans="1:42" ht="12.75" customHeight="1" x14ac:dyDescent="0.25">
      <c r="D3" s="3"/>
      <c r="E3" s="3"/>
      <c r="F3" s="26" t="s">
        <v>22</v>
      </c>
      <c r="G3" s="2" t="s">
        <v>24</v>
      </c>
      <c r="H3" s="3"/>
      <c r="I3" s="3"/>
      <c r="J3" s="26"/>
      <c r="K3" s="2"/>
      <c r="L3" s="26"/>
      <c r="M3" s="2"/>
      <c r="N3" s="1"/>
      <c r="O3" s="1"/>
      <c r="P3" s="1"/>
      <c r="Q3" s="2"/>
      <c r="R3" s="2"/>
      <c r="S3" s="1"/>
      <c r="T3" s="22"/>
      <c r="U3" s="1"/>
      <c r="V3" s="1"/>
      <c r="W3" s="1"/>
      <c r="X3" s="2"/>
      <c r="Y3" s="2"/>
      <c r="Z3" s="2"/>
      <c r="AA3" s="2"/>
      <c r="AB3" s="22"/>
      <c r="AC3" s="22"/>
      <c r="AD3" s="22"/>
      <c r="AE3" s="22"/>
      <c r="AF3" s="22"/>
      <c r="AG3" s="22"/>
      <c r="AH3" s="22"/>
      <c r="AJ3" s="110"/>
      <c r="AK3" s="111"/>
      <c r="AL3" s="112"/>
    </row>
    <row r="4" spans="1:42" ht="12.75" customHeight="1" thickBot="1" x14ac:dyDescent="0.3">
      <c r="D4" s="4"/>
      <c r="E4" s="4"/>
      <c r="F4" s="26" t="s">
        <v>23</v>
      </c>
      <c r="G4" s="2" t="s">
        <v>33</v>
      </c>
      <c r="H4" s="4"/>
      <c r="I4" s="4"/>
      <c r="J4" s="26"/>
      <c r="K4" s="2"/>
      <c r="L4" s="26"/>
      <c r="M4" s="2"/>
      <c r="N4" s="1"/>
      <c r="O4" s="1"/>
      <c r="P4" s="1"/>
      <c r="Q4" s="2"/>
      <c r="R4" s="2"/>
      <c r="S4" s="1"/>
      <c r="T4" s="22"/>
      <c r="U4" s="1"/>
      <c r="V4" s="1"/>
      <c r="W4" s="1"/>
      <c r="X4" s="2"/>
      <c r="Y4" s="2"/>
      <c r="Z4" s="2"/>
      <c r="AA4" s="2"/>
      <c r="AB4" s="22"/>
      <c r="AC4" s="22"/>
      <c r="AD4" s="22"/>
      <c r="AE4" s="22"/>
      <c r="AF4" s="22"/>
      <c r="AG4" s="22"/>
      <c r="AH4" s="22"/>
      <c r="AJ4" s="113"/>
      <c r="AK4" s="114"/>
      <c r="AL4" s="115"/>
    </row>
    <row r="5" spans="1:42" ht="12.75" customHeight="1" x14ac:dyDescent="0.25">
      <c r="D5" s="2"/>
      <c r="E5" s="2"/>
      <c r="F5" s="3"/>
      <c r="G5" s="4"/>
      <c r="H5" s="2"/>
      <c r="I5" s="2"/>
      <c r="J5" s="3"/>
      <c r="K5" s="4"/>
      <c r="L5" s="26"/>
      <c r="M5" s="2"/>
      <c r="N5" s="1"/>
      <c r="O5" s="1"/>
      <c r="P5" s="1"/>
      <c r="Q5" s="2"/>
      <c r="R5" s="2"/>
      <c r="S5" s="1"/>
      <c r="T5" s="22"/>
      <c r="U5" s="1"/>
      <c r="V5" s="1"/>
      <c r="W5" s="1"/>
      <c r="X5" s="2"/>
      <c r="Y5" s="2"/>
      <c r="Z5" s="2"/>
      <c r="AA5" s="2"/>
      <c r="AB5" s="22"/>
      <c r="AC5" s="22"/>
      <c r="AD5" s="22"/>
      <c r="AE5" s="22"/>
      <c r="AF5" s="22"/>
      <c r="AG5" s="22"/>
      <c r="AH5" s="22"/>
    </row>
    <row r="6" spans="1:42" ht="12.75" customHeight="1" x14ac:dyDescent="0.25">
      <c r="D6" s="2"/>
      <c r="E6" s="2"/>
      <c r="F6" s="2"/>
      <c r="G6" s="2"/>
      <c r="H6" s="2"/>
      <c r="I6" s="2"/>
      <c r="J6" s="3"/>
      <c r="K6" s="4"/>
      <c r="L6" s="26"/>
      <c r="M6" s="2"/>
      <c r="N6" s="1"/>
      <c r="O6" s="1"/>
      <c r="P6" s="1"/>
      <c r="Q6" s="2"/>
      <c r="R6" s="2"/>
      <c r="S6" s="1"/>
      <c r="T6" s="22"/>
      <c r="U6" s="1"/>
      <c r="V6" s="1"/>
      <c r="W6" s="1"/>
      <c r="X6" s="2"/>
      <c r="Y6" s="2"/>
      <c r="Z6" s="2"/>
      <c r="AA6" s="2"/>
      <c r="AB6" s="22"/>
      <c r="AC6" s="22"/>
      <c r="AD6" s="22"/>
      <c r="AE6" s="22"/>
      <c r="AF6" s="22"/>
      <c r="AG6" s="22"/>
      <c r="AH6" s="22"/>
    </row>
    <row r="7" spans="1:42" ht="12.75" customHeight="1" x14ac:dyDescent="0.25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2"/>
      <c r="S7" s="1"/>
      <c r="T7" s="22"/>
      <c r="U7" s="1"/>
      <c r="V7" s="1"/>
      <c r="W7" s="1"/>
      <c r="X7" s="2"/>
      <c r="Y7" s="2"/>
      <c r="Z7" s="2"/>
      <c r="AA7" s="2"/>
      <c r="AB7" s="22"/>
      <c r="AC7" s="22"/>
      <c r="AD7" s="22"/>
      <c r="AE7" s="22"/>
      <c r="AF7" s="22"/>
      <c r="AG7" s="22"/>
      <c r="AH7" s="22"/>
    </row>
    <row r="8" spans="1:42" ht="12.75" customHeight="1" thickBot="1" x14ac:dyDescent="0.3"/>
    <row r="9" spans="1:42" ht="12.75" customHeight="1" thickBot="1" x14ac:dyDescent="0.35">
      <c r="B9" s="48" t="s">
        <v>16</v>
      </c>
      <c r="C9" s="72"/>
      <c r="D9" s="84"/>
      <c r="E9" s="84"/>
      <c r="F9" s="84"/>
      <c r="G9" s="84"/>
      <c r="H9" s="85"/>
      <c r="I9" s="123">
        <f>AJ9</f>
        <v>1</v>
      </c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J9" s="86">
        <v>1</v>
      </c>
      <c r="AK9" s="49" t="s">
        <v>13</v>
      </c>
      <c r="AL9" s="50"/>
      <c r="AM9" s="50"/>
      <c r="AN9" s="50"/>
      <c r="AO9" s="50"/>
      <c r="AP9" s="50"/>
    </row>
    <row r="10" spans="1:42" ht="12.75" customHeight="1" thickBot="1" x14ac:dyDescent="0.3">
      <c r="B10" s="25" t="s">
        <v>28</v>
      </c>
      <c r="C10" s="46"/>
      <c r="D10" s="79"/>
      <c r="E10" s="79"/>
      <c r="F10" s="79"/>
      <c r="G10" s="79"/>
      <c r="H10" s="80"/>
      <c r="I10" s="81"/>
      <c r="J10" s="81"/>
      <c r="K10" s="81"/>
      <c r="L10" s="81"/>
      <c r="M10" s="8"/>
      <c r="N10" s="51"/>
      <c r="O10" s="51"/>
      <c r="P10" s="51"/>
      <c r="Q10" s="52" t="s">
        <v>14</v>
      </c>
      <c r="R10" s="24" t="s">
        <v>43</v>
      </c>
      <c r="S10" s="24" t="s">
        <v>40</v>
      </c>
      <c r="T10" s="24" t="s">
        <v>38</v>
      </c>
      <c r="U10" s="24" t="s">
        <v>39</v>
      </c>
      <c r="V10" s="24" t="s">
        <v>41</v>
      </c>
      <c r="W10" s="24" t="s">
        <v>47</v>
      </c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42" ht="12.75" customHeight="1" x14ac:dyDescent="0.25">
      <c r="D11" s="80"/>
      <c r="E11" s="80"/>
      <c r="F11" s="80"/>
      <c r="G11" s="80"/>
      <c r="H11" s="80"/>
      <c r="I11" s="81"/>
      <c r="J11" s="81"/>
      <c r="K11" s="81"/>
      <c r="L11" s="81"/>
      <c r="M11" s="8"/>
      <c r="N11" s="51"/>
      <c r="O11" s="51"/>
      <c r="P11" s="51"/>
      <c r="Q11" s="52" t="s">
        <v>15</v>
      </c>
      <c r="R11" s="52"/>
      <c r="S11" s="9" t="s">
        <v>42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42" ht="12.75" customHeight="1" x14ac:dyDescent="0.25">
      <c r="D12" s="80"/>
      <c r="E12" s="80"/>
      <c r="F12" s="80"/>
      <c r="G12" s="80"/>
      <c r="H12" s="80"/>
      <c r="I12" s="80"/>
      <c r="J12" s="80"/>
      <c r="K12" s="82"/>
      <c r="L12" s="83"/>
      <c r="M12" s="51"/>
      <c r="N12" s="8"/>
      <c r="O12" s="51"/>
      <c r="P12" s="51"/>
      <c r="Q12" s="52" t="s">
        <v>6</v>
      </c>
      <c r="R12" s="52"/>
      <c r="S12" s="8">
        <v>2</v>
      </c>
      <c r="T12" s="8">
        <v>3</v>
      </c>
      <c r="U12" s="8">
        <v>4</v>
      </c>
      <c r="V12" s="8">
        <v>1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42" ht="12.75" customHeight="1" x14ac:dyDescent="0.25">
      <c r="D13" s="80"/>
      <c r="E13" s="80"/>
      <c r="F13" s="80"/>
      <c r="G13" s="80"/>
      <c r="H13" s="80"/>
      <c r="I13" s="80"/>
      <c r="J13" s="80"/>
      <c r="K13" s="82"/>
      <c r="L13" s="83"/>
      <c r="M13" s="51"/>
      <c r="N13" s="8"/>
      <c r="O13" s="51"/>
      <c r="P13" s="51"/>
      <c r="Q13" s="52" t="s">
        <v>32</v>
      </c>
      <c r="R13" s="52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42" ht="12.75" customHeight="1" thickBot="1" x14ac:dyDescent="0.3">
      <c r="D14" s="80"/>
      <c r="E14" s="80"/>
      <c r="F14" s="80"/>
      <c r="G14" s="80"/>
      <c r="H14" s="80"/>
      <c r="I14" s="80"/>
      <c r="J14" s="80"/>
      <c r="K14" s="82"/>
      <c r="L14" s="83"/>
      <c r="M14" s="51"/>
      <c r="N14" s="8"/>
      <c r="O14" s="51"/>
      <c r="P14" s="51"/>
      <c r="Q14" s="52" t="s">
        <v>7</v>
      </c>
      <c r="R14" s="52"/>
      <c r="S14" s="10">
        <f>4/36</f>
        <v>0.1111111111111111</v>
      </c>
      <c r="T14" s="10">
        <f>6/36</f>
        <v>0.16666666666666666</v>
      </c>
      <c r="U14" s="10">
        <v>5.5E-2</v>
      </c>
      <c r="V14" s="10">
        <f>1.25/36</f>
        <v>3.4722222222222224E-2</v>
      </c>
      <c r="W14" s="10"/>
      <c r="X14" s="10"/>
      <c r="Y14" s="10"/>
      <c r="Z14" s="10"/>
      <c r="AA14" s="41"/>
      <c r="AB14" s="10"/>
      <c r="AC14" s="10"/>
      <c r="AD14" s="10"/>
      <c r="AE14" s="10"/>
      <c r="AF14" s="10"/>
      <c r="AG14" s="10"/>
      <c r="AH14" s="10"/>
    </row>
    <row r="15" spans="1:42" ht="12.75" customHeight="1" x14ac:dyDescent="0.25">
      <c r="B15" s="116" t="s">
        <v>17</v>
      </c>
      <c r="C15" s="73"/>
      <c r="D15" s="136" t="s">
        <v>30</v>
      </c>
      <c r="E15" s="137"/>
      <c r="F15" s="137"/>
      <c r="G15" s="137"/>
      <c r="H15" s="138"/>
      <c r="I15" s="128" t="s">
        <v>1</v>
      </c>
      <c r="J15" s="129"/>
      <c r="K15" s="130"/>
      <c r="L15" s="134" t="s">
        <v>8</v>
      </c>
      <c r="M15" s="126" t="s">
        <v>0</v>
      </c>
      <c r="N15" s="119" t="s">
        <v>35</v>
      </c>
      <c r="O15" s="124" t="s">
        <v>34</v>
      </c>
      <c r="P15" s="124" t="s">
        <v>36</v>
      </c>
      <c r="Q15" s="126" t="s">
        <v>2</v>
      </c>
      <c r="R15" s="37" t="str">
        <f t="shared" ref="R15:U15" si="0">IF(OR(TRIM(R10)=0,TRIM(R10)=""),"",IF(IFERROR(TRIM(INDEX(QryItemNamed,MATCH(TRIM(R10),ITEM,0),2)),"")="Y","SPECIAL",LEFT(IFERROR(TRIM(INDEX(ITEM,MATCH(TRIM(R10),ITEM,0))),""),3)))</f>
        <v>204</v>
      </c>
      <c r="S15" s="37" t="str">
        <f t="shared" si="0"/>
        <v>301</v>
      </c>
      <c r="T15" s="37" t="str">
        <f t="shared" si="0"/>
        <v>304</v>
      </c>
      <c r="U15" s="37" t="str">
        <f t="shared" si="0"/>
        <v>407</v>
      </c>
      <c r="V15" s="37" t="str">
        <f t="shared" ref="V15:AH15" si="1">IF(OR(TRIM(V10)=0,TRIM(V10)=""),"",IF(IFERROR(TRIM(INDEX(QryItemNamed,MATCH(TRIM(V10),ITEM,0),2)),"")="Y","SPECIAL",LEFT(IFERROR(TRIM(INDEX(ITEM,MATCH(TRIM(V10),ITEM,0))),""),3)))</f>
        <v>441</v>
      </c>
      <c r="W15" s="37" t="str">
        <f t="shared" si="1"/>
        <v>452</v>
      </c>
      <c r="X15" s="37" t="str">
        <f t="shared" si="1"/>
        <v/>
      </c>
      <c r="Y15" s="37" t="str">
        <f t="shared" si="1"/>
        <v/>
      </c>
      <c r="Z15" s="37" t="str">
        <f t="shared" si="1"/>
        <v/>
      </c>
      <c r="AA15" s="37" t="str">
        <f t="shared" si="1"/>
        <v/>
      </c>
      <c r="AB15" s="37" t="str">
        <f t="shared" si="1"/>
        <v/>
      </c>
      <c r="AC15" s="37" t="str">
        <f t="shared" si="1"/>
        <v/>
      </c>
      <c r="AD15" s="37" t="str">
        <f t="shared" ref="AD15:AF15" si="2">IF(OR(TRIM(AD10)=0,TRIM(AD10)=""),"",IF(IFERROR(TRIM(INDEX(QryItemNamed,MATCH(TRIM(AD10),ITEM,0),2)),"")="Y","SPECIAL",LEFT(IFERROR(TRIM(INDEX(ITEM,MATCH(TRIM(AD10),ITEM,0))),""),3)))</f>
        <v/>
      </c>
      <c r="AE15" s="37" t="str">
        <f t="shared" si="2"/>
        <v/>
      </c>
      <c r="AF15" s="37" t="str">
        <f t="shared" si="2"/>
        <v/>
      </c>
      <c r="AG15" s="37" t="str">
        <f t="shared" si="1"/>
        <v/>
      </c>
      <c r="AH15" s="37" t="str">
        <f t="shared" si="1"/>
        <v/>
      </c>
    </row>
    <row r="16" spans="1:42" ht="12.75" customHeight="1" x14ac:dyDescent="0.25">
      <c r="B16" s="117"/>
      <c r="C16" s="73"/>
      <c r="D16" s="139"/>
      <c r="E16" s="140"/>
      <c r="F16" s="140"/>
      <c r="G16" s="140"/>
      <c r="H16" s="141"/>
      <c r="I16" s="131"/>
      <c r="J16" s="132"/>
      <c r="K16" s="133"/>
      <c r="L16" s="135"/>
      <c r="M16" s="127"/>
      <c r="N16" s="120"/>
      <c r="O16" s="125"/>
      <c r="P16" s="125"/>
      <c r="Q16" s="127"/>
      <c r="R16" s="104" t="str">
        <f t="shared" ref="R16" si="3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SUBGRADE COMPACTION</v>
      </c>
      <c r="S16" s="104" t="str">
        <f t="shared" ref="S16:U16" si="4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BASE, PG64-22, (449)</v>
      </c>
      <c r="T16" s="104" t="str">
        <f t="shared" si="4"/>
        <v>AGGREGATE BASE</v>
      </c>
      <c r="U16" s="104" t="str">
        <f t="shared" si="4"/>
        <v>NON-TRACKING TACK COAT</v>
      </c>
      <c r="V16" s="104" t="str">
        <f t="shared" ref="V16:AH16" si="5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ASPHALT CONCRETE SURFACE COURSE, TYPE 1, (448), PG64-22</v>
      </c>
      <c r="W16" s="104" t="str">
        <f t="shared" si="5"/>
        <v>6" NON-REINFORCED CONCRETE PAVEMENT, CLASS QC1</v>
      </c>
      <c r="X16" s="104" t="str">
        <f t="shared" si="5"/>
        <v/>
      </c>
      <c r="Y16" s="104" t="str">
        <f t="shared" si="5"/>
        <v/>
      </c>
      <c r="Z16" s="104" t="str">
        <f t="shared" si="5"/>
        <v/>
      </c>
      <c r="AA16" s="104" t="str">
        <f t="shared" si="5"/>
        <v/>
      </c>
      <c r="AB16" s="104" t="str">
        <f t="shared" ref="AB16:AF16" si="6"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6" s="104" t="str">
        <f t="shared" si="6"/>
        <v/>
      </c>
      <c r="AD16" s="104" t="str">
        <f t="shared" si="6"/>
        <v/>
      </c>
      <c r="AE16" s="104" t="str">
        <f t="shared" si="6"/>
        <v/>
      </c>
      <c r="AF16" s="104" t="str">
        <f t="shared" si="6"/>
        <v/>
      </c>
      <c r="AG16" s="104" t="str">
        <f t="shared" si="5"/>
        <v/>
      </c>
      <c r="AH16" s="104" t="str">
        <f t="shared" si="5"/>
        <v/>
      </c>
    </row>
    <row r="17" spans="2:49" ht="12.75" customHeight="1" x14ac:dyDescent="0.25">
      <c r="B17" s="117"/>
      <c r="C17" s="73"/>
      <c r="D17" s="139"/>
      <c r="E17" s="140"/>
      <c r="F17" s="140"/>
      <c r="G17" s="140"/>
      <c r="H17" s="141"/>
      <c r="I17" s="131"/>
      <c r="J17" s="132"/>
      <c r="K17" s="133"/>
      <c r="L17" s="135"/>
      <c r="M17" s="127"/>
      <c r="N17" s="120"/>
      <c r="O17" s="125"/>
      <c r="P17" s="125"/>
      <c r="Q17" s="127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</row>
    <row r="18" spans="2:49" ht="12.75" customHeight="1" x14ac:dyDescent="0.25">
      <c r="B18" s="117"/>
      <c r="C18" s="73"/>
      <c r="D18" s="139"/>
      <c r="E18" s="140"/>
      <c r="F18" s="140"/>
      <c r="G18" s="140"/>
      <c r="H18" s="141"/>
      <c r="I18" s="131"/>
      <c r="J18" s="132"/>
      <c r="K18" s="133"/>
      <c r="L18" s="135"/>
      <c r="M18" s="127"/>
      <c r="N18" s="120"/>
      <c r="O18" s="125"/>
      <c r="P18" s="125"/>
      <c r="Q18" s="127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</row>
    <row r="19" spans="2:49" ht="12.75" customHeight="1" x14ac:dyDescent="0.25">
      <c r="B19" s="117"/>
      <c r="C19" s="73"/>
      <c r="D19" s="139"/>
      <c r="E19" s="140"/>
      <c r="F19" s="140"/>
      <c r="G19" s="140"/>
      <c r="H19" s="141"/>
      <c r="I19" s="131"/>
      <c r="J19" s="132"/>
      <c r="K19" s="133"/>
      <c r="L19" s="135"/>
      <c r="M19" s="127"/>
      <c r="N19" s="120"/>
      <c r="O19" s="125"/>
      <c r="P19" s="125"/>
      <c r="Q19" s="127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</row>
    <row r="20" spans="2:49" ht="12.75" customHeight="1" x14ac:dyDescent="0.25">
      <c r="B20" s="117"/>
      <c r="C20" s="73"/>
      <c r="D20" s="139"/>
      <c r="E20" s="140"/>
      <c r="F20" s="140"/>
      <c r="G20" s="140"/>
      <c r="H20" s="141"/>
      <c r="I20" s="131"/>
      <c r="J20" s="132"/>
      <c r="K20" s="133"/>
      <c r="L20" s="135"/>
      <c r="M20" s="127"/>
      <c r="N20" s="120"/>
      <c r="O20" s="125"/>
      <c r="P20" s="125"/>
      <c r="Q20" s="127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</row>
    <row r="21" spans="2:49" ht="12.75" customHeight="1" x14ac:dyDescent="0.25">
      <c r="B21" s="117"/>
      <c r="C21" s="73"/>
      <c r="D21" s="139"/>
      <c r="E21" s="140"/>
      <c r="F21" s="140"/>
      <c r="G21" s="140"/>
      <c r="H21" s="141"/>
      <c r="I21" s="131"/>
      <c r="J21" s="132"/>
      <c r="K21" s="133"/>
      <c r="L21" s="135"/>
      <c r="M21" s="127"/>
      <c r="N21" s="120"/>
      <c r="O21" s="125"/>
      <c r="P21" s="125"/>
      <c r="Q21" s="127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</row>
    <row r="22" spans="2:49" ht="12.75" customHeight="1" x14ac:dyDescent="0.25">
      <c r="B22" s="117"/>
      <c r="C22" s="73"/>
      <c r="D22" s="139"/>
      <c r="E22" s="140"/>
      <c r="F22" s="140"/>
      <c r="G22" s="140"/>
      <c r="H22" s="141"/>
      <c r="I22" s="131"/>
      <c r="J22" s="132"/>
      <c r="K22" s="133"/>
      <c r="L22" s="135"/>
      <c r="M22" s="127"/>
      <c r="N22" s="120"/>
      <c r="O22" s="125"/>
      <c r="P22" s="125"/>
      <c r="Q22" s="127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</row>
    <row r="23" spans="2:49" ht="12.75" customHeight="1" x14ac:dyDescent="0.25">
      <c r="B23" s="117"/>
      <c r="C23" s="73"/>
      <c r="D23" s="139"/>
      <c r="E23" s="140"/>
      <c r="F23" s="140"/>
      <c r="G23" s="140"/>
      <c r="H23" s="141"/>
      <c r="I23" s="131"/>
      <c r="J23" s="132"/>
      <c r="K23" s="133"/>
      <c r="L23" s="135"/>
      <c r="M23" s="127"/>
      <c r="N23" s="120"/>
      <c r="O23" s="125"/>
      <c r="P23" s="125"/>
      <c r="Q23" s="127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</row>
    <row r="24" spans="2:49" ht="12.75" customHeight="1" x14ac:dyDescent="0.25">
      <c r="B24" s="117"/>
      <c r="C24" s="73"/>
      <c r="D24" s="139"/>
      <c r="E24" s="140"/>
      <c r="F24" s="140"/>
      <c r="G24" s="140"/>
      <c r="H24" s="141"/>
      <c r="I24" s="131"/>
      <c r="J24" s="132"/>
      <c r="K24" s="133"/>
      <c r="L24" s="135"/>
      <c r="M24" s="127"/>
      <c r="N24" s="120"/>
      <c r="O24" s="125"/>
      <c r="P24" s="125"/>
      <c r="Q24" s="127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</row>
    <row r="25" spans="2:49" ht="12.75" customHeight="1" x14ac:dyDescent="0.25">
      <c r="B25" s="117"/>
      <c r="C25" s="73"/>
      <c r="D25" s="139"/>
      <c r="E25" s="140"/>
      <c r="F25" s="140"/>
      <c r="G25" s="140"/>
      <c r="H25" s="141"/>
      <c r="I25" s="131"/>
      <c r="J25" s="132"/>
      <c r="K25" s="133"/>
      <c r="L25" s="135"/>
      <c r="M25" s="127"/>
      <c r="N25" s="120"/>
      <c r="O25" s="125"/>
      <c r="P25" s="125"/>
      <c r="Q25" s="127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</row>
    <row r="26" spans="2:49" ht="12.75" customHeight="1" x14ac:dyDescent="0.25">
      <c r="B26" s="117"/>
      <c r="C26" s="73"/>
      <c r="D26" s="139"/>
      <c r="E26" s="140"/>
      <c r="F26" s="140"/>
      <c r="G26" s="140"/>
      <c r="H26" s="141"/>
      <c r="I26" s="131"/>
      <c r="J26" s="132"/>
      <c r="K26" s="133"/>
      <c r="L26" s="135"/>
      <c r="M26" s="127"/>
      <c r="N26" s="120"/>
      <c r="O26" s="125"/>
      <c r="P26" s="125"/>
      <c r="Q26" s="127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S26" s="46"/>
      <c r="AT26" s="46"/>
      <c r="AU26" s="46"/>
      <c r="AV26" s="46"/>
      <c r="AW26" s="46"/>
    </row>
    <row r="27" spans="2:49" ht="12.75" customHeight="1" x14ac:dyDescent="0.25">
      <c r="B27" s="117"/>
      <c r="C27" s="73"/>
      <c r="D27" s="139"/>
      <c r="E27" s="140"/>
      <c r="F27" s="140"/>
      <c r="G27" s="140"/>
      <c r="H27" s="141"/>
      <c r="I27" s="131"/>
      <c r="J27" s="132"/>
      <c r="K27" s="133"/>
      <c r="L27" s="135"/>
      <c r="M27" s="127"/>
      <c r="N27" s="120"/>
      <c r="O27" s="125"/>
      <c r="P27" s="125"/>
      <c r="Q27" s="127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S27" s="46"/>
      <c r="AT27" s="46"/>
      <c r="AU27" s="46"/>
      <c r="AV27" s="46"/>
      <c r="AW27" s="46"/>
    </row>
    <row r="28" spans="2:49" ht="12.75" customHeight="1" thickBot="1" x14ac:dyDescent="0.3">
      <c r="B28" s="118"/>
      <c r="C28" s="73"/>
      <c r="D28" s="142"/>
      <c r="E28" s="143"/>
      <c r="F28" s="143"/>
      <c r="G28" s="143"/>
      <c r="H28" s="144"/>
      <c r="I28" s="121"/>
      <c r="J28" s="122"/>
      <c r="K28" s="122"/>
      <c r="L28" s="55"/>
      <c r="M28" s="56"/>
      <c r="N28" s="57" t="s">
        <v>5</v>
      </c>
      <c r="O28" s="58" t="s">
        <v>5</v>
      </c>
      <c r="P28" s="58" t="s">
        <v>25</v>
      </c>
      <c r="Q28" s="36" t="s">
        <v>25</v>
      </c>
      <c r="R28" s="11" t="str">
        <f t="shared" ref="R28:U28" si="7">IF(OR(TRIM(R10)=0,TRIM(R10)=""),"",IF(IFERROR(TRIM(INDEX(QryItemNamed,MATCH(TRIM(R10),ITEM,0),3)),"")="LS","",IFERROR(TRIM(INDEX(QryItemNamed,MATCH(TRIM(R10),ITEM,0),3)),"")))</f>
        <v>SY</v>
      </c>
      <c r="S28" s="11" t="str">
        <f t="shared" si="7"/>
        <v>CY</v>
      </c>
      <c r="T28" s="11" t="str">
        <f t="shared" si="7"/>
        <v>CY</v>
      </c>
      <c r="U28" s="11" t="str">
        <f t="shared" si="7"/>
        <v>GAL</v>
      </c>
      <c r="V28" s="11" t="str">
        <f t="shared" ref="V28:AH28" si="8">IF(OR(TRIM(V10)=0,TRIM(V10)=""),"",IF(IFERROR(TRIM(INDEX(QryItemNamed,MATCH(TRIM(V10),ITEM,0),3)),"")="LS","",IFERROR(TRIM(INDEX(QryItemNamed,MATCH(TRIM(V10),ITEM,0),3)),"")))</f>
        <v>CY</v>
      </c>
      <c r="W28" s="11" t="str">
        <f t="shared" si="8"/>
        <v>SY</v>
      </c>
      <c r="X28" s="11" t="str">
        <f t="shared" si="8"/>
        <v/>
      </c>
      <c r="Y28" s="11" t="str">
        <f t="shared" si="8"/>
        <v/>
      </c>
      <c r="Z28" s="11" t="str">
        <f t="shared" si="8"/>
        <v/>
      </c>
      <c r="AA28" s="11" t="str">
        <f t="shared" si="8"/>
        <v/>
      </c>
      <c r="AB28" s="11" t="str">
        <f t="shared" ref="AB28:AF28" si="9">IF(OR(TRIM(AB10)=0,TRIM(AB10)=""),"",IF(IFERROR(TRIM(INDEX(QryItemNamed,MATCH(TRIM(AB10),ITEM,0),3)),"")="LS","",IFERROR(TRIM(INDEX(QryItemNamed,MATCH(TRIM(AB10),ITEM,0),3)),"")))</f>
        <v/>
      </c>
      <c r="AC28" s="11" t="str">
        <f t="shared" si="9"/>
        <v/>
      </c>
      <c r="AD28" s="11" t="str">
        <f t="shared" si="9"/>
        <v/>
      </c>
      <c r="AE28" s="11" t="str">
        <f t="shared" si="9"/>
        <v/>
      </c>
      <c r="AF28" s="11" t="str">
        <f t="shared" si="9"/>
        <v/>
      </c>
      <c r="AG28" s="11" t="str">
        <f t="shared" si="8"/>
        <v/>
      </c>
      <c r="AH28" s="11" t="str">
        <f t="shared" si="8"/>
        <v/>
      </c>
      <c r="AS28" s="46"/>
      <c r="AT28" s="46"/>
      <c r="AU28" s="46"/>
      <c r="AV28" s="46"/>
      <c r="AW28" s="46"/>
    </row>
    <row r="29" spans="2:49" ht="12.75" customHeight="1" x14ac:dyDescent="0.25">
      <c r="B29" s="59" t="str">
        <f t="shared" ref="B29:B36" si="10">IF(I29&lt;&gt;"",$AJ$1,"")</f>
        <v/>
      </c>
      <c r="C29" s="74"/>
      <c r="D29" s="145"/>
      <c r="E29" s="146"/>
      <c r="F29" s="146"/>
      <c r="G29" s="146"/>
      <c r="H29" s="147"/>
      <c r="I29" s="101"/>
      <c r="J29" s="103" t="str">
        <f>IF(K29="","","TO")</f>
        <v/>
      </c>
      <c r="K29" s="75"/>
      <c r="L29" s="13"/>
      <c r="M29" s="33"/>
      <c r="N29" s="62" t="str">
        <f>IF(I29&lt;&gt;"",K29-I29,"")</f>
        <v/>
      </c>
      <c r="O29" s="14"/>
      <c r="P29" s="66" t="str">
        <f>IF(I29&lt;&gt;"",N29*O29/9,"")</f>
        <v/>
      </c>
      <c r="Q29" s="30"/>
      <c r="R29" s="94"/>
      <c r="S29" s="98"/>
      <c r="T29" s="14"/>
      <c r="U29" s="28"/>
      <c r="V29" s="28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S29" s="46"/>
      <c r="AT29" s="46"/>
      <c r="AU29" s="46"/>
      <c r="AV29" s="46"/>
      <c r="AW29" s="46"/>
    </row>
    <row r="30" spans="2:49" ht="12.75" customHeight="1" x14ac:dyDescent="0.25">
      <c r="B30" s="60">
        <f t="shared" si="10"/>
        <v>1</v>
      </c>
      <c r="C30" s="74"/>
      <c r="D30" s="148" t="s">
        <v>46</v>
      </c>
      <c r="E30" s="149"/>
      <c r="F30" s="149"/>
      <c r="G30" s="149"/>
      <c r="H30" s="150"/>
      <c r="I30" s="101">
        <v>10078</v>
      </c>
      <c r="J30" s="44" t="str">
        <f t="shared" ref="J30:J38" si="11">IF(K30="","","TO")</f>
        <v>TO</v>
      </c>
      <c r="K30" s="75">
        <v>10088.18</v>
      </c>
      <c r="L30" s="13"/>
      <c r="M30" s="33"/>
      <c r="N30" s="62">
        <f t="shared" ref="N30:N87" si="12">IF(I30&lt;&gt;"",K30-I30,"")</f>
        <v>10.180000000000291</v>
      </c>
      <c r="O30" s="14"/>
      <c r="P30" s="67">
        <f t="shared" ref="P30:P87" si="13">IF(I30&lt;&gt;"",N30*O30/9,"")</f>
        <v>0</v>
      </c>
      <c r="Q30" s="30">
        <f>755.515/9</f>
        <v>83.946111111111108</v>
      </c>
      <c r="R30" s="94"/>
      <c r="S30" s="14"/>
      <c r="T30" s="14"/>
      <c r="U30" s="28">
        <f>Q30*U14</f>
        <v>4.6170361111111111</v>
      </c>
      <c r="V30" s="28">
        <f>Q30*V14</f>
        <v>2.9147955246913582</v>
      </c>
      <c r="W30" s="28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S30" s="46"/>
      <c r="AT30" s="46"/>
      <c r="AU30" s="46"/>
      <c r="AV30" s="46"/>
      <c r="AW30" s="46"/>
    </row>
    <row r="31" spans="2:49" ht="12.75" customHeight="1" x14ac:dyDescent="0.25">
      <c r="B31" s="60"/>
      <c r="C31" s="74"/>
      <c r="D31" s="148" t="s">
        <v>46</v>
      </c>
      <c r="E31" s="149"/>
      <c r="F31" s="149"/>
      <c r="G31" s="149"/>
      <c r="H31" s="150"/>
      <c r="I31" s="101">
        <v>10237.51</v>
      </c>
      <c r="J31" s="44" t="str">
        <f t="shared" si="11"/>
        <v>TO</v>
      </c>
      <c r="K31" s="75">
        <v>10272.620000000001</v>
      </c>
      <c r="L31" s="13"/>
      <c r="M31" s="33"/>
      <c r="N31" s="62">
        <f t="shared" si="12"/>
        <v>35.110000000000582</v>
      </c>
      <c r="O31" s="14"/>
      <c r="P31" s="67"/>
      <c r="Q31" s="30">
        <f>872.98/9</f>
        <v>96.997777777777785</v>
      </c>
      <c r="R31" s="94"/>
      <c r="S31" s="14"/>
      <c r="T31" s="28"/>
      <c r="U31" s="28">
        <f>Q31*U14</f>
        <v>5.3348777777777778</v>
      </c>
      <c r="V31" s="28">
        <f>Q31*V14</f>
        <v>3.3679783950617286</v>
      </c>
      <c r="W31" s="28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S31" s="46"/>
      <c r="AT31" s="46"/>
      <c r="AU31" s="46"/>
      <c r="AV31" s="46"/>
      <c r="AW31" s="46"/>
    </row>
    <row r="32" spans="2:49" ht="12.75" customHeight="1" x14ac:dyDescent="0.25">
      <c r="B32" s="60">
        <f t="shared" si="10"/>
        <v>1</v>
      </c>
      <c r="C32" s="74"/>
      <c r="D32" s="151" t="s">
        <v>44</v>
      </c>
      <c r="E32" s="152"/>
      <c r="F32" s="152"/>
      <c r="G32" s="152"/>
      <c r="H32" s="153"/>
      <c r="I32" s="101">
        <v>10078</v>
      </c>
      <c r="J32" s="44" t="str">
        <f t="shared" si="11"/>
        <v>TO</v>
      </c>
      <c r="K32" s="75">
        <v>10088.18</v>
      </c>
      <c r="L32" s="17"/>
      <c r="M32" s="34"/>
      <c r="N32" s="62">
        <f t="shared" si="12"/>
        <v>10.180000000000291</v>
      </c>
      <c r="O32" s="14"/>
      <c r="P32" s="67">
        <f t="shared" ref="P32" si="14">IF(I32&lt;&gt;"",N32*O32/9,"")</f>
        <v>0</v>
      </c>
      <c r="Q32" s="40">
        <f>759.345/9</f>
        <v>84.37166666666667</v>
      </c>
      <c r="R32" s="95"/>
      <c r="S32" s="14">
        <f>Q32*S14</f>
        <v>9.374629629629629</v>
      </c>
      <c r="T32" s="28"/>
      <c r="U32" s="28"/>
      <c r="V32" s="28"/>
      <c r="W32" s="15"/>
      <c r="X32" s="14"/>
      <c r="Y32" s="14"/>
      <c r="Z32" s="14"/>
      <c r="AA32" s="14"/>
      <c r="AB32" s="15"/>
      <c r="AC32" s="15"/>
      <c r="AD32" s="15"/>
      <c r="AE32" s="15"/>
      <c r="AF32" s="15"/>
      <c r="AG32" s="15"/>
      <c r="AH32" s="14"/>
    </row>
    <row r="33" spans="2:38" ht="12.75" customHeight="1" x14ac:dyDescent="0.25">
      <c r="B33" s="60"/>
      <c r="C33" s="74"/>
      <c r="D33" s="151" t="s">
        <v>44</v>
      </c>
      <c r="E33" s="152"/>
      <c r="F33" s="152"/>
      <c r="G33" s="152"/>
      <c r="H33" s="153"/>
      <c r="I33" s="101">
        <v>10237.51</v>
      </c>
      <c r="J33" s="44" t="str">
        <f t="shared" si="11"/>
        <v>TO</v>
      </c>
      <c r="K33" s="75">
        <v>10272.620000000001</v>
      </c>
      <c r="L33" s="17"/>
      <c r="M33" s="34"/>
      <c r="N33" s="62">
        <f t="shared" si="12"/>
        <v>35.110000000000582</v>
      </c>
      <c r="O33" s="14"/>
      <c r="P33" s="67"/>
      <c r="Q33" s="40">
        <f>890.573/9</f>
        <v>98.952555555555548</v>
      </c>
      <c r="R33" s="95"/>
      <c r="S33" s="14">
        <f>Q33*S14</f>
        <v>10.994728395061728</v>
      </c>
      <c r="T33" s="28"/>
      <c r="U33" s="28"/>
      <c r="V33" s="28"/>
      <c r="W33" s="15"/>
      <c r="X33" s="14"/>
      <c r="Y33" s="14"/>
      <c r="Z33" s="14"/>
      <c r="AA33" s="14"/>
      <c r="AB33" s="15"/>
      <c r="AC33" s="15"/>
      <c r="AD33" s="15"/>
      <c r="AE33" s="15"/>
      <c r="AF33" s="15"/>
      <c r="AG33" s="15"/>
      <c r="AH33" s="14"/>
    </row>
    <row r="34" spans="2:38" ht="12.75" customHeight="1" x14ac:dyDescent="0.25">
      <c r="B34" s="60">
        <f t="shared" si="10"/>
        <v>1</v>
      </c>
      <c r="C34" s="74"/>
      <c r="D34" s="151" t="s">
        <v>45</v>
      </c>
      <c r="E34" s="152"/>
      <c r="F34" s="152"/>
      <c r="G34" s="152"/>
      <c r="H34" s="153"/>
      <c r="I34" s="101">
        <v>10078</v>
      </c>
      <c r="J34" s="44" t="str">
        <f t="shared" si="11"/>
        <v>TO</v>
      </c>
      <c r="K34" s="75">
        <v>10113.18</v>
      </c>
      <c r="L34" s="17"/>
      <c r="M34" s="34"/>
      <c r="N34" s="62">
        <f t="shared" si="12"/>
        <v>35.180000000000291</v>
      </c>
      <c r="O34" s="14"/>
      <c r="P34" s="67">
        <f t="shared" ref="P34" si="15">IF(I34&lt;&gt;"",N34*O34/9,"")</f>
        <v>0</v>
      </c>
      <c r="Q34" s="40">
        <f>1635.026/9</f>
        <v>181.66955555555558</v>
      </c>
      <c r="R34" s="95">
        <f>Q34</f>
        <v>181.66955555555558</v>
      </c>
      <c r="S34" s="14"/>
      <c r="T34" s="28">
        <f>Q34*T14</f>
        <v>30.278259259259261</v>
      </c>
      <c r="U34" s="28"/>
      <c r="V34" s="28"/>
      <c r="W34" s="15"/>
      <c r="X34" s="14"/>
      <c r="Y34" s="14"/>
      <c r="Z34" s="14"/>
      <c r="AA34" s="14"/>
      <c r="AB34" s="15"/>
      <c r="AC34" s="15"/>
      <c r="AD34" s="15"/>
      <c r="AE34" s="15"/>
      <c r="AF34" s="15"/>
      <c r="AG34" s="15"/>
      <c r="AH34" s="14"/>
      <c r="AL34" s="39"/>
    </row>
    <row r="35" spans="2:38" ht="12.75" customHeight="1" x14ac:dyDescent="0.25">
      <c r="B35" s="60"/>
      <c r="C35" s="74"/>
      <c r="D35" s="151" t="s">
        <v>45</v>
      </c>
      <c r="E35" s="152"/>
      <c r="F35" s="152"/>
      <c r="G35" s="152"/>
      <c r="H35" s="153"/>
      <c r="I35" s="101">
        <v>10212.51</v>
      </c>
      <c r="J35" s="44" t="str">
        <f t="shared" si="11"/>
        <v>TO</v>
      </c>
      <c r="K35" s="75">
        <v>10272.620000000001</v>
      </c>
      <c r="L35" s="17"/>
      <c r="M35" s="34"/>
      <c r="N35" s="62">
        <f t="shared" si="12"/>
        <v>60.110000000000582</v>
      </c>
      <c r="O35" s="14"/>
      <c r="P35" s="67"/>
      <c r="Q35" s="40">
        <f>1692.881/9</f>
        <v>188.09788888888889</v>
      </c>
      <c r="R35" s="95">
        <f>Q35</f>
        <v>188.09788888888889</v>
      </c>
      <c r="S35" s="14"/>
      <c r="T35" s="28">
        <f>Q35*T14</f>
        <v>31.349648148148148</v>
      </c>
      <c r="U35" s="28"/>
      <c r="V35" s="28"/>
      <c r="W35" s="15"/>
      <c r="X35" s="28"/>
      <c r="Y35" s="28"/>
      <c r="Z35" s="14"/>
      <c r="AA35" s="14"/>
      <c r="AB35" s="15"/>
      <c r="AC35" s="15"/>
      <c r="AD35" s="15"/>
      <c r="AE35" s="15"/>
      <c r="AF35" s="15"/>
      <c r="AG35" s="15"/>
      <c r="AH35" s="14"/>
      <c r="AL35" s="39"/>
    </row>
    <row r="36" spans="2:38" ht="12.75" customHeight="1" x14ac:dyDescent="0.25">
      <c r="B36" s="60">
        <f t="shared" si="10"/>
        <v>1</v>
      </c>
      <c r="C36" s="74"/>
      <c r="D36" s="154" t="s">
        <v>48</v>
      </c>
      <c r="E36" s="155"/>
      <c r="F36" s="155"/>
      <c r="G36" s="155"/>
      <c r="H36" s="156"/>
      <c r="I36" s="101">
        <v>10093.1</v>
      </c>
      <c r="J36" s="44" t="str">
        <f t="shared" si="11"/>
        <v>TO</v>
      </c>
      <c r="K36" s="76">
        <v>10113.18</v>
      </c>
      <c r="L36" s="17"/>
      <c r="M36" s="34"/>
      <c r="N36" s="62">
        <f t="shared" si="12"/>
        <v>20.079999999999927</v>
      </c>
      <c r="O36" s="14"/>
      <c r="P36" s="67"/>
      <c r="Q36" s="40">
        <f>137.213/9</f>
        <v>15.245888888888889</v>
      </c>
      <c r="R36" s="95"/>
      <c r="S36" s="14"/>
      <c r="T36" s="15"/>
      <c r="U36" s="28"/>
      <c r="V36" s="28"/>
      <c r="W36" s="15">
        <f>Q36</f>
        <v>15.245888888888889</v>
      </c>
      <c r="X36" s="28"/>
      <c r="Y36" s="28"/>
      <c r="Z36" s="14"/>
      <c r="AA36" s="14"/>
      <c r="AB36" s="15"/>
      <c r="AC36" s="15"/>
      <c r="AD36" s="15"/>
      <c r="AE36" s="15"/>
      <c r="AF36" s="15"/>
      <c r="AG36" s="15"/>
      <c r="AH36" s="14"/>
    </row>
    <row r="37" spans="2:38" ht="12.75" customHeight="1" x14ac:dyDescent="0.25">
      <c r="B37" s="60"/>
      <c r="C37" s="74"/>
      <c r="D37" s="157"/>
      <c r="E37" s="158"/>
      <c r="F37" s="158"/>
      <c r="G37" s="158"/>
      <c r="H37" s="159"/>
      <c r="I37" s="102"/>
      <c r="J37" s="44" t="str">
        <f t="shared" si="11"/>
        <v/>
      </c>
      <c r="K37" s="76"/>
      <c r="L37" s="17"/>
      <c r="M37" s="34"/>
      <c r="N37" s="62" t="str">
        <f t="shared" si="12"/>
        <v/>
      </c>
      <c r="O37" s="14"/>
      <c r="P37" s="67"/>
      <c r="Q37" s="40"/>
      <c r="R37" s="95"/>
      <c r="S37" s="14"/>
      <c r="T37" s="15"/>
      <c r="U37" s="28"/>
      <c r="V37" s="28"/>
      <c r="W37" s="28"/>
      <c r="X37" s="28"/>
      <c r="Y37" s="28"/>
      <c r="Z37" s="14"/>
      <c r="AA37" s="14"/>
      <c r="AB37" s="15"/>
      <c r="AC37" s="15"/>
      <c r="AD37" s="15"/>
      <c r="AE37" s="15"/>
      <c r="AF37" s="15"/>
      <c r="AG37" s="15"/>
      <c r="AH37" s="14"/>
    </row>
    <row r="38" spans="2:38" ht="12.75" customHeight="1" x14ac:dyDescent="0.25">
      <c r="B38" s="60">
        <v>1</v>
      </c>
      <c r="C38" s="74"/>
      <c r="D38" s="157"/>
      <c r="E38" s="158"/>
      <c r="F38" s="158"/>
      <c r="G38" s="158"/>
      <c r="H38" s="159"/>
      <c r="I38" s="102"/>
      <c r="J38" s="44" t="str">
        <f t="shared" si="11"/>
        <v/>
      </c>
      <c r="K38" s="76"/>
      <c r="L38" s="17"/>
      <c r="M38" s="34"/>
      <c r="N38" s="62" t="str">
        <f t="shared" si="12"/>
        <v/>
      </c>
      <c r="O38" s="15"/>
      <c r="P38" s="67"/>
      <c r="Q38" s="40"/>
      <c r="R38" s="95"/>
      <c r="S38" s="14"/>
      <c r="T38" s="28"/>
      <c r="U38" s="28"/>
      <c r="V38" s="28"/>
      <c r="W38" s="28"/>
      <c r="X38" s="28"/>
      <c r="Y38" s="28"/>
      <c r="Z38" s="14"/>
      <c r="AA38" s="28"/>
      <c r="AB38" s="15"/>
      <c r="AC38" s="15"/>
      <c r="AD38" s="15"/>
      <c r="AE38" s="15"/>
      <c r="AF38" s="15"/>
      <c r="AG38" s="15"/>
      <c r="AH38" s="14"/>
    </row>
    <row r="39" spans="2:38" ht="12.75" customHeight="1" x14ac:dyDescent="0.25">
      <c r="B39" s="60" t="str">
        <f t="shared" ref="B39:B87" si="16">IF(I39&lt;&gt;"",$AJ$1,"")</f>
        <v/>
      </c>
      <c r="C39" s="74"/>
      <c r="D39" s="160"/>
      <c r="E39" s="161"/>
      <c r="F39" s="161"/>
      <c r="G39" s="161"/>
      <c r="H39" s="162"/>
      <c r="I39" s="76"/>
      <c r="J39" s="44"/>
      <c r="K39" s="16"/>
      <c r="L39" s="17"/>
      <c r="M39" s="34"/>
      <c r="N39" s="62" t="str">
        <f t="shared" si="12"/>
        <v/>
      </c>
      <c r="O39" s="15"/>
      <c r="P39" s="67" t="str">
        <f t="shared" ref="P39" si="17">IF(I39&lt;&gt;"",N39*O39/9,"")</f>
        <v/>
      </c>
      <c r="Q39" s="40"/>
      <c r="R39" s="95"/>
      <c r="S39" s="14"/>
      <c r="T39" s="15"/>
      <c r="U39" s="28"/>
      <c r="V39" s="28"/>
      <c r="W39" s="15"/>
      <c r="X39" s="14"/>
      <c r="Y39" s="14"/>
      <c r="Z39" s="14"/>
      <c r="AA39" s="14"/>
      <c r="AB39" s="15"/>
      <c r="AC39" s="15"/>
      <c r="AD39" s="15"/>
      <c r="AE39" s="15"/>
      <c r="AF39" s="15"/>
      <c r="AG39" s="15"/>
      <c r="AH39" s="14"/>
    </row>
    <row r="40" spans="2:38" ht="12.75" customHeight="1" x14ac:dyDescent="0.25">
      <c r="B40" s="60" t="str">
        <f t="shared" si="16"/>
        <v/>
      </c>
      <c r="C40" s="74"/>
      <c r="D40" s="160"/>
      <c r="E40" s="161"/>
      <c r="F40" s="161"/>
      <c r="G40" s="161"/>
      <c r="H40" s="162"/>
      <c r="I40" s="76"/>
      <c r="J40" s="44"/>
      <c r="K40" s="16"/>
      <c r="L40" s="17"/>
      <c r="M40" s="34"/>
      <c r="N40" s="62" t="str">
        <f t="shared" si="12"/>
        <v/>
      </c>
      <c r="O40" s="15"/>
      <c r="P40" s="67" t="str">
        <f t="shared" ref="P40:P67" si="18">IF(I40&lt;&gt;"",N40*O40/9,"")</f>
        <v/>
      </c>
      <c r="Q40" s="31"/>
      <c r="R40" s="94"/>
      <c r="S40" s="14"/>
      <c r="T40" s="15"/>
      <c r="U40" s="28"/>
      <c r="V40" s="28"/>
      <c r="W40" s="15"/>
      <c r="X40" s="14"/>
      <c r="Y40" s="14"/>
      <c r="Z40" s="14"/>
      <c r="AA40" s="28"/>
      <c r="AB40" s="15"/>
      <c r="AC40" s="15"/>
      <c r="AD40" s="15"/>
      <c r="AE40" s="15"/>
      <c r="AF40" s="15"/>
      <c r="AG40" s="15"/>
      <c r="AH40" s="14"/>
    </row>
    <row r="41" spans="2:38" ht="12.75" customHeight="1" x14ac:dyDescent="0.25">
      <c r="B41" s="60" t="str">
        <f t="shared" si="16"/>
        <v/>
      </c>
      <c r="C41" s="74"/>
      <c r="D41" s="163"/>
      <c r="E41" s="164"/>
      <c r="F41" s="164"/>
      <c r="G41" s="164"/>
      <c r="H41" s="165"/>
      <c r="I41" s="76"/>
      <c r="J41" s="44"/>
      <c r="K41" s="16"/>
      <c r="L41" s="17"/>
      <c r="M41" s="34"/>
      <c r="N41" s="62" t="str">
        <f t="shared" si="12"/>
        <v/>
      </c>
      <c r="O41" s="15"/>
      <c r="P41" s="67" t="str">
        <f t="shared" si="18"/>
        <v/>
      </c>
      <c r="Q41" s="31"/>
      <c r="R41" s="94"/>
      <c r="S41" s="14"/>
      <c r="T41" s="15"/>
      <c r="U41" s="28"/>
      <c r="V41" s="28"/>
      <c r="W41" s="15"/>
      <c r="X41" s="14"/>
      <c r="Y41" s="14"/>
      <c r="Z41" s="14"/>
      <c r="AA41" s="14"/>
      <c r="AB41" s="15"/>
      <c r="AC41" s="15"/>
      <c r="AD41" s="15"/>
      <c r="AE41" s="15"/>
      <c r="AF41" s="15"/>
      <c r="AG41" s="15"/>
      <c r="AH41" s="14"/>
    </row>
    <row r="42" spans="2:38" ht="12.75" customHeight="1" x14ac:dyDescent="0.25">
      <c r="B42" s="60" t="str">
        <f t="shared" si="16"/>
        <v/>
      </c>
      <c r="C42" s="74"/>
      <c r="D42" s="157"/>
      <c r="E42" s="158"/>
      <c r="F42" s="158"/>
      <c r="G42" s="158"/>
      <c r="H42" s="159"/>
      <c r="I42" s="76"/>
      <c r="J42" s="44"/>
      <c r="K42" s="16"/>
      <c r="L42" s="17"/>
      <c r="M42" s="34"/>
      <c r="N42" s="63" t="str">
        <f t="shared" ref="N42" si="19">IF(I42&lt;&gt;"",K42-I42,"")</f>
        <v/>
      </c>
      <c r="O42" s="15"/>
      <c r="P42" s="67" t="str">
        <f t="shared" ref="P42" si="20">IF(I42&lt;&gt;"",N42*O42/9,"")</f>
        <v/>
      </c>
      <c r="Q42" s="31"/>
      <c r="R42" s="94"/>
      <c r="S42" s="14"/>
      <c r="T42" s="15"/>
      <c r="U42" s="28"/>
      <c r="V42" s="28"/>
      <c r="W42" s="15"/>
      <c r="X42" s="14"/>
      <c r="Y42" s="14"/>
      <c r="Z42" s="14"/>
      <c r="AA42" s="14"/>
      <c r="AB42" s="15"/>
      <c r="AC42" s="15"/>
      <c r="AD42" s="15"/>
      <c r="AE42" s="15"/>
      <c r="AF42" s="15"/>
      <c r="AG42" s="15"/>
      <c r="AH42" s="14"/>
    </row>
    <row r="43" spans="2:38" ht="12.75" customHeight="1" x14ac:dyDescent="0.25">
      <c r="B43" s="60" t="str">
        <f t="shared" si="16"/>
        <v/>
      </c>
      <c r="C43" s="74"/>
      <c r="D43" s="157"/>
      <c r="E43" s="158"/>
      <c r="F43" s="158"/>
      <c r="G43" s="158"/>
      <c r="H43" s="159"/>
      <c r="I43" s="76"/>
      <c r="J43" s="44"/>
      <c r="K43" s="16"/>
      <c r="L43" s="17"/>
      <c r="M43" s="34"/>
      <c r="N43" s="63" t="str">
        <f t="shared" si="12"/>
        <v/>
      </c>
      <c r="O43" s="15"/>
      <c r="P43" s="67" t="str">
        <f t="shared" si="18"/>
        <v/>
      </c>
      <c r="Q43" s="31"/>
      <c r="R43" s="94"/>
      <c r="S43" s="14"/>
      <c r="T43" s="15"/>
      <c r="U43" s="28"/>
      <c r="V43" s="28"/>
      <c r="W43" s="15"/>
      <c r="X43" s="14"/>
      <c r="Y43" s="14"/>
      <c r="Z43" s="14"/>
      <c r="AA43" s="14"/>
      <c r="AB43" s="15"/>
      <c r="AC43" s="15"/>
      <c r="AD43" s="15"/>
      <c r="AE43" s="15"/>
      <c r="AF43" s="15"/>
      <c r="AG43" s="15"/>
      <c r="AH43" s="14"/>
    </row>
    <row r="44" spans="2:38" ht="12.75" customHeight="1" x14ac:dyDescent="0.25">
      <c r="B44" s="60" t="str">
        <f t="shared" si="16"/>
        <v/>
      </c>
      <c r="C44" s="74"/>
      <c r="D44" s="157"/>
      <c r="E44" s="158"/>
      <c r="F44" s="158"/>
      <c r="G44" s="158"/>
      <c r="H44" s="159"/>
      <c r="I44" s="76"/>
      <c r="J44" s="44"/>
      <c r="K44" s="16"/>
      <c r="L44" s="17"/>
      <c r="M44" s="34"/>
      <c r="N44" s="63" t="str">
        <f t="shared" si="12"/>
        <v/>
      </c>
      <c r="O44" s="15"/>
      <c r="P44" s="67" t="str">
        <f t="shared" si="18"/>
        <v/>
      </c>
      <c r="Q44" s="31"/>
      <c r="R44" s="94"/>
      <c r="S44" s="14"/>
      <c r="T44" s="15"/>
      <c r="U44" s="28"/>
      <c r="V44" s="28"/>
      <c r="W44" s="15"/>
      <c r="X44" s="14"/>
      <c r="Y44" s="14"/>
      <c r="Z44" s="14"/>
      <c r="AA44" s="14"/>
      <c r="AB44" s="15"/>
      <c r="AC44" s="15"/>
      <c r="AD44" s="15"/>
      <c r="AE44" s="15"/>
      <c r="AF44" s="15"/>
      <c r="AG44" s="15"/>
      <c r="AH44" s="14"/>
    </row>
    <row r="45" spans="2:38" ht="12.75" customHeight="1" x14ac:dyDescent="0.25">
      <c r="B45" s="60" t="str">
        <f t="shared" si="16"/>
        <v/>
      </c>
      <c r="C45" s="74"/>
      <c r="D45" s="157"/>
      <c r="E45" s="158"/>
      <c r="F45" s="158"/>
      <c r="G45" s="158"/>
      <c r="H45" s="159"/>
      <c r="I45" s="76"/>
      <c r="J45" s="44" t="str">
        <f t="shared" ref="J45:J87" si="21">IF(K45="","","TO")</f>
        <v/>
      </c>
      <c r="K45" s="16"/>
      <c r="L45" s="17"/>
      <c r="M45" s="34"/>
      <c r="N45" s="63" t="str">
        <f t="shared" si="12"/>
        <v/>
      </c>
      <c r="O45" s="15"/>
      <c r="P45" s="67" t="str">
        <f t="shared" si="18"/>
        <v/>
      </c>
      <c r="Q45" s="31"/>
      <c r="R45" s="94"/>
      <c r="S45" s="14"/>
      <c r="T45" s="15"/>
      <c r="U45" s="28"/>
      <c r="V45" s="28"/>
      <c r="W45" s="15"/>
      <c r="X45" s="14"/>
      <c r="Y45" s="14"/>
      <c r="Z45" s="14"/>
      <c r="AA45" s="14"/>
      <c r="AB45" s="15"/>
      <c r="AC45" s="15"/>
      <c r="AD45" s="15"/>
      <c r="AE45" s="15"/>
      <c r="AF45" s="15"/>
      <c r="AG45" s="15"/>
      <c r="AH45" s="14"/>
    </row>
    <row r="46" spans="2:38" ht="12.75" customHeight="1" x14ac:dyDescent="0.25">
      <c r="B46" s="60" t="str">
        <f t="shared" si="16"/>
        <v/>
      </c>
      <c r="C46" s="74"/>
      <c r="D46" s="160"/>
      <c r="E46" s="161"/>
      <c r="F46" s="161"/>
      <c r="G46" s="161"/>
      <c r="H46" s="162"/>
      <c r="I46" s="76"/>
      <c r="J46" s="44" t="str">
        <f t="shared" si="21"/>
        <v/>
      </c>
      <c r="K46" s="16"/>
      <c r="L46" s="17"/>
      <c r="M46" s="34"/>
      <c r="N46" s="64" t="str">
        <f t="shared" ref="N46:N67" si="22">IF(I46&lt;&gt;"",K46-I46,"")</f>
        <v/>
      </c>
      <c r="O46" s="15"/>
      <c r="P46" s="67" t="str">
        <f t="shared" si="18"/>
        <v/>
      </c>
      <c r="Q46" s="31"/>
      <c r="R46" s="94"/>
      <c r="S46" s="14"/>
      <c r="T46" s="15"/>
      <c r="U46" s="28"/>
      <c r="V46" s="28"/>
      <c r="W46" s="15"/>
      <c r="X46" s="14"/>
      <c r="Y46" s="14"/>
      <c r="Z46" s="14"/>
      <c r="AA46" s="14"/>
      <c r="AB46" s="15"/>
      <c r="AC46" s="15"/>
      <c r="AD46" s="15"/>
      <c r="AE46" s="15"/>
      <c r="AF46" s="15"/>
      <c r="AG46" s="15"/>
      <c r="AH46" s="14"/>
    </row>
    <row r="47" spans="2:38" ht="12.75" customHeight="1" x14ac:dyDescent="0.25">
      <c r="B47" s="60" t="str">
        <f t="shared" ref="B47" si="23">IF(I47&lt;&gt;"",$AJ$1,"")</f>
        <v/>
      </c>
      <c r="C47" s="74"/>
      <c r="D47" s="160"/>
      <c r="E47" s="161"/>
      <c r="F47" s="161"/>
      <c r="G47" s="161"/>
      <c r="H47" s="162"/>
      <c r="I47" s="76"/>
      <c r="J47" s="44" t="str">
        <f t="shared" ref="J47" si="24">IF(K47="","","TO")</f>
        <v/>
      </c>
      <c r="K47" s="16"/>
      <c r="L47" s="17"/>
      <c r="M47" s="34"/>
      <c r="N47" s="64" t="str">
        <f t="shared" ref="N47" si="25">IF(I47&lt;&gt;"",K47-I47,"")</f>
        <v/>
      </c>
      <c r="O47" s="15"/>
      <c r="P47" s="67" t="str">
        <f t="shared" ref="P47" si="26">IF(I47&lt;&gt;"",N47*O47/9,"")</f>
        <v/>
      </c>
      <c r="Q47" s="31"/>
      <c r="R47" s="94"/>
      <c r="S47" s="14"/>
      <c r="T47" s="15"/>
      <c r="U47" s="28"/>
      <c r="V47" s="28"/>
      <c r="W47" s="15"/>
      <c r="X47" s="14"/>
      <c r="Y47" s="14"/>
      <c r="Z47" s="14"/>
      <c r="AA47" s="14"/>
      <c r="AB47" s="15"/>
      <c r="AC47" s="15"/>
      <c r="AD47" s="15"/>
      <c r="AE47" s="15"/>
      <c r="AF47" s="15"/>
      <c r="AG47" s="15"/>
      <c r="AH47" s="14"/>
    </row>
    <row r="48" spans="2:38" ht="12.75" customHeight="1" x14ac:dyDescent="0.25">
      <c r="B48" s="60" t="str">
        <f t="shared" si="16"/>
        <v/>
      </c>
      <c r="C48" s="74"/>
      <c r="D48" s="160"/>
      <c r="E48" s="161"/>
      <c r="F48" s="161"/>
      <c r="G48" s="161"/>
      <c r="H48" s="162"/>
      <c r="I48" s="76"/>
      <c r="J48" s="44" t="str">
        <f t="shared" si="21"/>
        <v/>
      </c>
      <c r="K48" s="16"/>
      <c r="L48" s="17"/>
      <c r="M48" s="34"/>
      <c r="N48" s="64" t="str">
        <f t="shared" si="22"/>
        <v/>
      </c>
      <c r="O48" s="15"/>
      <c r="P48" s="67" t="str">
        <f t="shared" si="18"/>
        <v/>
      </c>
      <c r="Q48" s="31"/>
      <c r="R48" s="94"/>
      <c r="S48" s="14"/>
      <c r="T48" s="15"/>
      <c r="U48" s="28"/>
      <c r="V48" s="28"/>
      <c r="W48" s="15"/>
      <c r="X48" s="14"/>
      <c r="Y48" s="14"/>
      <c r="Z48" s="14"/>
      <c r="AA48" s="14"/>
      <c r="AB48" s="15"/>
      <c r="AC48" s="15"/>
      <c r="AD48" s="15"/>
      <c r="AE48" s="15"/>
      <c r="AF48" s="15"/>
      <c r="AG48" s="15"/>
      <c r="AH48" s="14"/>
    </row>
    <row r="49" spans="2:34" ht="12.75" customHeight="1" x14ac:dyDescent="0.25">
      <c r="B49" s="60" t="str">
        <f t="shared" si="16"/>
        <v/>
      </c>
      <c r="C49" s="74"/>
      <c r="D49" s="160"/>
      <c r="E49" s="161"/>
      <c r="F49" s="161"/>
      <c r="G49" s="161"/>
      <c r="H49" s="162"/>
      <c r="I49" s="76"/>
      <c r="J49" s="44" t="str">
        <f t="shared" si="21"/>
        <v/>
      </c>
      <c r="K49" s="16"/>
      <c r="L49" s="17"/>
      <c r="M49" s="34"/>
      <c r="N49" s="64" t="str">
        <f t="shared" si="22"/>
        <v/>
      </c>
      <c r="O49" s="15"/>
      <c r="P49" s="67" t="str">
        <f t="shared" si="18"/>
        <v/>
      </c>
      <c r="Q49" s="31"/>
      <c r="R49" s="94"/>
      <c r="S49" s="14"/>
      <c r="T49" s="15"/>
      <c r="U49" s="28"/>
      <c r="V49" s="28"/>
      <c r="W49" s="15"/>
      <c r="X49" s="14"/>
      <c r="Y49" s="14"/>
      <c r="Z49" s="14"/>
      <c r="AA49" s="14"/>
      <c r="AB49" s="15"/>
      <c r="AC49" s="15"/>
      <c r="AD49" s="15"/>
      <c r="AE49" s="15"/>
      <c r="AF49" s="15"/>
      <c r="AG49" s="15"/>
      <c r="AH49" s="14"/>
    </row>
    <row r="50" spans="2:34" ht="12.75" customHeight="1" x14ac:dyDescent="0.25">
      <c r="B50" s="60" t="str">
        <f t="shared" si="16"/>
        <v/>
      </c>
      <c r="C50" s="74"/>
      <c r="D50" s="160"/>
      <c r="E50" s="161"/>
      <c r="F50" s="161"/>
      <c r="G50" s="161"/>
      <c r="H50" s="162"/>
      <c r="I50" s="76"/>
      <c r="J50" s="44" t="str">
        <f t="shared" si="21"/>
        <v/>
      </c>
      <c r="K50" s="16"/>
      <c r="L50" s="17"/>
      <c r="M50" s="34"/>
      <c r="N50" s="64" t="str">
        <f t="shared" si="22"/>
        <v/>
      </c>
      <c r="O50" s="15"/>
      <c r="P50" s="67" t="str">
        <f t="shared" si="18"/>
        <v/>
      </c>
      <c r="Q50" s="31"/>
      <c r="R50" s="94"/>
      <c r="S50" s="14"/>
      <c r="T50" s="15"/>
      <c r="U50" s="28"/>
      <c r="V50" s="28"/>
      <c r="W50" s="15"/>
      <c r="X50" s="14"/>
      <c r="Y50" s="14"/>
      <c r="Z50" s="14"/>
      <c r="AA50" s="14"/>
      <c r="AB50" s="15"/>
      <c r="AC50" s="15"/>
      <c r="AD50" s="15"/>
      <c r="AE50" s="15"/>
      <c r="AF50" s="15"/>
      <c r="AG50" s="15"/>
      <c r="AH50" s="14"/>
    </row>
    <row r="51" spans="2:34" ht="12.75" customHeight="1" x14ac:dyDescent="0.25">
      <c r="B51" s="60" t="str">
        <f t="shared" si="16"/>
        <v/>
      </c>
      <c r="C51" s="74"/>
      <c r="D51" s="160"/>
      <c r="E51" s="161"/>
      <c r="F51" s="161"/>
      <c r="G51" s="161"/>
      <c r="H51" s="162"/>
      <c r="I51" s="76"/>
      <c r="J51" s="44" t="str">
        <f t="shared" si="21"/>
        <v/>
      </c>
      <c r="K51" s="16"/>
      <c r="L51" s="17"/>
      <c r="M51" s="34"/>
      <c r="N51" s="64" t="str">
        <f t="shared" si="22"/>
        <v/>
      </c>
      <c r="O51" s="15"/>
      <c r="P51" s="67" t="str">
        <f t="shared" si="18"/>
        <v/>
      </c>
      <c r="Q51" s="31"/>
      <c r="R51" s="94"/>
      <c r="S51" s="14"/>
      <c r="T51" s="15"/>
      <c r="U51" s="28"/>
      <c r="V51" s="28"/>
      <c r="W51" s="15"/>
      <c r="X51" s="14"/>
      <c r="Y51" s="14"/>
      <c r="Z51" s="14"/>
      <c r="AA51" s="14"/>
      <c r="AB51" s="15"/>
      <c r="AC51" s="15"/>
      <c r="AD51" s="15"/>
      <c r="AE51" s="15"/>
      <c r="AF51" s="15"/>
      <c r="AG51" s="15"/>
      <c r="AH51" s="14"/>
    </row>
    <row r="52" spans="2:34" ht="12.75" customHeight="1" x14ac:dyDescent="0.25">
      <c r="B52" s="60" t="str">
        <f t="shared" si="16"/>
        <v/>
      </c>
      <c r="C52" s="74"/>
      <c r="D52" s="160"/>
      <c r="E52" s="161"/>
      <c r="F52" s="161"/>
      <c r="G52" s="161"/>
      <c r="H52" s="162"/>
      <c r="I52" s="76"/>
      <c r="J52" s="44" t="str">
        <f t="shared" si="21"/>
        <v/>
      </c>
      <c r="K52" s="16"/>
      <c r="L52" s="17"/>
      <c r="M52" s="34"/>
      <c r="N52" s="64" t="str">
        <f t="shared" si="22"/>
        <v/>
      </c>
      <c r="O52" s="15"/>
      <c r="P52" s="67" t="str">
        <f t="shared" si="18"/>
        <v/>
      </c>
      <c r="Q52" s="31"/>
      <c r="R52" s="94"/>
      <c r="S52" s="14"/>
      <c r="T52" s="15"/>
      <c r="U52" s="28"/>
      <c r="V52" s="28"/>
      <c r="W52" s="15"/>
      <c r="X52" s="14"/>
      <c r="Y52" s="14"/>
      <c r="Z52" s="14"/>
      <c r="AA52" s="14"/>
      <c r="AB52" s="15"/>
      <c r="AC52" s="15"/>
      <c r="AD52" s="15"/>
      <c r="AE52" s="15"/>
      <c r="AF52" s="15"/>
      <c r="AG52" s="15"/>
      <c r="AH52" s="14"/>
    </row>
    <row r="53" spans="2:34" ht="12.75" customHeight="1" x14ac:dyDescent="0.25">
      <c r="B53" s="60" t="str">
        <f t="shared" si="16"/>
        <v/>
      </c>
      <c r="C53" s="74"/>
      <c r="D53" s="160"/>
      <c r="E53" s="161"/>
      <c r="F53" s="161"/>
      <c r="G53" s="161"/>
      <c r="H53" s="162"/>
      <c r="I53" s="76"/>
      <c r="J53" s="44" t="str">
        <f t="shared" si="21"/>
        <v/>
      </c>
      <c r="K53" s="16"/>
      <c r="L53" s="17"/>
      <c r="M53" s="34"/>
      <c r="N53" s="64" t="str">
        <f t="shared" si="22"/>
        <v/>
      </c>
      <c r="O53" s="15"/>
      <c r="P53" s="67" t="str">
        <f t="shared" si="18"/>
        <v/>
      </c>
      <c r="Q53" s="31"/>
      <c r="R53" s="94"/>
      <c r="S53" s="14"/>
      <c r="T53" s="15"/>
      <c r="U53" s="28"/>
      <c r="V53" s="28"/>
      <c r="W53" s="15"/>
      <c r="X53" s="14"/>
      <c r="Y53" s="14"/>
      <c r="Z53" s="14"/>
      <c r="AA53" s="14"/>
      <c r="AB53" s="15"/>
      <c r="AC53" s="15"/>
      <c r="AD53" s="15"/>
      <c r="AE53" s="15"/>
      <c r="AF53" s="15"/>
      <c r="AG53" s="15"/>
      <c r="AH53" s="14"/>
    </row>
    <row r="54" spans="2:34" ht="12.75" customHeight="1" x14ac:dyDescent="0.25">
      <c r="B54" s="60" t="str">
        <f t="shared" si="16"/>
        <v/>
      </c>
      <c r="C54" s="74"/>
      <c r="D54" s="160"/>
      <c r="E54" s="161"/>
      <c r="F54" s="161"/>
      <c r="G54" s="161"/>
      <c r="H54" s="162"/>
      <c r="I54" s="76"/>
      <c r="J54" s="44" t="str">
        <f t="shared" si="21"/>
        <v/>
      </c>
      <c r="K54" s="16"/>
      <c r="L54" s="17"/>
      <c r="M54" s="34"/>
      <c r="N54" s="64" t="str">
        <f t="shared" si="22"/>
        <v/>
      </c>
      <c r="O54" s="15"/>
      <c r="P54" s="67" t="str">
        <f t="shared" si="18"/>
        <v/>
      </c>
      <c r="Q54" s="31"/>
      <c r="R54" s="94"/>
      <c r="S54" s="14"/>
      <c r="T54" s="15"/>
      <c r="U54" s="28"/>
      <c r="V54" s="28"/>
      <c r="W54" s="15"/>
      <c r="X54" s="14"/>
      <c r="Y54" s="14"/>
      <c r="Z54" s="14"/>
      <c r="AA54" s="14"/>
      <c r="AB54" s="15"/>
      <c r="AC54" s="15"/>
      <c r="AD54" s="15"/>
      <c r="AE54" s="15"/>
      <c r="AF54" s="15"/>
      <c r="AG54" s="15"/>
      <c r="AH54" s="14"/>
    </row>
    <row r="55" spans="2:34" ht="12.75" customHeight="1" x14ac:dyDescent="0.25">
      <c r="B55" s="60" t="str">
        <f t="shared" si="16"/>
        <v/>
      </c>
      <c r="C55" s="74"/>
      <c r="D55" s="160"/>
      <c r="E55" s="161"/>
      <c r="F55" s="161"/>
      <c r="G55" s="161"/>
      <c r="H55" s="162"/>
      <c r="I55" s="76"/>
      <c r="J55" s="44" t="str">
        <f t="shared" si="21"/>
        <v/>
      </c>
      <c r="K55" s="16"/>
      <c r="L55" s="17"/>
      <c r="M55" s="34"/>
      <c r="N55" s="64" t="str">
        <f t="shared" si="22"/>
        <v/>
      </c>
      <c r="O55" s="15"/>
      <c r="P55" s="67" t="str">
        <f t="shared" si="18"/>
        <v/>
      </c>
      <c r="Q55" s="31"/>
      <c r="R55" s="94"/>
      <c r="S55" s="14"/>
      <c r="T55" s="14"/>
      <c r="U55" s="28"/>
      <c r="V55" s="28"/>
      <c r="W55" s="15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2:34" ht="12.75" customHeight="1" x14ac:dyDescent="0.25">
      <c r="B56" s="60" t="str">
        <f t="shared" si="16"/>
        <v/>
      </c>
      <c r="C56" s="74"/>
      <c r="D56" s="160"/>
      <c r="E56" s="161"/>
      <c r="F56" s="161"/>
      <c r="G56" s="161"/>
      <c r="H56" s="162"/>
      <c r="I56" s="76"/>
      <c r="J56" s="44" t="str">
        <f t="shared" si="21"/>
        <v/>
      </c>
      <c r="K56" s="16"/>
      <c r="L56" s="17"/>
      <c r="M56" s="34"/>
      <c r="N56" s="64" t="str">
        <f t="shared" si="22"/>
        <v/>
      </c>
      <c r="O56" s="15"/>
      <c r="P56" s="67" t="str">
        <f t="shared" si="18"/>
        <v/>
      </c>
      <c r="Q56" s="31"/>
      <c r="R56" s="94"/>
      <c r="S56" s="14"/>
      <c r="T56" s="15"/>
      <c r="U56" s="28"/>
      <c r="V56" s="28"/>
      <c r="W56" s="15"/>
      <c r="X56" s="14"/>
      <c r="Y56" s="14"/>
      <c r="Z56" s="14"/>
      <c r="AA56" s="14"/>
      <c r="AB56" s="15"/>
      <c r="AC56" s="15"/>
      <c r="AD56" s="15"/>
      <c r="AE56" s="15"/>
      <c r="AF56" s="15"/>
      <c r="AG56" s="15"/>
      <c r="AH56" s="14"/>
    </row>
    <row r="57" spans="2:34" ht="12.75" customHeight="1" x14ac:dyDescent="0.25">
      <c r="B57" s="60" t="str">
        <f t="shared" si="16"/>
        <v/>
      </c>
      <c r="C57" s="74"/>
      <c r="D57" s="160"/>
      <c r="E57" s="161"/>
      <c r="F57" s="161"/>
      <c r="G57" s="161"/>
      <c r="H57" s="162"/>
      <c r="I57" s="76"/>
      <c r="J57" s="44" t="str">
        <f t="shared" si="21"/>
        <v/>
      </c>
      <c r="K57" s="16"/>
      <c r="L57" s="17"/>
      <c r="M57" s="34"/>
      <c r="N57" s="64" t="str">
        <f t="shared" si="22"/>
        <v/>
      </c>
      <c r="O57" s="15"/>
      <c r="P57" s="67" t="str">
        <f t="shared" si="18"/>
        <v/>
      </c>
      <c r="Q57" s="31"/>
      <c r="R57" s="94"/>
      <c r="S57" s="14"/>
      <c r="T57" s="15"/>
      <c r="U57" s="28"/>
      <c r="V57" s="28"/>
      <c r="W57" s="15"/>
      <c r="X57" s="14"/>
      <c r="Y57" s="14"/>
      <c r="Z57" s="14"/>
      <c r="AA57" s="14"/>
      <c r="AB57" s="15"/>
      <c r="AC57" s="15"/>
      <c r="AD57" s="15"/>
      <c r="AE57" s="15"/>
      <c r="AF57" s="15"/>
      <c r="AG57" s="15"/>
      <c r="AH57" s="14"/>
    </row>
    <row r="58" spans="2:34" ht="12.75" customHeight="1" x14ac:dyDescent="0.25">
      <c r="B58" s="60" t="str">
        <f t="shared" si="16"/>
        <v/>
      </c>
      <c r="C58" s="74"/>
      <c r="D58" s="160"/>
      <c r="E58" s="161"/>
      <c r="F58" s="161"/>
      <c r="G58" s="161"/>
      <c r="H58" s="162"/>
      <c r="I58" s="76"/>
      <c r="J58" s="44" t="str">
        <f t="shared" si="21"/>
        <v/>
      </c>
      <c r="K58" s="16"/>
      <c r="L58" s="17"/>
      <c r="M58" s="34"/>
      <c r="N58" s="64" t="str">
        <f t="shared" si="22"/>
        <v/>
      </c>
      <c r="O58" s="15"/>
      <c r="P58" s="67" t="str">
        <f t="shared" si="18"/>
        <v/>
      </c>
      <c r="Q58" s="31"/>
      <c r="R58" s="94"/>
      <c r="S58" s="14"/>
      <c r="T58" s="15"/>
      <c r="U58" s="28"/>
      <c r="V58" s="28"/>
      <c r="W58" s="15"/>
      <c r="X58" s="14"/>
      <c r="Y58" s="14"/>
      <c r="Z58" s="14"/>
      <c r="AA58" s="14"/>
      <c r="AB58" s="15"/>
      <c r="AC58" s="15"/>
      <c r="AD58" s="15"/>
      <c r="AE58" s="15"/>
      <c r="AF58" s="15"/>
      <c r="AG58" s="15"/>
      <c r="AH58" s="14"/>
    </row>
    <row r="59" spans="2:34" ht="12.75" customHeight="1" x14ac:dyDescent="0.25">
      <c r="B59" s="60" t="str">
        <f t="shared" si="16"/>
        <v/>
      </c>
      <c r="C59" s="74"/>
      <c r="D59" s="160"/>
      <c r="E59" s="161"/>
      <c r="F59" s="161"/>
      <c r="G59" s="161"/>
      <c r="H59" s="162"/>
      <c r="I59" s="76"/>
      <c r="J59" s="44" t="str">
        <f t="shared" si="21"/>
        <v/>
      </c>
      <c r="K59" s="16"/>
      <c r="L59" s="17"/>
      <c r="M59" s="34"/>
      <c r="N59" s="64" t="str">
        <f t="shared" si="22"/>
        <v/>
      </c>
      <c r="O59" s="15"/>
      <c r="P59" s="67" t="str">
        <f t="shared" si="18"/>
        <v/>
      </c>
      <c r="Q59" s="31"/>
      <c r="R59" s="94"/>
      <c r="S59" s="14"/>
      <c r="T59" s="14"/>
      <c r="U59" s="28"/>
      <c r="V59" s="28"/>
      <c r="W59" s="15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2:34" ht="12.75" customHeight="1" x14ac:dyDescent="0.25">
      <c r="B60" s="60" t="str">
        <f t="shared" si="16"/>
        <v/>
      </c>
      <c r="C60" s="74"/>
      <c r="D60" s="160"/>
      <c r="E60" s="161"/>
      <c r="F60" s="161"/>
      <c r="G60" s="161"/>
      <c r="H60" s="162"/>
      <c r="I60" s="76"/>
      <c r="J60" s="44" t="str">
        <f t="shared" si="21"/>
        <v/>
      </c>
      <c r="K60" s="16"/>
      <c r="L60" s="17"/>
      <c r="M60" s="34"/>
      <c r="N60" s="64" t="str">
        <f t="shared" si="22"/>
        <v/>
      </c>
      <c r="O60" s="15"/>
      <c r="P60" s="67" t="str">
        <f t="shared" si="18"/>
        <v/>
      </c>
      <c r="Q60" s="31"/>
      <c r="R60" s="94"/>
      <c r="S60" s="14"/>
      <c r="T60" s="14"/>
      <c r="U60" s="28"/>
      <c r="V60" s="28"/>
      <c r="W60" s="15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2:34" ht="12.75" customHeight="1" x14ac:dyDescent="0.25">
      <c r="B61" s="60" t="str">
        <f t="shared" si="16"/>
        <v/>
      </c>
      <c r="C61" s="74"/>
      <c r="D61" s="160"/>
      <c r="E61" s="161"/>
      <c r="F61" s="161"/>
      <c r="G61" s="161"/>
      <c r="H61" s="162"/>
      <c r="I61" s="76"/>
      <c r="J61" s="44" t="str">
        <f t="shared" si="21"/>
        <v/>
      </c>
      <c r="K61" s="16"/>
      <c r="L61" s="17"/>
      <c r="M61" s="34"/>
      <c r="N61" s="64" t="str">
        <f t="shared" si="22"/>
        <v/>
      </c>
      <c r="O61" s="15"/>
      <c r="P61" s="67" t="str">
        <f t="shared" si="18"/>
        <v/>
      </c>
      <c r="Q61" s="31"/>
      <c r="R61" s="94"/>
      <c r="S61" s="14"/>
      <c r="T61" s="14"/>
      <c r="U61" s="28"/>
      <c r="V61" s="28"/>
      <c r="W61" s="15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2:34" ht="12.75" customHeight="1" x14ac:dyDescent="0.25">
      <c r="B62" s="60" t="str">
        <f t="shared" si="16"/>
        <v/>
      </c>
      <c r="C62" s="74"/>
      <c r="D62" s="160"/>
      <c r="E62" s="161"/>
      <c r="F62" s="161"/>
      <c r="G62" s="161"/>
      <c r="H62" s="162"/>
      <c r="I62" s="76"/>
      <c r="J62" s="44" t="str">
        <f t="shared" si="21"/>
        <v/>
      </c>
      <c r="K62" s="16"/>
      <c r="L62" s="17"/>
      <c r="M62" s="34"/>
      <c r="N62" s="64" t="str">
        <f t="shared" si="22"/>
        <v/>
      </c>
      <c r="O62" s="15"/>
      <c r="P62" s="67" t="str">
        <f t="shared" si="18"/>
        <v/>
      </c>
      <c r="Q62" s="31"/>
      <c r="R62" s="94"/>
      <c r="S62" s="14"/>
      <c r="T62" s="14"/>
      <c r="U62" s="28"/>
      <c r="V62" s="28"/>
      <c r="W62" s="15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2:34" ht="12.75" customHeight="1" x14ac:dyDescent="0.25">
      <c r="B63" s="60" t="str">
        <f t="shared" si="16"/>
        <v/>
      </c>
      <c r="C63" s="74"/>
      <c r="D63" s="160"/>
      <c r="E63" s="161"/>
      <c r="F63" s="161"/>
      <c r="G63" s="161"/>
      <c r="H63" s="162"/>
      <c r="I63" s="76"/>
      <c r="J63" s="44" t="str">
        <f t="shared" si="21"/>
        <v/>
      </c>
      <c r="K63" s="16"/>
      <c r="L63" s="17"/>
      <c r="M63" s="34"/>
      <c r="N63" s="64" t="str">
        <f t="shared" si="22"/>
        <v/>
      </c>
      <c r="O63" s="15"/>
      <c r="P63" s="67" t="str">
        <f t="shared" si="18"/>
        <v/>
      </c>
      <c r="Q63" s="31"/>
      <c r="R63" s="94"/>
      <c r="S63" s="14"/>
      <c r="T63" s="14"/>
      <c r="U63" s="28"/>
      <c r="V63" s="28"/>
      <c r="W63" s="15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2:34" ht="12.75" customHeight="1" x14ac:dyDescent="0.25">
      <c r="B64" s="60" t="str">
        <f t="shared" si="16"/>
        <v/>
      </c>
      <c r="C64" s="74"/>
      <c r="D64" s="160"/>
      <c r="E64" s="161"/>
      <c r="F64" s="161"/>
      <c r="G64" s="161"/>
      <c r="H64" s="162"/>
      <c r="I64" s="76"/>
      <c r="J64" s="44" t="str">
        <f t="shared" si="21"/>
        <v/>
      </c>
      <c r="K64" s="16"/>
      <c r="L64" s="17"/>
      <c r="M64" s="34"/>
      <c r="N64" s="64" t="str">
        <f t="shared" si="22"/>
        <v/>
      </c>
      <c r="O64" s="15"/>
      <c r="P64" s="67" t="str">
        <f t="shared" si="18"/>
        <v/>
      </c>
      <c r="Q64" s="31"/>
      <c r="R64" s="94"/>
      <c r="S64" s="14"/>
      <c r="T64" s="14"/>
      <c r="U64" s="28"/>
      <c r="V64" s="28"/>
      <c r="W64" s="15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2:34" ht="12.75" customHeight="1" x14ac:dyDescent="0.25">
      <c r="B65" s="60" t="str">
        <f t="shared" si="16"/>
        <v/>
      </c>
      <c r="C65" s="74"/>
      <c r="D65" s="160"/>
      <c r="E65" s="161"/>
      <c r="F65" s="161"/>
      <c r="G65" s="161"/>
      <c r="H65" s="162"/>
      <c r="I65" s="76"/>
      <c r="J65" s="44" t="str">
        <f t="shared" si="21"/>
        <v/>
      </c>
      <c r="K65" s="16"/>
      <c r="L65" s="17"/>
      <c r="M65" s="34"/>
      <c r="N65" s="64" t="str">
        <f t="shared" si="22"/>
        <v/>
      </c>
      <c r="O65" s="15"/>
      <c r="P65" s="67" t="str">
        <f t="shared" si="18"/>
        <v/>
      </c>
      <c r="Q65" s="31"/>
      <c r="R65" s="94"/>
      <c r="S65" s="14"/>
      <c r="T65" s="14"/>
      <c r="U65" s="28"/>
      <c r="V65" s="28"/>
      <c r="W65" s="15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5"/>
    </row>
    <row r="66" spans="2:34" ht="12.75" customHeight="1" x14ac:dyDescent="0.25">
      <c r="B66" s="60" t="str">
        <f t="shared" si="16"/>
        <v/>
      </c>
      <c r="C66" s="74"/>
      <c r="D66" s="160"/>
      <c r="E66" s="161"/>
      <c r="F66" s="161"/>
      <c r="G66" s="161"/>
      <c r="H66" s="162"/>
      <c r="I66" s="76"/>
      <c r="J66" s="44" t="str">
        <f t="shared" si="21"/>
        <v/>
      </c>
      <c r="K66" s="16"/>
      <c r="L66" s="17"/>
      <c r="M66" s="34"/>
      <c r="N66" s="64" t="str">
        <f t="shared" si="22"/>
        <v/>
      </c>
      <c r="O66" s="15"/>
      <c r="P66" s="67" t="str">
        <f t="shared" si="18"/>
        <v/>
      </c>
      <c r="Q66" s="31"/>
      <c r="R66" s="94"/>
      <c r="S66" s="14"/>
      <c r="T66" s="14"/>
      <c r="U66" s="28"/>
      <c r="V66" s="28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5"/>
    </row>
    <row r="67" spans="2:34" ht="12.75" customHeight="1" x14ac:dyDescent="0.25">
      <c r="B67" s="60" t="str">
        <f t="shared" si="16"/>
        <v/>
      </c>
      <c r="C67" s="74"/>
      <c r="D67" s="160"/>
      <c r="E67" s="161"/>
      <c r="F67" s="161"/>
      <c r="G67" s="161"/>
      <c r="H67" s="162"/>
      <c r="I67" s="76"/>
      <c r="J67" s="44" t="str">
        <f t="shared" si="21"/>
        <v/>
      </c>
      <c r="K67" s="16"/>
      <c r="L67" s="17"/>
      <c r="M67" s="34"/>
      <c r="N67" s="64" t="str">
        <f t="shared" si="22"/>
        <v/>
      </c>
      <c r="O67" s="15"/>
      <c r="P67" s="67" t="str">
        <f t="shared" si="18"/>
        <v/>
      </c>
      <c r="Q67" s="31"/>
      <c r="R67" s="94"/>
      <c r="S67" s="14"/>
      <c r="T67" s="14"/>
      <c r="U67" s="28"/>
      <c r="V67" s="28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5"/>
    </row>
    <row r="68" spans="2:34" ht="12.75" customHeight="1" x14ac:dyDescent="0.25">
      <c r="B68" s="60" t="str">
        <f t="shared" si="16"/>
        <v/>
      </c>
      <c r="C68" s="74"/>
      <c r="D68" s="160"/>
      <c r="E68" s="161"/>
      <c r="F68" s="161"/>
      <c r="G68" s="161"/>
      <c r="H68" s="162"/>
      <c r="I68" s="76"/>
      <c r="J68" s="44" t="str">
        <f t="shared" si="21"/>
        <v/>
      </c>
      <c r="K68" s="16"/>
      <c r="L68" s="17"/>
      <c r="M68" s="34"/>
      <c r="N68" s="64" t="str">
        <f t="shared" si="12"/>
        <v/>
      </c>
      <c r="O68" s="15"/>
      <c r="P68" s="67" t="str">
        <f t="shared" si="13"/>
        <v/>
      </c>
      <c r="Q68" s="31"/>
      <c r="R68" s="94"/>
      <c r="S68" s="14"/>
      <c r="T68" s="14"/>
      <c r="U68" s="28"/>
      <c r="V68" s="28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5"/>
    </row>
    <row r="69" spans="2:34" ht="12.75" customHeight="1" x14ac:dyDescent="0.25">
      <c r="B69" s="60" t="str">
        <f t="shared" si="16"/>
        <v/>
      </c>
      <c r="C69" s="74"/>
      <c r="D69" s="160"/>
      <c r="E69" s="161"/>
      <c r="F69" s="161"/>
      <c r="G69" s="161"/>
      <c r="H69" s="162"/>
      <c r="I69" s="76"/>
      <c r="J69" s="44" t="str">
        <f t="shared" si="21"/>
        <v/>
      </c>
      <c r="K69" s="16"/>
      <c r="L69" s="17"/>
      <c r="M69" s="34"/>
      <c r="N69" s="64" t="str">
        <f t="shared" si="12"/>
        <v/>
      </c>
      <c r="O69" s="15"/>
      <c r="P69" s="67" t="str">
        <f t="shared" si="13"/>
        <v/>
      </c>
      <c r="Q69" s="31"/>
      <c r="R69" s="94"/>
      <c r="S69" s="14"/>
      <c r="T69" s="14"/>
      <c r="U69" s="28"/>
      <c r="V69" s="28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5"/>
    </row>
    <row r="70" spans="2:34" ht="12.75" customHeight="1" x14ac:dyDescent="0.25">
      <c r="B70" s="60" t="str">
        <f t="shared" si="16"/>
        <v/>
      </c>
      <c r="C70" s="74"/>
      <c r="D70" s="160"/>
      <c r="E70" s="161"/>
      <c r="F70" s="161"/>
      <c r="G70" s="161"/>
      <c r="H70" s="162"/>
      <c r="I70" s="76"/>
      <c r="J70" s="44" t="str">
        <f t="shared" si="21"/>
        <v/>
      </c>
      <c r="K70" s="16"/>
      <c r="L70" s="17"/>
      <c r="M70" s="34"/>
      <c r="N70" s="64" t="str">
        <f t="shared" si="12"/>
        <v/>
      </c>
      <c r="O70" s="15"/>
      <c r="P70" s="67" t="str">
        <f t="shared" si="13"/>
        <v/>
      </c>
      <c r="Q70" s="31"/>
      <c r="R70" s="94"/>
      <c r="S70" s="14"/>
      <c r="T70" s="14"/>
      <c r="U70" s="28"/>
      <c r="V70" s="28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5"/>
    </row>
    <row r="71" spans="2:34" ht="12.75" customHeight="1" x14ac:dyDescent="0.25">
      <c r="B71" s="60" t="str">
        <f t="shared" si="16"/>
        <v/>
      </c>
      <c r="C71" s="74"/>
      <c r="D71" s="160"/>
      <c r="E71" s="161"/>
      <c r="F71" s="161"/>
      <c r="G71" s="161"/>
      <c r="H71" s="162"/>
      <c r="I71" s="76"/>
      <c r="J71" s="44" t="str">
        <f t="shared" si="21"/>
        <v/>
      </c>
      <c r="K71" s="16"/>
      <c r="L71" s="17"/>
      <c r="M71" s="34"/>
      <c r="N71" s="64" t="str">
        <f t="shared" si="12"/>
        <v/>
      </c>
      <c r="O71" s="15"/>
      <c r="P71" s="67" t="str">
        <f t="shared" si="13"/>
        <v/>
      </c>
      <c r="Q71" s="31"/>
      <c r="R71" s="94"/>
      <c r="S71" s="14"/>
      <c r="T71" s="14"/>
      <c r="U71" s="28"/>
      <c r="V71" s="28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2:34" ht="12.75" customHeight="1" x14ac:dyDescent="0.25">
      <c r="B72" s="60" t="str">
        <f t="shared" si="16"/>
        <v/>
      </c>
      <c r="C72" s="74"/>
      <c r="D72" s="160"/>
      <c r="E72" s="161"/>
      <c r="F72" s="161"/>
      <c r="G72" s="161"/>
      <c r="H72" s="162"/>
      <c r="I72" s="76"/>
      <c r="J72" s="44" t="str">
        <f t="shared" si="21"/>
        <v/>
      </c>
      <c r="K72" s="16"/>
      <c r="L72" s="17"/>
      <c r="M72" s="34"/>
      <c r="N72" s="64" t="str">
        <f t="shared" si="12"/>
        <v/>
      </c>
      <c r="O72" s="15"/>
      <c r="P72" s="67" t="str">
        <f t="shared" si="13"/>
        <v/>
      </c>
      <c r="Q72" s="31"/>
      <c r="R72" s="94"/>
      <c r="S72" s="14"/>
      <c r="T72" s="14"/>
      <c r="U72" s="28"/>
      <c r="V72" s="28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2:34" ht="12.75" customHeight="1" x14ac:dyDescent="0.25">
      <c r="B73" s="60" t="str">
        <f t="shared" si="16"/>
        <v/>
      </c>
      <c r="C73" s="74"/>
      <c r="D73" s="160"/>
      <c r="E73" s="161"/>
      <c r="F73" s="161"/>
      <c r="G73" s="161"/>
      <c r="H73" s="162"/>
      <c r="I73" s="76"/>
      <c r="J73" s="44" t="str">
        <f t="shared" si="21"/>
        <v/>
      </c>
      <c r="K73" s="16"/>
      <c r="L73" s="17"/>
      <c r="M73" s="35"/>
      <c r="N73" s="64" t="str">
        <f t="shared" si="12"/>
        <v/>
      </c>
      <c r="O73" s="15"/>
      <c r="P73" s="67" t="str">
        <f t="shared" si="13"/>
        <v/>
      </c>
      <c r="Q73" s="31"/>
      <c r="R73" s="94"/>
      <c r="S73" s="14"/>
      <c r="T73" s="14"/>
      <c r="U73" s="28"/>
      <c r="V73" s="28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2:34" ht="12.75" customHeight="1" x14ac:dyDescent="0.25">
      <c r="B74" s="60" t="str">
        <f t="shared" si="16"/>
        <v/>
      </c>
      <c r="C74" s="74"/>
      <c r="D74" s="160"/>
      <c r="E74" s="161"/>
      <c r="F74" s="161"/>
      <c r="G74" s="161"/>
      <c r="H74" s="162"/>
      <c r="I74" s="76"/>
      <c r="J74" s="44" t="str">
        <f t="shared" si="21"/>
        <v/>
      </c>
      <c r="K74" s="16"/>
      <c r="L74" s="17"/>
      <c r="M74" s="35"/>
      <c r="N74" s="64" t="str">
        <f t="shared" si="12"/>
        <v/>
      </c>
      <c r="O74" s="15"/>
      <c r="P74" s="67" t="str">
        <f t="shared" si="13"/>
        <v/>
      </c>
      <c r="Q74" s="31"/>
      <c r="R74" s="94"/>
      <c r="S74" s="14"/>
      <c r="T74" s="14"/>
      <c r="U74" s="28"/>
      <c r="V74" s="28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2:34" ht="12.75" customHeight="1" x14ac:dyDescent="0.25">
      <c r="B75" s="60" t="str">
        <f t="shared" si="16"/>
        <v/>
      </c>
      <c r="C75" s="74"/>
      <c r="D75" s="160"/>
      <c r="E75" s="161"/>
      <c r="F75" s="161"/>
      <c r="G75" s="161"/>
      <c r="H75" s="162"/>
      <c r="I75" s="76"/>
      <c r="J75" s="44" t="str">
        <f t="shared" si="21"/>
        <v/>
      </c>
      <c r="K75" s="16"/>
      <c r="L75" s="17"/>
      <c r="M75" s="35"/>
      <c r="N75" s="64" t="str">
        <f t="shared" si="12"/>
        <v/>
      </c>
      <c r="O75" s="15"/>
      <c r="P75" s="67" t="str">
        <f t="shared" si="13"/>
        <v/>
      </c>
      <c r="Q75" s="31"/>
      <c r="R75" s="94"/>
      <c r="S75" s="14"/>
      <c r="T75" s="14"/>
      <c r="U75" s="28"/>
      <c r="V75" s="28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2:34" ht="12.75" customHeight="1" x14ac:dyDescent="0.25">
      <c r="B76" s="60" t="str">
        <f t="shared" si="16"/>
        <v/>
      </c>
      <c r="C76" s="74"/>
      <c r="D76" s="160"/>
      <c r="E76" s="161"/>
      <c r="F76" s="161"/>
      <c r="G76" s="161"/>
      <c r="H76" s="162"/>
      <c r="I76" s="76"/>
      <c r="J76" s="44" t="str">
        <f t="shared" si="21"/>
        <v/>
      </c>
      <c r="K76" s="16"/>
      <c r="L76" s="17"/>
      <c r="M76" s="34"/>
      <c r="N76" s="64" t="str">
        <f t="shared" si="12"/>
        <v/>
      </c>
      <c r="O76" s="15"/>
      <c r="P76" s="67" t="str">
        <f t="shared" si="13"/>
        <v/>
      </c>
      <c r="Q76" s="31"/>
      <c r="R76" s="96"/>
      <c r="S76" s="15"/>
      <c r="T76" s="15"/>
      <c r="U76" s="42"/>
      <c r="V76" s="42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</row>
    <row r="77" spans="2:34" ht="12.75" customHeight="1" x14ac:dyDescent="0.25">
      <c r="B77" s="60" t="str">
        <f t="shared" si="16"/>
        <v/>
      </c>
      <c r="C77" s="74"/>
      <c r="D77" s="160"/>
      <c r="E77" s="161"/>
      <c r="F77" s="161"/>
      <c r="G77" s="161"/>
      <c r="H77" s="162"/>
      <c r="I77" s="76"/>
      <c r="J77" s="44" t="str">
        <f t="shared" si="21"/>
        <v/>
      </c>
      <c r="K77" s="16"/>
      <c r="L77" s="17"/>
      <c r="M77" s="34"/>
      <c r="N77" s="64" t="str">
        <f t="shared" si="12"/>
        <v/>
      </c>
      <c r="O77" s="15"/>
      <c r="P77" s="67" t="str">
        <f t="shared" si="13"/>
        <v/>
      </c>
      <c r="Q77" s="31"/>
      <c r="R77" s="96"/>
      <c r="S77" s="15"/>
      <c r="T77" s="15"/>
      <c r="U77" s="42"/>
      <c r="V77" s="42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</row>
    <row r="78" spans="2:34" ht="12.75" customHeight="1" x14ac:dyDescent="0.25">
      <c r="B78" s="60" t="str">
        <f t="shared" si="16"/>
        <v/>
      </c>
      <c r="C78" s="74"/>
      <c r="D78" s="160"/>
      <c r="E78" s="161"/>
      <c r="F78" s="161"/>
      <c r="G78" s="161"/>
      <c r="H78" s="162"/>
      <c r="I78" s="76"/>
      <c r="J78" s="44" t="str">
        <f t="shared" si="21"/>
        <v/>
      </c>
      <c r="K78" s="16"/>
      <c r="L78" s="17"/>
      <c r="M78" s="34"/>
      <c r="N78" s="64" t="str">
        <f t="shared" si="12"/>
        <v/>
      </c>
      <c r="O78" s="15"/>
      <c r="P78" s="67" t="str">
        <f t="shared" si="13"/>
        <v/>
      </c>
      <c r="Q78" s="31"/>
      <c r="R78" s="96"/>
      <c r="S78" s="15"/>
      <c r="T78" s="15"/>
      <c r="U78" s="42"/>
      <c r="V78" s="42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</row>
    <row r="79" spans="2:34" ht="12.75" customHeight="1" x14ac:dyDescent="0.25">
      <c r="B79" s="60" t="str">
        <f t="shared" si="16"/>
        <v/>
      </c>
      <c r="C79" s="74"/>
      <c r="D79" s="160"/>
      <c r="E79" s="161"/>
      <c r="F79" s="161"/>
      <c r="G79" s="161"/>
      <c r="H79" s="162"/>
      <c r="I79" s="76"/>
      <c r="J79" s="44" t="str">
        <f t="shared" si="21"/>
        <v/>
      </c>
      <c r="K79" s="16"/>
      <c r="L79" s="17"/>
      <c r="M79" s="34"/>
      <c r="N79" s="64" t="str">
        <f t="shared" si="12"/>
        <v/>
      </c>
      <c r="O79" s="15"/>
      <c r="P79" s="67" t="str">
        <f t="shared" si="13"/>
        <v/>
      </c>
      <c r="Q79" s="31"/>
      <c r="R79" s="96"/>
      <c r="S79" s="15"/>
      <c r="T79" s="15"/>
      <c r="U79" s="42"/>
      <c r="V79" s="42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</row>
    <row r="80" spans="2:34" ht="12.75" customHeight="1" x14ac:dyDescent="0.25">
      <c r="B80" s="60" t="str">
        <f t="shared" si="16"/>
        <v/>
      </c>
      <c r="C80" s="74"/>
      <c r="D80" s="160"/>
      <c r="E80" s="161"/>
      <c r="F80" s="161"/>
      <c r="G80" s="161"/>
      <c r="H80" s="162"/>
      <c r="I80" s="76"/>
      <c r="J80" s="44" t="str">
        <f t="shared" si="21"/>
        <v/>
      </c>
      <c r="K80" s="16"/>
      <c r="L80" s="17"/>
      <c r="M80" s="34"/>
      <c r="N80" s="64" t="str">
        <f t="shared" si="12"/>
        <v/>
      </c>
      <c r="O80" s="15"/>
      <c r="P80" s="67" t="str">
        <f t="shared" si="13"/>
        <v/>
      </c>
      <c r="Q80" s="31"/>
      <c r="R80" s="96"/>
      <c r="S80" s="15"/>
      <c r="T80" s="15"/>
      <c r="U80" s="42"/>
      <c r="V80" s="42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</row>
    <row r="81" spans="2:35" ht="12.75" customHeight="1" x14ac:dyDescent="0.25">
      <c r="B81" s="60" t="str">
        <f t="shared" si="16"/>
        <v/>
      </c>
      <c r="C81" s="74"/>
      <c r="D81" s="160"/>
      <c r="E81" s="161"/>
      <c r="F81" s="161"/>
      <c r="G81" s="161"/>
      <c r="H81" s="162"/>
      <c r="I81" s="76"/>
      <c r="J81" s="44" t="str">
        <f t="shared" si="21"/>
        <v/>
      </c>
      <c r="K81" s="16"/>
      <c r="L81" s="17"/>
      <c r="M81" s="34"/>
      <c r="N81" s="64" t="str">
        <f t="shared" si="12"/>
        <v/>
      </c>
      <c r="O81" s="15"/>
      <c r="P81" s="67" t="str">
        <f t="shared" si="13"/>
        <v/>
      </c>
      <c r="Q81" s="31"/>
      <c r="R81" s="94"/>
      <c r="S81" s="14"/>
      <c r="T81" s="14"/>
      <c r="U81" s="28"/>
      <c r="V81" s="28"/>
      <c r="W81" s="15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2:35" ht="12.75" customHeight="1" x14ac:dyDescent="0.25">
      <c r="B82" s="60" t="str">
        <f t="shared" si="16"/>
        <v/>
      </c>
      <c r="C82" s="74"/>
      <c r="D82" s="160"/>
      <c r="E82" s="161"/>
      <c r="F82" s="161"/>
      <c r="G82" s="161"/>
      <c r="H82" s="162"/>
      <c r="I82" s="76"/>
      <c r="J82" s="44" t="str">
        <f t="shared" si="21"/>
        <v/>
      </c>
      <c r="K82" s="16"/>
      <c r="L82" s="17"/>
      <c r="M82" s="34"/>
      <c r="N82" s="64" t="str">
        <f t="shared" si="12"/>
        <v/>
      </c>
      <c r="O82" s="15"/>
      <c r="P82" s="67" t="str">
        <f t="shared" si="13"/>
        <v/>
      </c>
      <c r="Q82" s="31"/>
      <c r="R82" s="94"/>
      <c r="S82" s="14"/>
      <c r="T82" s="14"/>
      <c r="U82" s="28"/>
      <c r="V82" s="28"/>
      <c r="W82" s="15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2:35" ht="12.75" customHeight="1" x14ac:dyDescent="0.25">
      <c r="B83" s="60" t="str">
        <f t="shared" si="16"/>
        <v/>
      </c>
      <c r="C83" s="74"/>
      <c r="D83" s="160"/>
      <c r="E83" s="161"/>
      <c r="F83" s="161"/>
      <c r="G83" s="161"/>
      <c r="H83" s="162"/>
      <c r="I83" s="76"/>
      <c r="J83" s="44" t="str">
        <f t="shared" si="21"/>
        <v/>
      </c>
      <c r="K83" s="16"/>
      <c r="L83" s="17"/>
      <c r="M83" s="34"/>
      <c r="N83" s="64" t="str">
        <f t="shared" si="12"/>
        <v/>
      </c>
      <c r="O83" s="15"/>
      <c r="P83" s="67" t="str">
        <f t="shared" si="13"/>
        <v/>
      </c>
      <c r="Q83" s="31"/>
      <c r="R83" s="94"/>
      <c r="S83" s="14"/>
      <c r="T83" s="14"/>
      <c r="U83" s="28"/>
      <c r="V83" s="28"/>
      <c r="W83" s="15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2:35" ht="12.75" customHeight="1" x14ac:dyDescent="0.25">
      <c r="B84" s="60" t="str">
        <f t="shared" si="16"/>
        <v/>
      </c>
      <c r="C84" s="74"/>
      <c r="D84" s="160"/>
      <c r="E84" s="161"/>
      <c r="F84" s="161"/>
      <c r="G84" s="161"/>
      <c r="H84" s="162"/>
      <c r="I84" s="76"/>
      <c r="J84" s="44" t="str">
        <f t="shared" si="21"/>
        <v/>
      </c>
      <c r="K84" s="16"/>
      <c r="L84" s="17"/>
      <c r="M84" s="34"/>
      <c r="N84" s="64" t="str">
        <f t="shared" si="12"/>
        <v/>
      </c>
      <c r="O84" s="15"/>
      <c r="P84" s="67" t="str">
        <f t="shared" si="13"/>
        <v/>
      </c>
      <c r="Q84" s="31"/>
      <c r="R84" s="94"/>
      <c r="S84" s="14"/>
      <c r="T84" s="14"/>
      <c r="U84" s="28"/>
      <c r="V84" s="28"/>
      <c r="W84" s="15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spans="2:35" ht="12.75" customHeight="1" x14ac:dyDescent="0.25">
      <c r="B85" s="60" t="str">
        <f t="shared" si="16"/>
        <v/>
      </c>
      <c r="C85" s="74"/>
      <c r="D85" s="160"/>
      <c r="E85" s="161"/>
      <c r="F85" s="161"/>
      <c r="G85" s="161"/>
      <c r="H85" s="162"/>
      <c r="I85" s="77"/>
      <c r="J85" s="44" t="str">
        <f t="shared" si="21"/>
        <v/>
      </c>
      <c r="K85" s="18"/>
      <c r="L85" s="19"/>
      <c r="M85" s="35"/>
      <c r="N85" s="65" t="str">
        <f t="shared" si="12"/>
        <v/>
      </c>
      <c r="O85" s="20"/>
      <c r="P85" s="68" t="str">
        <f t="shared" si="13"/>
        <v/>
      </c>
      <c r="Q85" s="32"/>
      <c r="R85" s="97"/>
      <c r="S85" s="20"/>
      <c r="T85" s="20"/>
      <c r="U85" s="29"/>
      <c r="V85" s="29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2:35" ht="12.75" customHeight="1" x14ac:dyDescent="0.25">
      <c r="B86" s="60" t="str">
        <f t="shared" si="16"/>
        <v/>
      </c>
      <c r="C86" s="74"/>
      <c r="D86" s="160"/>
      <c r="E86" s="161"/>
      <c r="F86" s="161"/>
      <c r="G86" s="161"/>
      <c r="H86" s="162"/>
      <c r="I86" s="77"/>
      <c r="J86" s="44" t="str">
        <f t="shared" si="21"/>
        <v/>
      </c>
      <c r="K86" s="18"/>
      <c r="L86" s="19"/>
      <c r="M86" s="35"/>
      <c r="N86" s="65" t="str">
        <f t="shared" si="12"/>
        <v/>
      </c>
      <c r="O86" s="20"/>
      <c r="P86" s="68" t="str">
        <f t="shared" si="13"/>
        <v/>
      </c>
      <c r="Q86" s="32"/>
      <c r="R86" s="97"/>
      <c r="S86" s="20"/>
      <c r="T86" s="20"/>
      <c r="U86" s="29"/>
      <c r="V86" s="29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2:35" ht="12.75" customHeight="1" thickBot="1" x14ac:dyDescent="0.3">
      <c r="B87" s="60" t="str">
        <f t="shared" si="16"/>
        <v/>
      </c>
      <c r="C87" s="74"/>
      <c r="D87" s="169"/>
      <c r="E87" s="170"/>
      <c r="F87" s="170"/>
      <c r="G87" s="170"/>
      <c r="H87" s="171"/>
      <c r="I87" s="77"/>
      <c r="J87" s="69" t="str">
        <f t="shared" si="21"/>
        <v/>
      </c>
      <c r="K87" s="18"/>
      <c r="L87" s="19"/>
      <c r="M87" s="35"/>
      <c r="N87" s="65" t="str">
        <f t="shared" si="12"/>
        <v/>
      </c>
      <c r="O87" s="20"/>
      <c r="P87" s="68" t="str">
        <f t="shared" si="13"/>
        <v/>
      </c>
      <c r="Q87" s="32"/>
      <c r="R87" s="97"/>
      <c r="S87" s="99"/>
      <c r="T87" s="20"/>
      <c r="U87" s="29"/>
      <c r="V87" s="29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2:35" ht="12.75" hidden="1" customHeight="1" thickBot="1" x14ac:dyDescent="0.3">
      <c r="B88" s="61">
        <f>IF(D88&lt;&gt;"",$AJ$1,"")</f>
        <v>1</v>
      </c>
      <c r="C88" s="74"/>
      <c r="D88" s="172" t="s">
        <v>31</v>
      </c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4"/>
      <c r="R88" s="89"/>
      <c r="S88" s="78">
        <f t="shared" ref="S88:AH88" si="27">ROUNDUP(SUM(S29:S87),IF(S13&lt;&gt;"",S13,0))-SUM(S29:S87)</f>
        <v>0.63064197530864163</v>
      </c>
      <c r="T88" s="78">
        <f t="shared" si="27"/>
        <v>0.37209259259259397</v>
      </c>
      <c r="U88" s="78">
        <f t="shared" si="27"/>
        <v>4.8086111111111052E-2</v>
      </c>
      <c r="V88" s="78">
        <f t="shared" si="27"/>
        <v>0.71722608024691326</v>
      </c>
      <c r="W88" s="78">
        <f t="shared" si="27"/>
        <v>0.7541111111111114</v>
      </c>
      <c r="X88" s="78">
        <f t="shared" si="27"/>
        <v>0</v>
      </c>
      <c r="Y88" s="78">
        <f t="shared" si="27"/>
        <v>0</v>
      </c>
      <c r="Z88" s="78">
        <f t="shared" si="27"/>
        <v>0</v>
      </c>
      <c r="AA88" s="78">
        <f t="shared" si="27"/>
        <v>0</v>
      </c>
      <c r="AB88" s="78">
        <f t="shared" si="27"/>
        <v>0</v>
      </c>
      <c r="AC88" s="78">
        <f t="shared" si="27"/>
        <v>0</v>
      </c>
      <c r="AD88" s="78">
        <f t="shared" si="27"/>
        <v>0</v>
      </c>
      <c r="AE88" s="78">
        <f t="shared" si="27"/>
        <v>0</v>
      </c>
      <c r="AF88" s="78">
        <f t="shared" si="27"/>
        <v>0</v>
      </c>
      <c r="AG88" s="78">
        <f t="shared" si="27"/>
        <v>0</v>
      </c>
      <c r="AH88" s="78">
        <f t="shared" si="27"/>
        <v>0</v>
      </c>
    </row>
    <row r="89" spans="2:35" ht="12.75" customHeight="1" thickBot="1" x14ac:dyDescent="0.3">
      <c r="D89" s="172" t="s">
        <v>3</v>
      </c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4"/>
      <c r="R89" s="100">
        <f t="shared" ref="R89" si="28">IF(R10="","",IF(R28="","",IF(SUM(R29:R87)&lt;&gt;0,SUM(R29:R87),"")))</f>
        <v>369.76744444444444</v>
      </c>
      <c r="S89" s="100">
        <f t="shared" ref="S89:AH89" si="29">IF(S10="","",IF(S28="","",IF(SUM(S29:S87)&lt;&gt;0,SUM(S29:S87),"")))</f>
        <v>20.369358024691358</v>
      </c>
      <c r="T89" s="21">
        <f t="shared" si="29"/>
        <v>61.627907407407406</v>
      </c>
      <c r="U89" s="21">
        <f t="shared" si="29"/>
        <v>9.9519138888888889</v>
      </c>
      <c r="V89" s="21">
        <f t="shared" si="29"/>
        <v>6.2827739197530867</v>
      </c>
      <c r="W89" s="21">
        <f t="shared" si="29"/>
        <v>15.245888888888889</v>
      </c>
      <c r="X89" s="21" t="str">
        <f t="shared" si="29"/>
        <v/>
      </c>
      <c r="Y89" s="21" t="str">
        <f t="shared" si="29"/>
        <v/>
      </c>
      <c r="Z89" s="21" t="str">
        <f t="shared" si="29"/>
        <v/>
      </c>
      <c r="AA89" s="21" t="str">
        <f t="shared" si="29"/>
        <v/>
      </c>
      <c r="AB89" s="21" t="str">
        <f t="shared" si="29"/>
        <v/>
      </c>
      <c r="AC89" s="21" t="str">
        <f t="shared" si="29"/>
        <v/>
      </c>
      <c r="AD89" s="21" t="str">
        <f t="shared" si="29"/>
        <v/>
      </c>
      <c r="AE89" s="21" t="str">
        <f t="shared" si="29"/>
        <v/>
      </c>
      <c r="AF89" s="21" t="str">
        <f t="shared" si="29"/>
        <v/>
      </c>
      <c r="AG89" s="21" t="str">
        <f t="shared" si="29"/>
        <v/>
      </c>
      <c r="AH89" s="21" t="str">
        <f t="shared" si="29"/>
        <v/>
      </c>
      <c r="AI89" s="39"/>
    </row>
    <row r="90" spans="2:35" ht="12.75" customHeight="1" thickBot="1" x14ac:dyDescent="0.3">
      <c r="B90" s="27" t="s">
        <v>18</v>
      </c>
      <c r="D90" s="142" t="s">
        <v>4</v>
      </c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4"/>
      <c r="R90" s="38">
        <f t="shared" ref="R90" si="30">IF(R10="","",IF(R28="",IF(SUM(COUNTIF(R29:R87,"LS")+COUNTIF(R29:R87,"LUMP"))&gt;0,"LS",""),SUM(R88:R89)))</f>
        <v>369.76744444444444</v>
      </c>
      <c r="S90" s="38">
        <f t="shared" ref="S90:AH90" si="31">IF(S10="","",IF(S28="",IF(SUM(COUNTIF(S29:S87,"LS")+COUNTIF(S29:S87,"LUMP"))&gt;0,"LS",""),SUM(S88:S89)))</f>
        <v>21</v>
      </c>
      <c r="T90" s="38">
        <f t="shared" si="31"/>
        <v>62</v>
      </c>
      <c r="U90" s="38">
        <f t="shared" si="31"/>
        <v>10</v>
      </c>
      <c r="V90" s="38">
        <f t="shared" si="31"/>
        <v>7</v>
      </c>
      <c r="W90" s="38">
        <f t="shared" si="31"/>
        <v>16</v>
      </c>
      <c r="X90" s="38" t="str">
        <f t="shared" si="31"/>
        <v/>
      </c>
      <c r="Y90" s="38" t="str">
        <f t="shared" si="31"/>
        <v/>
      </c>
      <c r="Z90" s="38" t="str">
        <f t="shared" si="31"/>
        <v/>
      </c>
      <c r="AA90" s="38" t="str">
        <f t="shared" si="31"/>
        <v/>
      </c>
      <c r="AB90" s="38" t="str">
        <f t="shared" si="31"/>
        <v/>
      </c>
      <c r="AC90" s="38" t="str">
        <f t="shared" si="31"/>
        <v/>
      </c>
      <c r="AD90" s="38" t="str">
        <f t="shared" si="31"/>
        <v/>
      </c>
      <c r="AE90" s="38" t="str">
        <f t="shared" si="31"/>
        <v/>
      </c>
      <c r="AF90" s="38" t="str">
        <f t="shared" si="31"/>
        <v/>
      </c>
      <c r="AG90" s="38" t="str">
        <f t="shared" si="31"/>
        <v/>
      </c>
      <c r="AH90" s="38" t="str">
        <f t="shared" si="31"/>
        <v/>
      </c>
    </row>
    <row r="91" spans="2:35" ht="12.75" customHeight="1" thickBot="1" x14ac:dyDescent="0.3">
      <c r="D91" s="142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4"/>
      <c r="R91" s="38" t="str">
        <f>IF(R11="","",IF(R29="",IF(SUM(COUNTIF(R30:R88,"LS")+COUNTIF(R30:R88,"LUMP"))&gt;0,"LS",""),SUM(R89:R90)))</f>
        <v/>
      </c>
      <c r="S91" s="38" t="str">
        <f>IF(S11="","",IF(S29="",IF(SUM(COUNTIF(S30:S88,"LS")+COUNTIF(S30:S88,"LUMP"))&gt;0,"LS",""),SUM(S89:S90)))</f>
        <v/>
      </c>
      <c r="T91" s="38" t="str">
        <f>IF(T11="","",IF(T29="",IF(SUM(COUNTIF(T30:T88,"LS")+COUNTIF(T30:T88,"LUMP"))&gt;0,"LS",""),SUM(T89:T90)))</f>
        <v/>
      </c>
      <c r="U91" s="38" t="str">
        <f>IF(U11="","",IF(U29="",IF(SUM(COUNTIF(U30:U88,"LS")+COUNTIF(U30:U88,"LUMP"))&gt;0,"LS",""),SUM(U89:U90)))</f>
        <v/>
      </c>
      <c r="V91" s="38" t="str">
        <f>IF(V11="","",IF(V29="",IF(SUM(COUNTIF(V30:V88,"LS")+COUNTIF(V30:V88,"LUMP"))&gt;0,"LS",""),SUM(V89:V90)))</f>
        <v/>
      </c>
      <c r="W91" s="88"/>
      <c r="X91" s="87"/>
      <c r="Y91" s="38" t="str">
        <f t="shared" ref="Y91:AH91" si="32">IF(Y11="","",IF(Y29="",IF(SUM(COUNTIF(Y30:Y88,"LS")+COUNTIF(Y30:Y88,"LUMP"))&gt;0,"LS",""),SUM(Y89:Y90)))</f>
        <v/>
      </c>
      <c r="Z91" s="38" t="str">
        <f t="shared" si="32"/>
        <v/>
      </c>
      <c r="AA91" s="38" t="str">
        <f t="shared" si="32"/>
        <v/>
      </c>
      <c r="AB91" s="38" t="str">
        <f t="shared" si="32"/>
        <v/>
      </c>
      <c r="AC91" s="38" t="str">
        <f t="shared" si="32"/>
        <v/>
      </c>
      <c r="AD91" s="38" t="str">
        <f t="shared" si="32"/>
        <v/>
      </c>
      <c r="AE91" s="38" t="str">
        <f t="shared" si="32"/>
        <v/>
      </c>
      <c r="AF91" s="38" t="str">
        <f t="shared" si="32"/>
        <v/>
      </c>
      <c r="AG91" s="38" t="str">
        <f t="shared" si="32"/>
        <v/>
      </c>
      <c r="AH91" s="38" t="str">
        <f t="shared" si="32"/>
        <v/>
      </c>
    </row>
    <row r="92" spans="2:35" ht="12.75" customHeight="1" thickBot="1" x14ac:dyDescent="0.3"/>
    <row r="93" spans="2:35" ht="12.75" customHeight="1" thickBot="1" x14ac:dyDescent="0.3">
      <c r="B93" s="48" t="s">
        <v>16</v>
      </c>
      <c r="C93" s="72"/>
      <c r="D93" s="84"/>
      <c r="E93" s="84"/>
      <c r="F93" s="84"/>
      <c r="G93" s="84"/>
      <c r="H93" s="85"/>
      <c r="I93" s="123">
        <f>I9+1</f>
        <v>2</v>
      </c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</row>
    <row r="94" spans="2:35" ht="12.75" customHeight="1" thickBot="1" x14ac:dyDescent="0.3">
      <c r="B94" s="25" t="str">
        <f>IF(I93&lt;10,LEFT(B10,5)&amp;I93,IF(I93&gt;99,LEFT(B10,3)&amp;I93,LEFT(B10,4)&amp;I93))</f>
        <v>$GC002</v>
      </c>
      <c r="C94" s="46"/>
      <c r="D94" s="79"/>
      <c r="E94" s="79"/>
      <c r="F94" s="79"/>
      <c r="G94" s="79"/>
      <c r="H94" s="80"/>
      <c r="I94" s="8"/>
      <c r="J94" s="8"/>
      <c r="K94" s="8"/>
      <c r="L94" s="8"/>
      <c r="M94" s="8"/>
      <c r="N94" s="51"/>
      <c r="O94" s="51"/>
      <c r="P94" s="51"/>
      <c r="Q94" s="52" t="s">
        <v>14</v>
      </c>
      <c r="R94" s="52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</row>
    <row r="95" spans="2:35" ht="12.75" customHeight="1" x14ac:dyDescent="0.25">
      <c r="D95" s="80"/>
      <c r="E95" s="80"/>
      <c r="F95" s="80"/>
      <c r="G95" s="80"/>
      <c r="H95" s="80"/>
      <c r="I95" s="8"/>
      <c r="J95" s="8"/>
      <c r="K95" s="8"/>
      <c r="L95" s="8"/>
      <c r="M95" s="8"/>
      <c r="N95" s="51"/>
      <c r="O95" s="51"/>
      <c r="P95" s="51"/>
      <c r="Q95" s="52" t="s">
        <v>15</v>
      </c>
      <c r="R95" s="5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2:35" ht="12.75" customHeight="1" x14ac:dyDescent="0.25">
      <c r="D96" s="80"/>
      <c r="E96" s="80"/>
      <c r="F96" s="80"/>
      <c r="G96" s="80"/>
      <c r="H96" s="80"/>
      <c r="I96" s="50"/>
      <c r="J96" s="50"/>
      <c r="K96" s="53"/>
      <c r="L96" s="54"/>
      <c r="M96" s="51"/>
      <c r="N96" s="8"/>
      <c r="O96" s="51"/>
      <c r="P96" s="51"/>
      <c r="Q96" s="52" t="s">
        <v>6</v>
      </c>
      <c r="R96" s="52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spans="2:34" ht="12.75" customHeight="1" x14ac:dyDescent="0.25">
      <c r="D97" s="80"/>
      <c r="E97" s="80"/>
      <c r="F97" s="80"/>
      <c r="G97" s="80"/>
      <c r="H97" s="80"/>
      <c r="I97" s="50"/>
      <c r="J97" s="50"/>
      <c r="K97" s="53"/>
      <c r="L97" s="54"/>
      <c r="M97" s="51"/>
      <c r="N97" s="8"/>
      <c r="O97" s="51"/>
      <c r="P97" s="51"/>
      <c r="Q97" s="52" t="s">
        <v>32</v>
      </c>
      <c r="R97" s="52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spans="2:34" ht="12.75" customHeight="1" thickBot="1" x14ac:dyDescent="0.3">
      <c r="D98" s="80"/>
      <c r="E98" s="80"/>
      <c r="F98" s="80"/>
      <c r="G98" s="80"/>
      <c r="H98" s="80"/>
      <c r="I98" s="50"/>
      <c r="J98" s="50"/>
      <c r="K98" s="53"/>
      <c r="L98" s="54"/>
      <c r="M98" s="51"/>
      <c r="N98" s="8"/>
      <c r="O98" s="51"/>
      <c r="P98" s="51"/>
      <c r="Q98" s="52" t="s">
        <v>7</v>
      </c>
      <c r="R98" s="52"/>
      <c r="S98" s="10"/>
      <c r="T98" s="10"/>
      <c r="U98" s="10"/>
      <c r="V98" s="10"/>
      <c r="W98" s="41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</row>
    <row r="99" spans="2:34" ht="12.75" customHeight="1" x14ac:dyDescent="0.25">
      <c r="B99" s="116" t="s">
        <v>17</v>
      </c>
      <c r="C99" s="73"/>
      <c r="D99" s="136" t="s">
        <v>30</v>
      </c>
      <c r="E99" s="137"/>
      <c r="F99" s="137"/>
      <c r="G99" s="137"/>
      <c r="H99" s="138"/>
      <c r="I99" s="128" t="s">
        <v>1</v>
      </c>
      <c r="J99" s="129"/>
      <c r="K99" s="130"/>
      <c r="L99" s="134" t="s">
        <v>8</v>
      </c>
      <c r="M99" s="126" t="s">
        <v>0</v>
      </c>
      <c r="N99" s="119" t="s">
        <v>9</v>
      </c>
      <c r="O99" s="124" t="s">
        <v>27</v>
      </c>
      <c r="P99" s="124" t="s">
        <v>26</v>
      </c>
      <c r="Q99" s="126" t="s">
        <v>2</v>
      </c>
      <c r="R99" s="91"/>
      <c r="S99" s="37" t="str">
        <f t="shared" ref="S99:U99" si="33">IF(OR(TRIM(S94)=0,TRIM(S94)=""),"",IF(IFERROR(TRIM(INDEX(QryItemNamed,MATCH(TRIM(S94),ITEM,0),2)),"")="Y","SPECIAL",LEFT(IFERROR(TRIM(INDEX(ITEM,MATCH(TRIM(S94),ITEM,0))),""),3)))</f>
        <v/>
      </c>
      <c r="T99" s="37" t="str">
        <f t="shared" si="33"/>
        <v/>
      </c>
      <c r="U99" s="37" t="str">
        <f t="shared" si="33"/>
        <v/>
      </c>
      <c r="V99" s="37" t="str">
        <f t="shared" ref="V99:AH99" si="34">IF(OR(TRIM(V94)=0,TRIM(V94)=""),"",IF(IFERROR(TRIM(INDEX(QryItemNamed,MATCH(TRIM(V94),ITEM,0),2)),"")="Y","SPECIAL",LEFT(IFERROR(TRIM(INDEX(ITEM,MATCH(TRIM(V94),ITEM,0))),""),3)))</f>
        <v/>
      </c>
      <c r="W99" s="37" t="str">
        <f t="shared" si="34"/>
        <v/>
      </c>
      <c r="X99" s="37" t="str">
        <f t="shared" si="34"/>
        <v/>
      </c>
      <c r="Y99" s="37" t="str">
        <f t="shared" si="34"/>
        <v/>
      </c>
      <c r="Z99" s="37" t="str">
        <f t="shared" si="34"/>
        <v/>
      </c>
      <c r="AA99" s="37" t="str">
        <f t="shared" si="34"/>
        <v/>
      </c>
      <c r="AB99" s="37" t="str">
        <f t="shared" ref="AB99:AF99" si="35">IF(OR(TRIM(AB94)=0,TRIM(AB94)=""),"",IF(IFERROR(TRIM(INDEX(QryItemNamed,MATCH(TRIM(AB94),ITEM,0),2)),"")="Y","SPECIAL",LEFT(IFERROR(TRIM(INDEX(ITEM,MATCH(TRIM(AB94),ITEM,0))),""),3)))</f>
        <v/>
      </c>
      <c r="AC99" s="37" t="str">
        <f t="shared" si="35"/>
        <v/>
      </c>
      <c r="AD99" s="37" t="str">
        <f t="shared" si="35"/>
        <v/>
      </c>
      <c r="AE99" s="37" t="str">
        <f t="shared" si="35"/>
        <v/>
      </c>
      <c r="AF99" s="37" t="str">
        <f t="shared" si="35"/>
        <v/>
      </c>
      <c r="AG99" s="37" t="str">
        <f t="shared" si="34"/>
        <v/>
      </c>
      <c r="AH99" s="37" t="str">
        <f t="shared" si="34"/>
        <v/>
      </c>
    </row>
    <row r="100" spans="2:34" ht="12.75" customHeight="1" x14ac:dyDescent="0.25">
      <c r="B100" s="117"/>
      <c r="C100" s="73"/>
      <c r="D100" s="139"/>
      <c r="E100" s="140"/>
      <c r="F100" s="140"/>
      <c r="G100" s="140"/>
      <c r="H100" s="141"/>
      <c r="I100" s="131"/>
      <c r="J100" s="132"/>
      <c r="K100" s="133"/>
      <c r="L100" s="135"/>
      <c r="M100" s="127"/>
      <c r="N100" s="120"/>
      <c r="O100" s="125"/>
      <c r="P100" s="125"/>
      <c r="Q100" s="127"/>
      <c r="R100" s="92"/>
      <c r="S100" s="104" t="str">
        <f t="shared" ref="S100:U100" si="36">IF(OR(TRIM(S94)=0,TRIM(S94)=""),IF(S95="","",S95),IF(IFERROR(TRIM(INDEX(QryItemNamed,MATCH(TRIM(S94),ITEM,0),2)),"")="Y",TRIM(RIGHT(IFERROR(TRIM(INDEX(QryItemNamed,MATCH(TRIM(S94),ITEM,0),4)),"123456789012"),LEN(IFERROR(TRIM(INDEX(QryItemNamed,MATCH(TRIM(S94),ITEM,0),4)),"123456789012"))-9))&amp;S95,IFERROR(TRIM(INDEX(QryItemNamed,MATCH(TRIM(S94),ITEM,0),4))&amp;S95,"ITEM CODE DOES NOT EXIST IN ITEM MASTER")))</f>
        <v/>
      </c>
      <c r="T100" s="104" t="str">
        <f t="shared" si="36"/>
        <v/>
      </c>
      <c r="U100" s="104" t="str">
        <f t="shared" si="36"/>
        <v/>
      </c>
      <c r="V100" s="104" t="str">
        <f t="shared" ref="V100:AH100" si="37">IF(OR(TRIM(V94)=0,TRIM(V94)=""),IF(V95="","",V95),IF(IFERROR(TRIM(INDEX(QryItemNamed,MATCH(TRIM(V94),ITEM,0),2)),"")="Y",TRIM(RIGHT(IFERROR(TRIM(INDEX(QryItemNamed,MATCH(TRIM(V94),ITEM,0),4)),"123456789012"),LEN(IFERROR(TRIM(INDEX(QryItemNamed,MATCH(TRIM(V94),ITEM,0),4)),"123456789012"))-9))&amp;V95,IFERROR(TRIM(INDEX(QryItemNamed,MATCH(TRIM(V94),ITEM,0),4))&amp;V95,"ITEM CODE DOES NOT EXIST IN ITEM MASTER")))</f>
        <v/>
      </c>
      <c r="W100" s="104" t="str">
        <f t="shared" si="37"/>
        <v/>
      </c>
      <c r="X100" s="104" t="str">
        <f t="shared" si="37"/>
        <v/>
      </c>
      <c r="Y100" s="104" t="str">
        <f t="shared" si="37"/>
        <v/>
      </c>
      <c r="Z100" s="104" t="str">
        <f t="shared" si="37"/>
        <v/>
      </c>
      <c r="AA100" s="104" t="str">
        <f t="shared" si="37"/>
        <v/>
      </c>
      <c r="AB100" s="104" t="str">
        <f t="shared" ref="AB100:AF100" si="38">IF(OR(TRIM(AB94)=0,TRIM(AB94)=""),IF(AB95="","",AB95),IF(IFERROR(TRIM(INDEX(QryItemNamed,MATCH(TRIM(AB94),ITEM,0),2)),"")="Y",TRIM(RIGHT(IFERROR(TRIM(INDEX(QryItemNamed,MATCH(TRIM(AB94),ITEM,0),4)),"123456789012"),LEN(IFERROR(TRIM(INDEX(QryItemNamed,MATCH(TRIM(AB94),ITEM,0),4)),"123456789012"))-9))&amp;AB95,IFERROR(TRIM(INDEX(QryItemNamed,MATCH(TRIM(AB94),ITEM,0),4))&amp;AB95,"ITEM CODE DOES NOT EXIST IN ITEM MASTER")))</f>
        <v/>
      </c>
      <c r="AC100" s="104" t="str">
        <f t="shared" si="38"/>
        <v/>
      </c>
      <c r="AD100" s="104" t="str">
        <f t="shared" si="38"/>
        <v/>
      </c>
      <c r="AE100" s="104" t="str">
        <f t="shared" si="38"/>
        <v/>
      </c>
      <c r="AF100" s="104" t="str">
        <f t="shared" si="38"/>
        <v/>
      </c>
      <c r="AG100" s="104" t="str">
        <f t="shared" si="37"/>
        <v/>
      </c>
      <c r="AH100" s="104" t="str">
        <f t="shared" si="37"/>
        <v/>
      </c>
    </row>
    <row r="101" spans="2:34" ht="12.75" customHeight="1" x14ac:dyDescent="0.25">
      <c r="B101" s="117"/>
      <c r="C101" s="73"/>
      <c r="D101" s="139"/>
      <c r="E101" s="140"/>
      <c r="F101" s="140"/>
      <c r="G101" s="140"/>
      <c r="H101" s="141"/>
      <c r="I101" s="131"/>
      <c r="J101" s="132"/>
      <c r="K101" s="133"/>
      <c r="L101" s="135"/>
      <c r="M101" s="127"/>
      <c r="N101" s="120"/>
      <c r="O101" s="125"/>
      <c r="P101" s="125"/>
      <c r="Q101" s="127"/>
      <c r="R101" s="92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</row>
    <row r="102" spans="2:34" ht="12.75" customHeight="1" x14ac:dyDescent="0.25">
      <c r="B102" s="117"/>
      <c r="C102" s="73"/>
      <c r="D102" s="139"/>
      <c r="E102" s="140"/>
      <c r="F102" s="140"/>
      <c r="G102" s="140"/>
      <c r="H102" s="141"/>
      <c r="I102" s="131"/>
      <c r="J102" s="132"/>
      <c r="K102" s="133"/>
      <c r="L102" s="135"/>
      <c r="M102" s="127"/>
      <c r="N102" s="120"/>
      <c r="O102" s="125"/>
      <c r="P102" s="125"/>
      <c r="Q102" s="127"/>
      <c r="R102" s="92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</row>
    <row r="103" spans="2:34" ht="12.75" customHeight="1" x14ac:dyDescent="0.25">
      <c r="B103" s="117"/>
      <c r="C103" s="73"/>
      <c r="D103" s="139"/>
      <c r="E103" s="140"/>
      <c r="F103" s="140"/>
      <c r="G103" s="140"/>
      <c r="H103" s="141"/>
      <c r="I103" s="131"/>
      <c r="J103" s="132"/>
      <c r="K103" s="133"/>
      <c r="L103" s="135"/>
      <c r="M103" s="127"/>
      <c r="N103" s="120"/>
      <c r="O103" s="125"/>
      <c r="P103" s="125"/>
      <c r="Q103" s="127"/>
      <c r="R103" s="92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</row>
    <row r="104" spans="2:34" ht="12.75" customHeight="1" x14ac:dyDescent="0.25">
      <c r="B104" s="117"/>
      <c r="C104" s="73"/>
      <c r="D104" s="139"/>
      <c r="E104" s="140"/>
      <c r="F104" s="140"/>
      <c r="G104" s="140"/>
      <c r="H104" s="141"/>
      <c r="I104" s="131"/>
      <c r="J104" s="132"/>
      <c r="K104" s="133"/>
      <c r="L104" s="135"/>
      <c r="M104" s="127"/>
      <c r="N104" s="120"/>
      <c r="O104" s="125"/>
      <c r="P104" s="125"/>
      <c r="Q104" s="127"/>
      <c r="R104" s="92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</row>
    <row r="105" spans="2:34" ht="12.75" customHeight="1" x14ac:dyDescent="0.25">
      <c r="B105" s="117"/>
      <c r="C105" s="73"/>
      <c r="D105" s="139"/>
      <c r="E105" s="140"/>
      <c r="F105" s="140"/>
      <c r="G105" s="140"/>
      <c r="H105" s="141"/>
      <c r="I105" s="131"/>
      <c r="J105" s="132"/>
      <c r="K105" s="133"/>
      <c r="L105" s="135"/>
      <c r="M105" s="127"/>
      <c r="N105" s="120"/>
      <c r="O105" s="125"/>
      <c r="P105" s="125"/>
      <c r="Q105" s="127"/>
      <c r="R105" s="92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</row>
    <row r="106" spans="2:34" ht="12.75" customHeight="1" x14ac:dyDescent="0.25">
      <c r="B106" s="117"/>
      <c r="C106" s="73"/>
      <c r="D106" s="139"/>
      <c r="E106" s="140"/>
      <c r="F106" s="140"/>
      <c r="G106" s="140"/>
      <c r="H106" s="141"/>
      <c r="I106" s="131"/>
      <c r="J106" s="132"/>
      <c r="K106" s="133"/>
      <c r="L106" s="135"/>
      <c r="M106" s="127"/>
      <c r="N106" s="120"/>
      <c r="O106" s="125"/>
      <c r="P106" s="125"/>
      <c r="Q106" s="127"/>
      <c r="R106" s="92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</row>
    <row r="107" spans="2:34" ht="12.75" customHeight="1" x14ac:dyDescent="0.25">
      <c r="B107" s="117"/>
      <c r="C107" s="73"/>
      <c r="D107" s="139"/>
      <c r="E107" s="140"/>
      <c r="F107" s="140"/>
      <c r="G107" s="140"/>
      <c r="H107" s="141"/>
      <c r="I107" s="131"/>
      <c r="J107" s="132"/>
      <c r="K107" s="133"/>
      <c r="L107" s="135"/>
      <c r="M107" s="127"/>
      <c r="N107" s="120"/>
      <c r="O107" s="125"/>
      <c r="P107" s="125"/>
      <c r="Q107" s="127"/>
      <c r="R107" s="92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</row>
    <row r="108" spans="2:34" ht="12.75" customHeight="1" x14ac:dyDescent="0.25">
      <c r="B108" s="117"/>
      <c r="C108" s="73"/>
      <c r="D108" s="139"/>
      <c r="E108" s="140"/>
      <c r="F108" s="140"/>
      <c r="G108" s="140"/>
      <c r="H108" s="141"/>
      <c r="I108" s="131"/>
      <c r="J108" s="132"/>
      <c r="K108" s="133"/>
      <c r="L108" s="135"/>
      <c r="M108" s="127"/>
      <c r="N108" s="120"/>
      <c r="O108" s="125"/>
      <c r="P108" s="125"/>
      <c r="Q108" s="127"/>
      <c r="R108" s="92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</row>
    <row r="109" spans="2:34" ht="12.75" customHeight="1" x14ac:dyDescent="0.25">
      <c r="B109" s="117"/>
      <c r="C109" s="73"/>
      <c r="D109" s="139"/>
      <c r="E109" s="140"/>
      <c r="F109" s="140"/>
      <c r="G109" s="140"/>
      <c r="H109" s="141"/>
      <c r="I109" s="131"/>
      <c r="J109" s="132"/>
      <c r="K109" s="133"/>
      <c r="L109" s="135"/>
      <c r="M109" s="127"/>
      <c r="N109" s="120"/>
      <c r="O109" s="125"/>
      <c r="P109" s="125"/>
      <c r="Q109" s="127"/>
      <c r="R109" s="92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</row>
    <row r="110" spans="2:34" ht="12.75" customHeight="1" x14ac:dyDescent="0.25">
      <c r="B110" s="117"/>
      <c r="C110" s="73"/>
      <c r="D110" s="139"/>
      <c r="E110" s="140"/>
      <c r="F110" s="140"/>
      <c r="G110" s="140"/>
      <c r="H110" s="141"/>
      <c r="I110" s="131"/>
      <c r="J110" s="132"/>
      <c r="K110" s="133"/>
      <c r="L110" s="135"/>
      <c r="M110" s="127"/>
      <c r="N110" s="120"/>
      <c r="O110" s="125"/>
      <c r="P110" s="125"/>
      <c r="Q110" s="127"/>
      <c r="R110" s="92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</row>
    <row r="111" spans="2:34" ht="12.75" customHeight="1" x14ac:dyDescent="0.25">
      <c r="B111" s="117"/>
      <c r="C111" s="73"/>
      <c r="D111" s="139"/>
      <c r="E111" s="140"/>
      <c r="F111" s="140"/>
      <c r="G111" s="140"/>
      <c r="H111" s="141"/>
      <c r="I111" s="131"/>
      <c r="J111" s="132"/>
      <c r="K111" s="133"/>
      <c r="L111" s="135"/>
      <c r="M111" s="127"/>
      <c r="N111" s="120"/>
      <c r="O111" s="125"/>
      <c r="P111" s="125"/>
      <c r="Q111" s="127"/>
      <c r="R111" s="92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</row>
    <row r="112" spans="2:34" ht="12.75" customHeight="1" thickBot="1" x14ac:dyDescent="0.3">
      <c r="B112" s="118"/>
      <c r="C112" s="73"/>
      <c r="D112" s="142"/>
      <c r="E112" s="143"/>
      <c r="F112" s="143"/>
      <c r="G112" s="143"/>
      <c r="H112" s="144"/>
      <c r="I112" s="175"/>
      <c r="J112" s="122"/>
      <c r="K112" s="122"/>
      <c r="L112" s="55"/>
      <c r="M112" s="56"/>
      <c r="N112" s="57" t="s">
        <v>5</v>
      </c>
      <c r="O112" s="58" t="s">
        <v>5</v>
      </c>
      <c r="P112" s="58" t="s">
        <v>25</v>
      </c>
      <c r="Q112" s="36" t="s">
        <v>25</v>
      </c>
      <c r="R112" s="93"/>
      <c r="S112" s="11" t="str">
        <f t="shared" ref="S112:U112" si="39">IF(OR(TRIM(S94)=0,TRIM(S94)=""),"",IF(IFERROR(TRIM(INDEX(QryItemNamed,MATCH(TRIM(S94),ITEM,0),3)),"")="LS","",IFERROR(TRIM(INDEX(QryItemNamed,MATCH(TRIM(S94),ITEM,0),3)),"")))</f>
        <v/>
      </c>
      <c r="T112" s="11" t="str">
        <f t="shared" si="39"/>
        <v/>
      </c>
      <c r="U112" s="11" t="str">
        <f t="shared" si="39"/>
        <v/>
      </c>
      <c r="V112" s="11" t="str">
        <f t="shared" ref="V112:AH112" si="40">IF(OR(TRIM(V94)=0,TRIM(V94)=""),"",IF(IFERROR(TRIM(INDEX(QryItemNamed,MATCH(TRIM(V94),ITEM,0),3)),"")="LS","",IFERROR(TRIM(INDEX(QryItemNamed,MATCH(TRIM(V94),ITEM,0),3)),"")))</f>
        <v/>
      </c>
      <c r="W112" s="11" t="str">
        <f t="shared" si="40"/>
        <v/>
      </c>
      <c r="X112" s="11" t="str">
        <f t="shared" si="40"/>
        <v/>
      </c>
      <c r="Y112" s="11" t="str">
        <f t="shared" si="40"/>
        <v/>
      </c>
      <c r="Z112" s="11" t="str">
        <f t="shared" si="40"/>
        <v/>
      </c>
      <c r="AA112" s="11" t="str">
        <f t="shared" si="40"/>
        <v/>
      </c>
      <c r="AB112" s="11" t="str">
        <f t="shared" ref="AB112:AF112" si="41">IF(OR(TRIM(AB94)=0,TRIM(AB94)=""),"",IF(IFERROR(TRIM(INDEX(QryItemNamed,MATCH(TRIM(AB94),ITEM,0),3)),"")="LS","",IFERROR(TRIM(INDEX(QryItemNamed,MATCH(TRIM(AB94),ITEM,0),3)),"")))</f>
        <v/>
      </c>
      <c r="AC112" s="11" t="str">
        <f t="shared" si="41"/>
        <v/>
      </c>
      <c r="AD112" s="11" t="str">
        <f t="shared" si="41"/>
        <v/>
      </c>
      <c r="AE112" s="11" t="str">
        <f t="shared" si="41"/>
        <v/>
      </c>
      <c r="AF112" s="11" t="str">
        <f t="shared" si="41"/>
        <v/>
      </c>
      <c r="AG112" s="11" t="str">
        <f t="shared" si="40"/>
        <v/>
      </c>
      <c r="AH112" s="11" t="str">
        <f t="shared" si="40"/>
        <v/>
      </c>
    </row>
    <row r="113" spans="2:34" ht="12.75" customHeight="1" x14ac:dyDescent="0.25">
      <c r="B113" s="59" t="str">
        <f t="shared" ref="B113:B144" si="42">IF(I113&lt;&gt;"",$AJ$1,"")</f>
        <v/>
      </c>
      <c r="C113" s="74"/>
      <c r="D113" s="166"/>
      <c r="E113" s="167"/>
      <c r="F113" s="167"/>
      <c r="G113" s="167"/>
      <c r="H113" s="168"/>
      <c r="I113" s="75"/>
      <c r="J113" s="43" t="str">
        <f>IF(K113="","","TO")</f>
        <v/>
      </c>
      <c r="K113" s="12"/>
      <c r="L113" s="13"/>
      <c r="M113" s="33"/>
      <c r="N113" s="62" t="str">
        <f>IF(I113&lt;&gt;"",K113-I113,"")</f>
        <v/>
      </c>
      <c r="O113" s="14"/>
      <c r="P113" s="66" t="str">
        <f>IF(I113&lt;&gt;"",N113*O113/9,"")</f>
        <v/>
      </c>
      <c r="Q113" s="30"/>
      <c r="R113" s="94"/>
      <c r="S113" s="28"/>
      <c r="T113" s="14"/>
      <c r="U113" s="28"/>
      <c r="V113" s="28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 spans="2:34" ht="12.75" customHeight="1" x14ac:dyDescent="0.25">
      <c r="B114" s="60" t="str">
        <f t="shared" si="42"/>
        <v/>
      </c>
      <c r="C114" s="74"/>
      <c r="D114" s="160"/>
      <c r="E114" s="161"/>
      <c r="F114" s="161"/>
      <c r="G114" s="161"/>
      <c r="H114" s="162"/>
      <c r="I114" s="75"/>
      <c r="J114" s="44" t="str">
        <f>IF(K114="","","TO")</f>
        <v/>
      </c>
      <c r="K114" s="12"/>
      <c r="L114" s="13"/>
      <c r="M114" s="33"/>
      <c r="N114" s="62" t="str">
        <f t="shared" ref="N114:N170" si="43">IF(I114&lt;&gt;"",K114-I114,"")</f>
        <v/>
      </c>
      <c r="O114" s="14"/>
      <c r="P114" s="67" t="str">
        <f t="shared" ref="P114:P170" si="44">IF(I114&lt;&gt;"",N114*O114/9,"")</f>
        <v/>
      </c>
      <c r="Q114" s="30"/>
      <c r="R114" s="94"/>
      <c r="S114" s="28"/>
      <c r="T114" s="14"/>
      <c r="U114" s="28"/>
      <c r="V114" s="28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 spans="2:34" ht="12.75" customHeight="1" x14ac:dyDescent="0.25">
      <c r="B115" s="60" t="str">
        <f t="shared" si="42"/>
        <v/>
      </c>
      <c r="C115" s="74"/>
      <c r="D115" s="160"/>
      <c r="E115" s="161"/>
      <c r="F115" s="161"/>
      <c r="G115" s="161"/>
      <c r="H115" s="162"/>
      <c r="I115" s="76"/>
      <c r="J115" s="44" t="str">
        <f t="shared" ref="J115:J170" si="45">IF(K115="","","TO")</f>
        <v/>
      </c>
      <c r="K115" s="16"/>
      <c r="L115" s="17"/>
      <c r="M115" s="34"/>
      <c r="N115" s="63" t="str">
        <f t="shared" si="43"/>
        <v/>
      </c>
      <c r="O115" s="14"/>
      <c r="P115" s="67" t="str">
        <f t="shared" si="44"/>
        <v/>
      </c>
      <c r="Q115" s="40"/>
      <c r="R115" s="95"/>
      <c r="S115" s="28"/>
      <c r="T115" s="14"/>
      <c r="U115" s="28"/>
      <c r="V115" s="28"/>
      <c r="W115" s="28"/>
      <c r="X115" s="28"/>
      <c r="Y115" s="28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 spans="2:34" ht="12.75" customHeight="1" x14ac:dyDescent="0.25">
      <c r="B116" s="60" t="str">
        <f t="shared" si="42"/>
        <v/>
      </c>
      <c r="C116" s="74"/>
      <c r="D116" s="160"/>
      <c r="E116" s="161"/>
      <c r="F116" s="161"/>
      <c r="G116" s="161"/>
      <c r="H116" s="162"/>
      <c r="I116" s="76"/>
      <c r="J116" s="44" t="str">
        <f t="shared" si="45"/>
        <v/>
      </c>
      <c r="K116" s="16"/>
      <c r="L116" s="17"/>
      <c r="M116" s="34"/>
      <c r="N116" s="63" t="str">
        <f t="shared" si="43"/>
        <v/>
      </c>
      <c r="O116" s="14"/>
      <c r="P116" s="67" t="str">
        <f t="shared" si="44"/>
        <v/>
      </c>
      <c r="Q116" s="40"/>
      <c r="R116" s="95"/>
      <c r="S116" s="28"/>
      <c r="T116" s="14"/>
      <c r="U116" s="28"/>
      <c r="V116" s="28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 spans="2:34" ht="12.75" customHeight="1" x14ac:dyDescent="0.25">
      <c r="B117" s="60" t="str">
        <f t="shared" si="42"/>
        <v/>
      </c>
      <c r="C117" s="74"/>
      <c r="D117" s="160"/>
      <c r="E117" s="161"/>
      <c r="F117" s="161"/>
      <c r="G117" s="161"/>
      <c r="H117" s="162"/>
      <c r="I117" s="76"/>
      <c r="J117" s="44" t="str">
        <f t="shared" si="45"/>
        <v/>
      </c>
      <c r="K117" s="16"/>
      <c r="L117" s="17"/>
      <c r="M117" s="34"/>
      <c r="N117" s="63" t="str">
        <f t="shared" si="43"/>
        <v/>
      </c>
      <c r="O117" s="14"/>
      <c r="P117" s="67" t="str">
        <f t="shared" si="44"/>
        <v/>
      </c>
      <c r="Q117" s="40"/>
      <c r="R117" s="95"/>
      <c r="S117" s="28"/>
      <c r="T117" s="14"/>
      <c r="U117" s="28"/>
      <c r="V117" s="28"/>
      <c r="W117" s="28"/>
      <c r="X117" s="28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 spans="2:34" ht="12.75" customHeight="1" x14ac:dyDescent="0.25">
      <c r="B118" s="60" t="str">
        <f t="shared" si="42"/>
        <v/>
      </c>
      <c r="C118" s="74"/>
      <c r="D118" s="160"/>
      <c r="E118" s="161"/>
      <c r="F118" s="161"/>
      <c r="G118" s="161"/>
      <c r="H118" s="162"/>
      <c r="I118" s="76"/>
      <c r="J118" s="44" t="str">
        <f t="shared" si="45"/>
        <v/>
      </c>
      <c r="K118" s="16"/>
      <c r="L118" s="17"/>
      <c r="M118" s="34"/>
      <c r="N118" s="63" t="str">
        <f t="shared" si="43"/>
        <v/>
      </c>
      <c r="O118" s="14"/>
      <c r="P118" s="67" t="str">
        <f t="shared" si="44"/>
        <v/>
      </c>
      <c r="Q118" s="40"/>
      <c r="R118" s="95"/>
      <c r="S118" s="28"/>
      <c r="T118" s="15"/>
      <c r="U118" s="28"/>
      <c r="V118" s="28"/>
      <c r="W118" s="15"/>
      <c r="X118" s="14"/>
      <c r="Y118" s="14"/>
      <c r="Z118" s="14"/>
      <c r="AA118" s="14"/>
      <c r="AB118" s="15"/>
      <c r="AC118" s="15"/>
      <c r="AD118" s="15"/>
      <c r="AE118" s="15"/>
      <c r="AF118" s="15"/>
      <c r="AG118" s="15"/>
      <c r="AH118" s="14"/>
    </row>
    <row r="119" spans="2:34" ht="12.75" customHeight="1" x14ac:dyDescent="0.25">
      <c r="B119" s="60" t="str">
        <f t="shared" si="42"/>
        <v/>
      </c>
      <c r="C119" s="74"/>
      <c r="D119" s="160"/>
      <c r="E119" s="161"/>
      <c r="F119" s="161"/>
      <c r="G119" s="161"/>
      <c r="H119" s="162"/>
      <c r="I119" s="76"/>
      <c r="J119" s="44" t="str">
        <f t="shared" si="45"/>
        <v/>
      </c>
      <c r="K119" s="16"/>
      <c r="L119" s="17"/>
      <c r="M119" s="34"/>
      <c r="N119" s="63" t="str">
        <f t="shared" si="43"/>
        <v/>
      </c>
      <c r="O119" s="14"/>
      <c r="P119" s="67" t="str">
        <f t="shared" si="44"/>
        <v/>
      </c>
      <c r="Q119" s="40"/>
      <c r="R119" s="95"/>
      <c r="S119" s="28"/>
      <c r="T119" s="15"/>
      <c r="U119" s="28"/>
      <c r="V119" s="28"/>
      <c r="W119" s="15"/>
      <c r="X119" s="28"/>
      <c r="Y119" s="28"/>
      <c r="Z119" s="14"/>
      <c r="AA119" s="14"/>
      <c r="AB119" s="15"/>
      <c r="AC119" s="15"/>
      <c r="AD119" s="15"/>
      <c r="AE119" s="15"/>
      <c r="AF119" s="15"/>
      <c r="AG119" s="15"/>
      <c r="AH119" s="14"/>
    </row>
    <row r="120" spans="2:34" ht="12.75" customHeight="1" x14ac:dyDescent="0.25">
      <c r="B120" s="60" t="str">
        <f t="shared" si="42"/>
        <v/>
      </c>
      <c r="C120" s="74"/>
      <c r="D120" s="160"/>
      <c r="E120" s="161"/>
      <c r="F120" s="161"/>
      <c r="G120" s="161"/>
      <c r="H120" s="162"/>
      <c r="I120" s="76"/>
      <c r="J120" s="44" t="str">
        <f t="shared" si="45"/>
        <v/>
      </c>
      <c r="K120" s="16"/>
      <c r="L120" s="17"/>
      <c r="M120" s="34"/>
      <c r="N120" s="63" t="str">
        <f t="shared" si="43"/>
        <v/>
      </c>
      <c r="O120" s="14"/>
      <c r="P120" s="67" t="str">
        <f t="shared" si="44"/>
        <v/>
      </c>
      <c r="Q120" s="40"/>
      <c r="R120" s="95"/>
      <c r="S120" s="28"/>
      <c r="T120" s="15"/>
      <c r="U120" s="28"/>
      <c r="V120" s="28"/>
      <c r="W120" s="15"/>
      <c r="X120" s="14"/>
      <c r="Y120" s="14"/>
      <c r="Z120" s="14"/>
      <c r="AA120" s="14"/>
      <c r="AB120" s="15"/>
      <c r="AC120" s="15"/>
      <c r="AD120" s="15"/>
      <c r="AE120" s="15"/>
      <c r="AF120" s="15"/>
      <c r="AG120" s="15"/>
      <c r="AH120" s="14"/>
    </row>
    <row r="121" spans="2:34" ht="12.75" customHeight="1" x14ac:dyDescent="0.25">
      <c r="B121" s="60" t="str">
        <f t="shared" si="42"/>
        <v/>
      </c>
      <c r="C121" s="74"/>
      <c r="D121" s="160"/>
      <c r="E121" s="161"/>
      <c r="F121" s="161"/>
      <c r="G121" s="161"/>
      <c r="H121" s="162"/>
      <c r="I121" s="76"/>
      <c r="J121" s="44" t="str">
        <f t="shared" si="45"/>
        <v/>
      </c>
      <c r="K121" s="16"/>
      <c r="L121" s="17"/>
      <c r="M121" s="34"/>
      <c r="N121" s="63" t="str">
        <f t="shared" si="43"/>
        <v/>
      </c>
      <c r="O121" s="14"/>
      <c r="P121" s="67" t="str">
        <f t="shared" si="44"/>
        <v/>
      </c>
      <c r="Q121" s="40"/>
      <c r="R121" s="95"/>
      <c r="S121" s="28"/>
      <c r="T121" s="15"/>
      <c r="U121" s="28"/>
      <c r="V121" s="28"/>
      <c r="W121" s="15"/>
      <c r="X121" s="14"/>
      <c r="Y121" s="14"/>
      <c r="Z121" s="14"/>
      <c r="AA121" s="14"/>
      <c r="AB121" s="15"/>
      <c r="AC121" s="15"/>
      <c r="AD121" s="15"/>
      <c r="AE121" s="15"/>
      <c r="AF121" s="15"/>
      <c r="AG121" s="15"/>
      <c r="AH121" s="14"/>
    </row>
    <row r="122" spans="2:34" ht="12.75" customHeight="1" x14ac:dyDescent="0.25">
      <c r="B122" s="60" t="str">
        <f t="shared" si="42"/>
        <v/>
      </c>
      <c r="C122" s="74"/>
      <c r="D122" s="160"/>
      <c r="E122" s="161"/>
      <c r="F122" s="161"/>
      <c r="G122" s="161"/>
      <c r="H122" s="162"/>
      <c r="I122" s="76"/>
      <c r="J122" s="44" t="str">
        <f t="shared" si="45"/>
        <v/>
      </c>
      <c r="K122" s="16"/>
      <c r="L122" s="17"/>
      <c r="M122" s="34"/>
      <c r="N122" s="63" t="str">
        <f t="shared" si="43"/>
        <v/>
      </c>
      <c r="O122" s="14"/>
      <c r="P122" s="67" t="str">
        <f t="shared" si="44"/>
        <v/>
      </c>
      <c r="Q122" s="31"/>
      <c r="R122" s="94"/>
      <c r="S122" s="28"/>
      <c r="T122" s="15"/>
      <c r="U122" s="28"/>
      <c r="V122" s="28"/>
      <c r="W122" s="15"/>
      <c r="X122" s="14"/>
      <c r="Y122" s="14"/>
      <c r="Z122" s="14"/>
      <c r="AA122" s="14"/>
      <c r="AB122" s="15"/>
      <c r="AC122" s="15"/>
      <c r="AD122" s="15"/>
      <c r="AE122" s="15"/>
      <c r="AF122" s="15"/>
      <c r="AG122" s="15"/>
      <c r="AH122" s="14"/>
    </row>
    <row r="123" spans="2:34" ht="12.75" customHeight="1" x14ac:dyDescent="0.25">
      <c r="B123" s="60" t="str">
        <f t="shared" si="42"/>
        <v/>
      </c>
      <c r="C123" s="74"/>
      <c r="D123" s="160"/>
      <c r="E123" s="161"/>
      <c r="F123" s="161"/>
      <c r="G123" s="161"/>
      <c r="H123" s="162"/>
      <c r="I123" s="76"/>
      <c r="J123" s="44" t="str">
        <f t="shared" si="45"/>
        <v/>
      </c>
      <c r="K123" s="16"/>
      <c r="L123" s="17"/>
      <c r="M123" s="34"/>
      <c r="N123" s="63" t="str">
        <f t="shared" si="43"/>
        <v/>
      </c>
      <c r="O123" s="15"/>
      <c r="P123" s="67" t="str">
        <f t="shared" si="44"/>
        <v/>
      </c>
      <c r="Q123" s="40"/>
      <c r="R123" s="95"/>
      <c r="S123" s="28"/>
      <c r="T123" s="15"/>
      <c r="U123" s="28"/>
      <c r="V123" s="28"/>
      <c r="W123" s="15"/>
      <c r="X123" s="14"/>
      <c r="Y123" s="14"/>
      <c r="Z123" s="14"/>
      <c r="AA123" s="14"/>
      <c r="AB123" s="15"/>
      <c r="AC123" s="15"/>
      <c r="AD123" s="15"/>
      <c r="AE123" s="15"/>
      <c r="AF123" s="15"/>
      <c r="AG123" s="15"/>
      <c r="AH123" s="14"/>
    </row>
    <row r="124" spans="2:34" ht="12.75" customHeight="1" x14ac:dyDescent="0.25">
      <c r="B124" s="60" t="str">
        <f t="shared" si="42"/>
        <v/>
      </c>
      <c r="C124" s="74"/>
      <c r="D124" s="160"/>
      <c r="E124" s="161"/>
      <c r="F124" s="161"/>
      <c r="G124" s="161"/>
      <c r="H124" s="162"/>
      <c r="I124" s="76"/>
      <c r="J124" s="44" t="str">
        <f t="shared" si="45"/>
        <v/>
      </c>
      <c r="K124" s="16"/>
      <c r="L124" s="17"/>
      <c r="M124" s="34"/>
      <c r="N124" s="63" t="str">
        <f t="shared" si="43"/>
        <v/>
      </c>
      <c r="O124" s="15"/>
      <c r="P124" s="67" t="str">
        <f t="shared" si="44"/>
        <v/>
      </c>
      <c r="Q124" s="31"/>
      <c r="R124" s="94"/>
      <c r="S124" s="28"/>
      <c r="T124" s="15"/>
      <c r="U124" s="28"/>
      <c r="V124" s="28"/>
      <c r="W124" s="15"/>
      <c r="X124" s="14"/>
      <c r="Y124" s="14"/>
      <c r="Z124" s="14"/>
      <c r="AA124" s="14"/>
      <c r="AB124" s="15"/>
      <c r="AC124" s="15"/>
      <c r="AD124" s="15"/>
      <c r="AE124" s="15"/>
      <c r="AF124" s="15"/>
      <c r="AG124" s="15"/>
      <c r="AH124" s="14"/>
    </row>
    <row r="125" spans="2:34" ht="12.75" customHeight="1" x14ac:dyDescent="0.25">
      <c r="B125" s="60" t="str">
        <f t="shared" si="42"/>
        <v/>
      </c>
      <c r="C125" s="74"/>
      <c r="D125" s="160"/>
      <c r="E125" s="161"/>
      <c r="F125" s="161"/>
      <c r="G125" s="161"/>
      <c r="H125" s="162"/>
      <c r="I125" s="76"/>
      <c r="J125" s="44" t="str">
        <f t="shared" si="45"/>
        <v/>
      </c>
      <c r="K125" s="16"/>
      <c r="L125" s="17"/>
      <c r="M125" s="34"/>
      <c r="N125" s="63" t="str">
        <f t="shared" si="43"/>
        <v/>
      </c>
      <c r="O125" s="15"/>
      <c r="P125" s="67" t="str">
        <f t="shared" si="44"/>
        <v/>
      </c>
      <c r="Q125" s="31"/>
      <c r="R125" s="94"/>
      <c r="S125" s="28"/>
      <c r="T125" s="15"/>
      <c r="U125" s="28"/>
      <c r="V125" s="28"/>
      <c r="W125" s="15"/>
      <c r="X125" s="14"/>
      <c r="Y125" s="14"/>
      <c r="Z125" s="14"/>
      <c r="AA125" s="14"/>
      <c r="AB125" s="15"/>
      <c r="AC125" s="15"/>
      <c r="AD125" s="15"/>
      <c r="AE125" s="15"/>
      <c r="AF125" s="15"/>
      <c r="AG125" s="15"/>
      <c r="AH125" s="14"/>
    </row>
    <row r="126" spans="2:34" ht="12.75" customHeight="1" x14ac:dyDescent="0.25">
      <c r="B126" s="60" t="str">
        <f t="shared" si="42"/>
        <v/>
      </c>
      <c r="C126" s="74"/>
      <c r="D126" s="160"/>
      <c r="E126" s="161"/>
      <c r="F126" s="161"/>
      <c r="G126" s="161"/>
      <c r="H126" s="162"/>
      <c r="I126" s="76"/>
      <c r="J126" s="44" t="str">
        <f t="shared" si="45"/>
        <v/>
      </c>
      <c r="K126" s="16"/>
      <c r="L126" s="17"/>
      <c r="M126" s="34"/>
      <c r="N126" s="63" t="str">
        <f t="shared" si="43"/>
        <v/>
      </c>
      <c r="O126" s="15"/>
      <c r="P126" s="67" t="str">
        <f t="shared" si="44"/>
        <v/>
      </c>
      <c r="Q126" s="31"/>
      <c r="R126" s="94"/>
      <c r="S126" s="28"/>
      <c r="T126" s="15"/>
      <c r="U126" s="28"/>
      <c r="V126" s="28"/>
      <c r="W126" s="15"/>
      <c r="X126" s="14"/>
      <c r="Y126" s="14"/>
      <c r="Z126" s="14"/>
      <c r="AA126" s="14"/>
      <c r="AB126" s="15"/>
      <c r="AC126" s="15"/>
      <c r="AD126" s="15"/>
      <c r="AE126" s="15"/>
      <c r="AF126" s="15"/>
      <c r="AG126" s="15"/>
      <c r="AH126" s="14"/>
    </row>
    <row r="127" spans="2:34" ht="12.75" customHeight="1" x14ac:dyDescent="0.25">
      <c r="B127" s="60" t="str">
        <f t="shared" si="42"/>
        <v/>
      </c>
      <c r="C127" s="74"/>
      <c r="D127" s="160"/>
      <c r="E127" s="161"/>
      <c r="F127" s="161"/>
      <c r="G127" s="161"/>
      <c r="H127" s="162"/>
      <c r="I127" s="76"/>
      <c r="J127" s="44" t="str">
        <f t="shared" si="45"/>
        <v/>
      </c>
      <c r="K127" s="16"/>
      <c r="L127" s="17"/>
      <c r="M127" s="34"/>
      <c r="N127" s="63" t="str">
        <f t="shared" si="43"/>
        <v/>
      </c>
      <c r="O127" s="15"/>
      <c r="P127" s="67" t="str">
        <f t="shared" si="44"/>
        <v/>
      </c>
      <c r="Q127" s="31"/>
      <c r="R127" s="94"/>
      <c r="S127" s="28"/>
      <c r="T127" s="15"/>
      <c r="U127" s="28"/>
      <c r="V127" s="28"/>
      <c r="W127" s="15"/>
      <c r="X127" s="14"/>
      <c r="Y127" s="14"/>
      <c r="Z127" s="14"/>
      <c r="AA127" s="14"/>
      <c r="AB127" s="15"/>
      <c r="AC127" s="15"/>
      <c r="AD127" s="15"/>
      <c r="AE127" s="15"/>
      <c r="AF127" s="15"/>
      <c r="AG127" s="15"/>
      <c r="AH127" s="14"/>
    </row>
    <row r="128" spans="2:34" ht="12.75" customHeight="1" x14ac:dyDescent="0.25">
      <c r="B128" s="60" t="str">
        <f t="shared" si="42"/>
        <v/>
      </c>
      <c r="C128" s="74"/>
      <c r="D128" s="160"/>
      <c r="E128" s="161"/>
      <c r="F128" s="161"/>
      <c r="G128" s="161"/>
      <c r="H128" s="162"/>
      <c r="I128" s="76"/>
      <c r="J128" s="44" t="str">
        <f t="shared" si="45"/>
        <v/>
      </c>
      <c r="K128" s="16"/>
      <c r="L128" s="17"/>
      <c r="M128" s="34"/>
      <c r="N128" s="63" t="str">
        <f t="shared" si="43"/>
        <v/>
      </c>
      <c r="O128" s="15"/>
      <c r="P128" s="67" t="str">
        <f t="shared" si="44"/>
        <v/>
      </c>
      <c r="Q128" s="31"/>
      <c r="R128" s="94"/>
      <c r="S128" s="28"/>
      <c r="T128" s="15"/>
      <c r="U128" s="28"/>
      <c r="V128" s="28"/>
      <c r="W128" s="15"/>
      <c r="X128" s="14"/>
      <c r="Y128" s="14"/>
      <c r="Z128" s="14"/>
      <c r="AA128" s="14"/>
      <c r="AB128" s="15"/>
      <c r="AC128" s="15"/>
      <c r="AD128" s="15"/>
      <c r="AE128" s="15"/>
      <c r="AF128" s="15"/>
      <c r="AG128" s="15"/>
      <c r="AH128" s="14"/>
    </row>
    <row r="129" spans="2:34" ht="12.75" customHeight="1" x14ac:dyDescent="0.25">
      <c r="B129" s="60" t="str">
        <f t="shared" si="42"/>
        <v/>
      </c>
      <c r="C129" s="74"/>
      <c r="D129" s="160"/>
      <c r="E129" s="161"/>
      <c r="F129" s="161"/>
      <c r="G129" s="161"/>
      <c r="H129" s="162"/>
      <c r="I129" s="76"/>
      <c r="J129" s="44" t="str">
        <f t="shared" si="45"/>
        <v/>
      </c>
      <c r="K129" s="16"/>
      <c r="L129" s="17"/>
      <c r="M129" s="34"/>
      <c r="N129" s="63" t="str">
        <f t="shared" si="43"/>
        <v/>
      </c>
      <c r="O129" s="15"/>
      <c r="P129" s="67" t="str">
        <f t="shared" si="44"/>
        <v/>
      </c>
      <c r="Q129" s="31"/>
      <c r="R129" s="94"/>
      <c r="S129" s="28"/>
      <c r="T129" s="15"/>
      <c r="U129" s="28"/>
      <c r="V129" s="28"/>
      <c r="W129" s="15"/>
      <c r="X129" s="14"/>
      <c r="Y129" s="14"/>
      <c r="Z129" s="14"/>
      <c r="AA129" s="14"/>
      <c r="AB129" s="15"/>
      <c r="AC129" s="15"/>
      <c r="AD129" s="15"/>
      <c r="AE129" s="15"/>
      <c r="AF129" s="15"/>
      <c r="AG129" s="15"/>
      <c r="AH129" s="14"/>
    </row>
    <row r="130" spans="2:34" ht="12.75" customHeight="1" x14ac:dyDescent="0.25">
      <c r="B130" s="60" t="str">
        <f t="shared" si="42"/>
        <v/>
      </c>
      <c r="C130" s="74"/>
      <c r="D130" s="160"/>
      <c r="E130" s="161"/>
      <c r="F130" s="161"/>
      <c r="G130" s="161"/>
      <c r="H130" s="162"/>
      <c r="I130" s="76"/>
      <c r="J130" s="44" t="str">
        <f t="shared" si="45"/>
        <v/>
      </c>
      <c r="K130" s="16"/>
      <c r="L130" s="17"/>
      <c r="M130" s="34"/>
      <c r="N130" s="64" t="str">
        <f t="shared" si="43"/>
        <v/>
      </c>
      <c r="O130" s="15"/>
      <c r="P130" s="67" t="str">
        <f t="shared" si="44"/>
        <v/>
      </c>
      <c r="Q130" s="31"/>
      <c r="R130" s="94"/>
      <c r="S130" s="28"/>
      <c r="T130" s="15"/>
      <c r="U130" s="28"/>
      <c r="V130" s="28"/>
      <c r="W130" s="15"/>
      <c r="X130" s="14"/>
      <c r="Y130" s="14"/>
      <c r="Z130" s="14"/>
      <c r="AA130" s="14"/>
      <c r="AB130" s="15"/>
      <c r="AC130" s="15"/>
      <c r="AD130" s="15"/>
      <c r="AE130" s="15"/>
      <c r="AF130" s="15"/>
      <c r="AG130" s="15"/>
      <c r="AH130" s="14"/>
    </row>
    <row r="131" spans="2:34" ht="12.75" customHeight="1" x14ac:dyDescent="0.25">
      <c r="B131" s="60" t="str">
        <f t="shared" si="42"/>
        <v/>
      </c>
      <c r="C131" s="74"/>
      <c r="D131" s="160"/>
      <c r="E131" s="161"/>
      <c r="F131" s="161"/>
      <c r="G131" s="161"/>
      <c r="H131" s="162"/>
      <c r="I131" s="76"/>
      <c r="J131" s="44" t="str">
        <f t="shared" si="45"/>
        <v/>
      </c>
      <c r="K131" s="16"/>
      <c r="L131" s="17"/>
      <c r="M131" s="34"/>
      <c r="N131" s="64" t="str">
        <f t="shared" si="43"/>
        <v/>
      </c>
      <c r="O131" s="15"/>
      <c r="P131" s="67" t="str">
        <f t="shared" si="44"/>
        <v/>
      </c>
      <c r="Q131" s="31"/>
      <c r="R131" s="94"/>
      <c r="S131" s="28"/>
      <c r="T131" s="15"/>
      <c r="U131" s="28"/>
      <c r="V131" s="28"/>
      <c r="W131" s="15"/>
      <c r="X131" s="14"/>
      <c r="Y131" s="14"/>
      <c r="Z131" s="14"/>
      <c r="AA131" s="14"/>
      <c r="AB131" s="15"/>
      <c r="AC131" s="15"/>
      <c r="AD131" s="15"/>
      <c r="AE131" s="15"/>
      <c r="AF131" s="15"/>
      <c r="AG131" s="15"/>
      <c r="AH131" s="14"/>
    </row>
    <row r="132" spans="2:34" ht="12.75" customHeight="1" x14ac:dyDescent="0.25">
      <c r="B132" s="60" t="str">
        <f t="shared" si="42"/>
        <v/>
      </c>
      <c r="C132" s="74"/>
      <c r="D132" s="160"/>
      <c r="E132" s="161"/>
      <c r="F132" s="161"/>
      <c r="G132" s="161"/>
      <c r="H132" s="162"/>
      <c r="I132" s="76"/>
      <c r="J132" s="44" t="str">
        <f t="shared" si="45"/>
        <v/>
      </c>
      <c r="K132" s="16"/>
      <c r="L132" s="17"/>
      <c r="M132" s="34"/>
      <c r="N132" s="64" t="str">
        <f t="shared" si="43"/>
        <v/>
      </c>
      <c r="O132" s="15"/>
      <c r="P132" s="67" t="str">
        <f t="shared" si="44"/>
        <v/>
      </c>
      <c r="Q132" s="31"/>
      <c r="R132" s="94"/>
      <c r="S132" s="28"/>
      <c r="T132" s="15"/>
      <c r="U132" s="28"/>
      <c r="V132" s="28"/>
      <c r="W132" s="15"/>
      <c r="X132" s="14"/>
      <c r="Y132" s="14"/>
      <c r="Z132" s="14"/>
      <c r="AA132" s="14"/>
      <c r="AB132" s="15"/>
      <c r="AC132" s="15"/>
      <c r="AD132" s="15"/>
      <c r="AE132" s="15"/>
      <c r="AF132" s="15"/>
      <c r="AG132" s="15"/>
      <c r="AH132" s="14"/>
    </row>
    <row r="133" spans="2:34" ht="12.75" customHeight="1" x14ac:dyDescent="0.25">
      <c r="B133" s="60" t="str">
        <f t="shared" si="42"/>
        <v/>
      </c>
      <c r="C133" s="74"/>
      <c r="D133" s="160"/>
      <c r="E133" s="161"/>
      <c r="F133" s="161"/>
      <c r="G133" s="161"/>
      <c r="H133" s="162"/>
      <c r="I133" s="76"/>
      <c r="J133" s="44" t="str">
        <f t="shared" si="45"/>
        <v/>
      </c>
      <c r="K133" s="16"/>
      <c r="L133" s="17"/>
      <c r="M133" s="34"/>
      <c r="N133" s="64" t="str">
        <f t="shared" si="43"/>
        <v/>
      </c>
      <c r="O133" s="15"/>
      <c r="P133" s="67" t="str">
        <f t="shared" si="44"/>
        <v/>
      </c>
      <c r="Q133" s="31"/>
      <c r="R133" s="94"/>
      <c r="S133" s="28"/>
      <c r="T133" s="15"/>
      <c r="U133" s="28"/>
      <c r="V133" s="28"/>
      <c r="W133" s="15"/>
      <c r="X133" s="14"/>
      <c r="Y133" s="14"/>
      <c r="Z133" s="14"/>
      <c r="AA133" s="14"/>
      <c r="AB133" s="15"/>
      <c r="AC133" s="15"/>
      <c r="AD133" s="15"/>
      <c r="AE133" s="15"/>
      <c r="AF133" s="15"/>
      <c r="AG133" s="15"/>
      <c r="AH133" s="14"/>
    </row>
    <row r="134" spans="2:34" ht="12.75" customHeight="1" x14ac:dyDescent="0.25">
      <c r="B134" s="60" t="str">
        <f t="shared" si="42"/>
        <v/>
      </c>
      <c r="C134" s="74"/>
      <c r="D134" s="160"/>
      <c r="E134" s="161"/>
      <c r="F134" s="161"/>
      <c r="G134" s="161"/>
      <c r="H134" s="162"/>
      <c r="I134" s="76"/>
      <c r="J134" s="44" t="str">
        <f t="shared" si="45"/>
        <v/>
      </c>
      <c r="K134" s="16"/>
      <c r="L134" s="17"/>
      <c r="M134" s="34"/>
      <c r="N134" s="64" t="str">
        <f t="shared" si="43"/>
        <v/>
      </c>
      <c r="O134" s="15"/>
      <c r="P134" s="67" t="str">
        <f t="shared" si="44"/>
        <v/>
      </c>
      <c r="Q134" s="31"/>
      <c r="R134" s="94"/>
      <c r="S134" s="28"/>
      <c r="T134" s="15"/>
      <c r="U134" s="28"/>
      <c r="V134" s="28"/>
      <c r="W134" s="15"/>
      <c r="X134" s="14"/>
      <c r="Y134" s="14"/>
      <c r="Z134" s="14"/>
      <c r="AA134" s="14"/>
      <c r="AB134" s="15"/>
      <c r="AC134" s="15"/>
      <c r="AD134" s="15"/>
      <c r="AE134" s="15"/>
      <c r="AF134" s="15"/>
      <c r="AG134" s="15"/>
      <c r="AH134" s="14"/>
    </row>
    <row r="135" spans="2:34" ht="12.75" customHeight="1" x14ac:dyDescent="0.25">
      <c r="B135" s="60" t="str">
        <f t="shared" si="42"/>
        <v/>
      </c>
      <c r="C135" s="74"/>
      <c r="D135" s="160"/>
      <c r="E135" s="161"/>
      <c r="F135" s="161"/>
      <c r="G135" s="161"/>
      <c r="H135" s="162"/>
      <c r="I135" s="76"/>
      <c r="J135" s="44" t="str">
        <f t="shared" si="45"/>
        <v/>
      </c>
      <c r="K135" s="16"/>
      <c r="L135" s="17"/>
      <c r="M135" s="34"/>
      <c r="N135" s="64" t="str">
        <f t="shared" si="43"/>
        <v/>
      </c>
      <c r="O135" s="15"/>
      <c r="P135" s="67" t="str">
        <f t="shared" si="44"/>
        <v/>
      </c>
      <c r="Q135" s="31"/>
      <c r="R135" s="94"/>
      <c r="S135" s="28"/>
      <c r="T135" s="15"/>
      <c r="U135" s="28"/>
      <c r="V135" s="28"/>
      <c r="W135" s="15"/>
      <c r="X135" s="14"/>
      <c r="Y135" s="14"/>
      <c r="Z135" s="14"/>
      <c r="AA135" s="14"/>
      <c r="AB135" s="15"/>
      <c r="AC135" s="15"/>
      <c r="AD135" s="15"/>
      <c r="AE135" s="15"/>
      <c r="AF135" s="15"/>
      <c r="AG135" s="15"/>
      <c r="AH135" s="14"/>
    </row>
    <row r="136" spans="2:34" ht="12.75" customHeight="1" x14ac:dyDescent="0.25">
      <c r="B136" s="60" t="str">
        <f t="shared" si="42"/>
        <v/>
      </c>
      <c r="C136" s="74"/>
      <c r="D136" s="160"/>
      <c r="E136" s="161"/>
      <c r="F136" s="161"/>
      <c r="G136" s="161"/>
      <c r="H136" s="162"/>
      <c r="I136" s="76"/>
      <c r="J136" s="44" t="str">
        <f t="shared" si="45"/>
        <v/>
      </c>
      <c r="K136" s="16"/>
      <c r="L136" s="17"/>
      <c r="M136" s="34"/>
      <c r="N136" s="64" t="str">
        <f t="shared" si="43"/>
        <v/>
      </c>
      <c r="O136" s="15"/>
      <c r="P136" s="67" t="str">
        <f t="shared" si="44"/>
        <v/>
      </c>
      <c r="Q136" s="31"/>
      <c r="R136" s="94"/>
      <c r="S136" s="28"/>
      <c r="T136" s="15"/>
      <c r="U136" s="28"/>
      <c r="V136" s="28"/>
      <c r="W136" s="15"/>
      <c r="X136" s="14"/>
      <c r="Y136" s="14"/>
      <c r="Z136" s="14"/>
      <c r="AA136" s="14"/>
      <c r="AB136" s="15"/>
      <c r="AC136" s="15"/>
      <c r="AD136" s="15"/>
      <c r="AE136" s="15"/>
      <c r="AF136" s="15"/>
      <c r="AG136" s="15"/>
      <c r="AH136" s="14"/>
    </row>
    <row r="137" spans="2:34" ht="12.75" customHeight="1" x14ac:dyDescent="0.25">
      <c r="B137" s="60" t="str">
        <f t="shared" si="42"/>
        <v/>
      </c>
      <c r="C137" s="74"/>
      <c r="D137" s="160"/>
      <c r="E137" s="161"/>
      <c r="F137" s="161"/>
      <c r="G137" s="161"/>
      <c r="H137" s="162"/>
      <c r="I137" s="76"/>
      <c r="J137" s="44" t="str">
        <f t="shared" si="45"/>
        <v/>
      </c>
      <c r="K137" s="16"/>
      <c r="L137" s="17"/>
      <c r="M137" s="34"/>
      <c r="N137" s="64" t="str">
        <f t="shared" si="43"/>
        <v/>
      </c>
      <c r="O137" s="15"/>
      <c r="P137" s="67" t="str">
        <f t="shared" si="44"/>
        <v/>
      </c>
      <c r="Q137" s="31"/>
      <c r="R137" s="94"/>
      <c r="S137" s="28"/>
      <c r="T137" s="15"/>
      <c r="U137" s="28"/>
      <c r="V137" s="28"/>
      <c r="W137" s="15"/>
      <c r="X137" s="14"/>
      <c r="Y137" s="14"/>
      <c r="Z137" s="14"/>
      <c r="AA137" s="14"/>
      <c r="AB137" s="15"/>
      <c r="AC137" s="15"/>
      <c r="AD137" s="15"/>
      <c r="AE137" s="15"/>
      <c r="AF137" s="15"/>
      <c r="AG137" s="15"/>
      <c r="AH137" s="14"/>
    </row>
    <row r="138" spans="2:34" ht="12.75" customHeight="1" x14ac:dyDescent="0.25">
      <c r="B138" s="60" t="str">
        <f t="shared" si="42"/>
        <v/>
      </c>
      <c r="C138" s="74"/>
      <c r="D138" s="160"/>
      <c r="E138" s="161"/>
      <c r="F138" s="161"/>
      <c r="G138" s="161"/>
      <c r="H138" s="162"/>
      <c r="I138" s="76"/>
      <c r="J138" s="44" t="str">
        <f t="shared" si="45"/>
        <v/>
      </c>
      <c r="K138" s="16"/>
      <c r="L138" s="17"/>
      <c r="M138" s="34"/>
      <c r="N138" s="64" t="str">
        <f t="shared" si="43"/>
        <v/>
      </c>
      <c r="O138" s="15"/>
      <c r="P138" s="67" t="str">
        <f t="shared" si="44"/>
        <v/>
      </c>
      <c r="Q138" s="31"/>
      <c r="R138" s="94"/>
      <c r="S138" s="28"/>
      <c r="T138" s="14"/>
      <c r="U138" s="28"/>
      <c r="V138" s="28"/>
      <c r="W138" s="15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 spans="2:34" ht="12.75" customHeight="1" x14ac:dyDescent="0.25">
      <c r="B139" s="60" t="str">
        <f t="shared" si="42"/>
        <v/>
      </c>
      <c r="C139" s="74"/>
      <c r="D139" s="160"/>
      <c r="E139" s="161"/>
      <c r="F139" s="161"/>
      <c r="G139" s="161"/>
      <c r="H139" s="162"/>
      <c r="I139" s="76"/>
      <c r="J139" s="44" t="str">
        <f t="shared" si="45"/>
        <v/>
      </c>
      <c r="K139" s="16"/>
      <c r="L139" s="17"/>
      <c r="M139" s="34"/>
      <c r="N139" s="64" t="str">
        <f t="shared" si="43"/>
        <v/>
      </c>
      <c r="O139" s="15"/>
      <c r="P139" s="67" t="str">
        <f t="shared" si="44"/>
        <v/>
      </c>
      <c r="Q139" s="31"/>
      <c r="R139" s="94"/>
      <c r="S139" s="28"/>
      <c r="T139" s="15"/>
      <c r="U139" s="28"/>
      <c r="V139" s="28"/>
      <c r="W139" s="15"/>
      <c r="X139" s="14"/>
      <c r="Y139" s="14"/>
      <c r="Z139" s="14"/>
      <c r="AA139" s="14"/>
      <c r="AB139" s="15"/>
      <c r="AC139" s="15"/>
      <c r="AD139" s="15"/>
      <c r="AE139" s="15"/>
      <c r="AF139" s="15"/>
      <c r="AG139" s="15"/>
      <c r="AH139" s="14"/>
    </row>
    <row r="140" spans="2:34" ht="12.75" customHeight="1" x14ac:dyDescent="0.25">
      <c r="B140" s="60" t="str">
        <f t="shared" si="42"/>
        <v/>
      </c>
      <c r="C140" s="74"/>
      <c r="D140" s="160"/>
      <c r="E140" s="161"/>
      <c r="F140" s="161"/>
      <c r="G140" s="161"/>
      <c r="H140" s="162"/>
      <c r="I140" s="76"/>
      <c r="J140" s="44" t="str">
        <f t="shared" si="45"/>
        <v/>
      </c>
      <c r="K140" s="16"/>
      <c r="L140" s="17"/>
      <c r="M140" s="34"/>
      <c r="N140" s="64" t="str">
        <f t="shared" si="43"/>
        <v/>
      </c>
      <c r="O140" s="15"/>
      <c r="P140" s="67" t="str">
        <f t="shared" si="44"/>
        <v/>
      </c>
      <c r="Q140" s="31"/>
      <c r="R140" s="94"/>
      <c r="S140" s="28"/>
      <c r="T140" s="15"/>
      <c r="U140" s="28"/>
      <c r="V140" s="28"/>
      <c r="W140" s="15"/>
      <c r="X140" s="14"/>
      <c r="Y140" s="14"/>
      <c r="Z140" s="14"/>
      <c r="AA140" s="14"/>
      <c r="AB140" s="15"/>
      <c r="AC140" s="15"/>
      <c r="AD140" s="15"/>
      <c r="AE140" s="15"/>
      <c r="AF140" s="15"/>
      <c r="AG140" s="15"/>
      <c r="AH140" s="14"/>
    </row>
    <row r="141" spans="2:34" ht="12.75" customHeight="1" x14ac:dyDescent="0.25">
      <c r="B141" s="60" t="str">
        <f t="shared" si="42"/>
        <v/>
      </c>
      <c r="C141" s="74"/>
      <c r="D141" s="160"/>
      <c r="E141" s="161"/>
      <c r="F141" s="161"/>
      <c r="G141" s="161"/>
      <c r="H141" s="162"/>
      <c r="I141" s="76"/>
      <c r="J141" s="44" t="str">
        <f t="shared" si="45"/>
        <v/>
      </c>
      <c r="K141" s="16"/>
      <c r="L141" s="17"/>
      <c r="M141" s="34"/>
      <c r="N141" s="64" t="str">
        <f t="shared" si="43"/>
        <v/>
      </c>
      <c r="O141" s="15"/>
      <c r="P141" s="67" t="str">
        <f t="shared" si="44"/>
        <v/>
      </c>
      <c r="Q141" s="31"/>
      <c r="R141" s="94"/>
      <c r="S141" s="28"/>
      <c r="T141" s="15"/>
      <c r="U141" s="28"/>
      <c r="V141" s="28"/>
      <c r="W141" s="15"/>
      <c r="X141" s="14"/>
      <c r="Y141" s="14"/>
      <c r="Z141" s="14"/>
      <c r="AA141" s="14"/>
      <c r="AB141" s="15"/>
      <c r="AC141" s="15"/>
      <c r="AD141" s="15"/>
      <c r="AE141" s="15"/>
      <c r="AF141" s="15"/>
      <c r="AG141" s="15"/>
      <c r="AH141" s="14"/>
    </row>
    <row r="142" spans="2:34" ht="12.75" customHeight="1" x14ac:dyDescent="0.25">
      <c r="B142" s="60" t="str">
        <f t="shared" si="42"/>
        <v/>
      </c>
      <c r="C142" s="74"/>
      <c r="D142" s="160"/>
      <c r="E142" s="161"/>
      <c r="F142" s="161"/>
      <c r="G142" s="161"/>
      <c r="H142" s="162"/>
      <c r="I142" s="76"/>
      <c r="J142" s="44" t="str">
        <f t="shared" si="45"/>
        <v/>
      </c>
      <c r="K142" s="16"/>
      <c r="L142" s="17"/>
      <c r="M142" s="34"/>
      <c r="N142" s="64" t="str">
        <f t="shared" si="43"/>
        <v/>
      </c>
      <c r="O142" s="15"/>
      <c r="P142" s="67" t="str">
        <f t="shared" si="44"/>
        <v/>
      </c>
      <c r="Q142" s="31"/>
      <c r="R142" s="94"/>
      <c r="S142" s="28"/>
      <c r="T142" s="14"/>
      <c r="U142" s="28"/>
      <c r="V142" s="28"/>
      <c r="W142" s="15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 spans="2:34" ht="12.75" customHeight="1" x14ac:dyDescent="0.25">
      <c r="B143" s="60" t="str">
        <f t="shared" si="42"/>
        <v/>
      </c>
      <c r="C143" s="74"/>
      <c r="D143" s="160"/>
      <c r="E143" s="161"/>
      <c r="F143" s="161"/>
      <c r="G143" s="161"/>
      <c r="H143" s="162"/>
      <c r="I143" s="76"/>
      <c r="J143" s="44" t="str">
        <f t="shared" si="45"/>
        <v/>
      </c>
      <c r="K143" s="16"/>
      <c r="L143" s="17"/>
      <c r="M143" s="34"/>
      <c r="N143" s="64" t="str">
        <f t="shared" si="43"/>
        <v/>
      </c>
      <c r="O143" s="15"/>
      <c r="P143" s="67" t="str">
        <f t="shared" si="44"/>
        <v/>
      </c>
      <c r="Q143" s="31"/>
      <c r="R143" s="94"/>
      <c r="S143" s="28"/>
      <c r="T143" s="14"/>
      <c r="U143" s="28"/>
      <c r="V143" s="28"/>
      <c r="W143" s="15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 spans="2:34" ht="12.75" customHeight="1" x14ac:dyDescent="0.25">
      <c r="B144" s="60" t="str">
        <f t="shared" si="42"/>
        <v/>
      </c>
      <c r="C144" s="74"/>
      <c r="D144" s="160"/>
      <c r="E144" s="161"/>
      <c r="F144" s="161"/>
      <c r="G144" s="161"/>
      <c r="H144" s="162"/>
      <c r="I144" s="76"/>
      <c r="J144" s="44" t="str">
        <f t="shared" si="45"/>
        <v/>
      </c>
      <c r="K144" s="16"/>
      <c r="L144" s="17"/>
      <c r="M144" s="34"/>
      <c r="N144" s="64" t="str">
        <f t="shared" si="43"/>
        <v/>
      </c>
      <c r="O144" s="15"/>
      <c r="P144" s="67" t="str">
        <f t="shared" si="44"/>
        <v/>
      </c>
      <c r="Q144" s="31"/>
      <c r="R144" s="94"/>
      <c r="S144" s="28"/>
      <c r="T144" s="14"/>
      <c r="U144" s="28"/>
      <c r="V144" s="28"/>
      <c r="W144" s="15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 spans="2:34" ht="12.75" customHeight="1" x14ac:dyDescent="0.25">
      <c r="B145" s="60" t="str">
        <f t="shared" ref="B145:B170" si="46">IF(I145&lt;&gt;"",$AJ$1,"")</f>
        <v/>
      </c>
      <c r="C145" s="74"/>
      <c r="D145" s="160"/>
      <c r="E145" s="161"/>
      <c r="F145" s="161"/>
      <c r="G145" s="161"/>
      <c r="H145" s="162"/>
      <c r="I145" s="76"/>
      <c r="J145" s="44" t="str">
        <f t="shared" si="45"/>
        <v/>
      </c>
      <c r="K145" s="16"/>
      <c r="L145" s="17"/>
      <c r="M145" s="34"/>
      <c r="N145" s="64" t="str">
        <f t="shared" si="43"/>
        <v/>
      </c>
      <c r="O145" s="15"/>
      <c r="P145" s="67" t="str">
        <f t="shared" si="44"/>
        <v/>
      </c>
      <c r="Q145" s="31"/>
      <c r="R145" s="94"/>
      <c r="S145" s="28"/>
      <c r="T145" s="14"/>
      <c r="U145" s="28"/>
      <c r="V145" s="28"/>
      <c r="W145" s="15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 spans="2:34" ht="12.75" customHeight="1" x14ac:dyDescent="0.25">
      <c r="B146" s="60" t="str">
        <f t="shared" si="46"/>
        <v/>
      </c>
      <c r="C146" s="74"/>
      <c r="D146" s="160"/>
      <c r="E146" s="161"/>
      <c r="F146" s="161"/>
      <c r="G146" s="161"/>
      <c r="H146" s="162"/>
      <c r="I146" s="76"/>
      <c r="J146" s="44" t="str">
        <f t="shared" si="45"/>
        <v/>
      </c>
      <c r="K146" s="16"/>
      <c r="L146" s="17"/>
      <c r="M146" s="34"/>
      <c r="N146" s="64" t="str">
        <f t="shared" si="43"/>
        <v/>
      </c>
      <c r="O146" s="15"/>
      <c r="P146" s="67" t="str">
        <f t="shared" si="44"/>
        <v/>
      </c>
      <c r="Q146" s="31"/>
      <c r="R146" s="94"/>
      <c r="S146" s="28"/>
      <c r="T146" s="14"/>
      <c r="U146" s="28"/>
      <c r="V146" s="28"/>
      <c r="W146" s="15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 spans="2:34" ht="12.75" customHeight="1" x14ac:dyDescent="0.25">
      <c r="B147" s="60" t="str">
        <f t="shared" si="46"/>
        <v/>
      </c>
      <c r="C147" s="74"/>
      <c r="D147" s="160"/>
      <c r="E147" s="161"/>
      <c r="F147" s="161"/>
      <c r="G147" s="161"/>
      <c r="H147" s="162"/>
      <c r="I147" s="76"/>
      <c r="J147" s="44" t="str">
        <f t="shared" si="45"/>
        <v/>
      </c>
      <c r="K147" s="16"/>
      <c r="L147" s="17"/>
      <c r="M147" s="34"/>
      <c r="N147" s="64" t="str">
        <f t="shared" si="43"/>
        <v/>
      </c>
      <c r="O147" s="15"/>
      <c r="P147" s="67" t="str">
        <f t="shared" si="44"/>
        <v/>
      </c>
      <c r="Q147" s="31"/>
      <c r="R147" s="94"/>
      <c r="S147" s="28"/>
      <c r="T147" s="14"/>
      <c r="U147" s="28"/>
      <c r="V147" s="28"/>
      <c r="W147" s="15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 spans="2:34" ht="12.75" customHeight="1" x14ac:dyDescent="0.25">
      <c r="B148" s="60" t="str">
        <f t="shared" si="46"/>
        <v/>
      </c>
      <c r="C148" s="74"/>
      <c r="D148" s="160"/>
      <c r="E148" s="161"/>
      <c r="F148" s="161"/>
      <c r="G148" s="161"/>
      <c r="H148" s="162"/>
      <c r="I148" s="76"/>
      <c r="J148" s="44" t="str">
        <f t="shared" si="45"/>
        <v/>
      </c>
      <c r="K148" s="16"/>
      <c r="L148" s="17"/>
      <c r="M148" s="34"/>
      <c r="N148" s="64" t="str">
        <f t="shared" si="43"/>
        <v/>
      </c>
      <c r="O148" s="15"/>
      <c r="P148" s="67" t="str">
        <f t="shared" si="44"/>
        <v/>
      </c>
      <c r="Q148" s="31"/>
      <c r="R148" s="94"/>
      <c r="S148" s="28"/>
      <c r="T148" s="14"/>
      <c r="U148" s="28"/>
      <c r="V148" s="28"/>
      <c r="W148" s="15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5"/>
    </row>
    <row r="149" spans="2:34" ht="12.75" customHeight="1" x14ac:dyDescent="0.25">
      <c r="B149" s="60" t="str">
        <f t="shared" si="46"/>
        <v/>
      </c>
      <c r="C149" s="74"/>
      <c r="D149" s="160"/>
      <c r="E149" s="161"/>
      <c r="F149" s="161"/>
      <c r="G149" s="161"/>
      <c r="H149" s="162"/>
      <c r="I149" s="76"/>
      <c r="J149" s="44" t="str">
        <f t="shared" si="45"/>
        <v/>
      </c>
      <c r="K149" s="16"/>
      <c r="L149" s="17"/>
      <c r="M149" s="34"/>
      <c r="N149" s="64" t="str">
        <f t="shared" si="43"/>
        <v/>
      </c>
      <c r="O149" s="15"/>
      <c r="P149" s="67" t="str">
        <f t="shared" si="44"/>
        <v/>
      </c>
      <c r="Q149" s="31"/>
      <c r="R149" s="94"/>
      <c r="S149" s="28"/>
      <c r="T149" s="14"/>
      <c r="U149" s="28"/>
      <c r="V149" s="28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5"/>
    </row>
    <row r="150" spans="2:34" ht="12.75" customHeight="1" x14ac:dyDescent="0.25">
      <c r="B150" s="60" t="str">
        <f t="shared" si="46"/>
        <v/>
      </c>
      <c r="C150" s="74"/>
      <c r="D150" s="160"/>
      <c r="E150" s="161"/>
      <c r="F150" s="161"/>
      <c r="G150" s="161"/>
      <c r="H150" s="162"/>
      <c r="I150" s="76"/>
      <c r="J150" s="44" t="str">
        <f t="shared" si="45"/>
        <v/>
      </c>
      <c r="K150" s="16"/>
      <c r="L150" s="17"/>
      <c r="M150" s="34"/>
      <c r="N150" s="64" t="str">
        <f t="shared" si="43"/>
        <v/>
      </c>
      <c r="O150" s="15"/>
      <c r="P150" s="67" t="str">
        <f t="shared" si="44"/>
        <v/>
      </c>
      <c r="Q150" s="31"/>
      <c r="R150" s="94"/>
      <c r="S150" s="28"/>
      <c r="T150" s="14"/>
      <c r="U150" s="28"/>
      <c r="V150" s="28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5"/>
    </row>
    <row r="151" spans="2:34" ht="12.75" customHeight="1" x14ac:dyDescent="0.25">
      <c r="B151" s="60" t="str">
        <f t="shared" si="46"/>
        <v/>
      </c>
      <c r="C151" s="74"/>
      <c r="D151" s="160"/>
      <c r="E151" s="161"/>
      <c r="F151" s="161"/>
      <c r="G151" s="161"/>
      <c r="H151" s="162"/>
      <c r="I151" s="76"/>
      <c r="J151" s="44" t="str">
        <f t="shared" si="45"/>
        <v/>
      </c>
      <c r="K151" s="16"/>
      <c r="L151" s="17"/>
      <c r="M151" s="34"/>
      <c r="N151" s="64" t="str">
        <f t="shared" si="43"/>
        <v/>
      </c>
      <c r="O151" s="15"/>
      <c r="P151" s="67" t="str">
        <f t="shared" si="44"/>
        <v/>
      </c>
      <c r="Q151" s="31"/>
      <c r="R151" s="94"/>
      <c r="S151" s="28"/>
      <c r="T151" s="14"/>
      <c r="U151" s="28"/>
      <c r="V151" s="28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5"/>
    </row>
    <row r="152" spans="2:34" ht="12.75" customHeight="1" x14ac:dyDescent="0.25">
      <c r="B152" s="60" t="str">
        <f t="shared" si="46"/>
        <v/>
      </c>
      <c r="C152" s="74"/>
      <c r="D152" s="160"/>
      <c r="E152" s="161"/>
      <c r="F152" s="161"/>
      <c r="G152" s="161"/>
      <c r="H152" s="162"/>
      <c r="I152" s="76"/>
      <c r="J152" s="44" t="str">
        <f t="shared" si="45"/>
        <v/>
      </c>
      <c r="K152" s="16"/>
      <c r="L152" s="17"/>
      <c r="M152" s="34"/>
      <c r="N152" s="64" t="str">
        <f t="shared" si="43"/>
        <v/>
      </c>
      <c r="O152" s="15"/>
      <c r="P152" s="67" t="str">
        <f t="shared" si="44"/>
        <v/>
      </c>
      <c r="Q152" s="31"/>
      <c r="R152" s="94"/>
      <c r="S152" s="28"/>
      <c r="T152" s="14"/>
      <c r="U152" s="28"/>
      <c r="V152" s="28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5"/>
    </row>
    <row r="153" spans="2:34" ht="12.75" customHeight="1" x14ac:dyDescent="0.25">
      <c r="B153" s="60" t="str">
        <f t="shared" si="46"/>
        <v/>
      </c>
      <c r="C153" s="74"/>
      <c r="D153" s="160"/>
      <c r="E153" s="161"/>
      <c r="F153" s="161"/>
      <c r="G153" s="161"/>
      <c r="H153" s="162"/>
      <c r="I153" s="76"/>
      <c r="J153" s="44" t="str">
        <f t="shared" si="45"/>
        <v/>
      </c>
      <c r="K153" s="16"/>
      <c r="L153" s="17"/>
      <c r="M153" s="34"/>
      <c r="N153" s="64" t="str">
        <f t="shared" si="43"/>
        <v/>
      </c>
      <c r="O153" s="15"/>
      <c r="P153" s="67" t="str">
        <f t="shared" si="44"/>
        <v/>
      </c>
      <c r="Q153" s="31"/>
      <c r="R153" s="94"/>
      <c r="S153" s="28"/>
      <c r="T153" s="14"/>
      <c r="U153" s="28"/>
      <c r="V153" s="28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5"/>
    </row>
    <row r="154" spans="2:34" ht="12.75" customHeight="1" x14ac:dyDescent="0.25">
      <c r="B154" s="60" t="str">
        <f t="shared" si="46"/>
        <v/>
      </c>
      <c r="C154" s="74"/>
      <c r="D154" s="160"/>
      <c r="E154" s="161"/>
      <c r="F154" s="161"/>
      <c r="G154" s="161"/>
      <c r="H154" s="162"/>
      <c r="I154" s="76"/>
      <c r="J154" s="44" t="str">
        <f t="shared" si="45"/>
        <v/>
      </c>
      <c r="K154" s="16"/>
      <c r="L154" s="17"/>
      <c r="M154" s="34"/>
      <c r="N154" s="64" t="str">
        <f t="shared" si="43"/>
        <v/>
      </c>
      <c r="O154" s="15"/>
      <c r="P154" s="67" t="str">
        <f t="shared" si="44"/>
        <v/>
      </c>
      <c r="Q154" s="31"/>
      <c r="R154" s="94"/>
      <c r="S154" s="28"/>
      <c r="T154" s="14"/>
      <c r="U154" s="28"/>
      <c r="V154" s="28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 spans="2:34" ht="12.75" customHeight="1" x14ac:dyDescent="0.25">
      <c r="B155" s="60" t="str">
        <f t="shared" si="46"/>
        <v/>
      </c>
      <c r="C155" s="74"/>
      <c r="D155" s="160"/>
      <c r="E155" s="161"/>
      <c r="F155" s="161"/>
      <c r="G155" s="161"/>
      <c r="H155" s="162"/>
      <c r="I155" s="76"/>
      <c r="J155" s="44" t="str">
        <f t="shared" si="45"/>
        <v/>
      </c>
      <c r="K155" s="16"/>
      <c r="L155" s="17"/>
      <c r="M155" s="34"/>
      <c r="N155" s="64" t="str">
        <f t="shared" si="43"/>
        <v/>
      </c>
      <c r="O155" s="15"/>
      <c r="P155" s="67" t="str">
        <f t="shared" si="44"/>
        <v/>
      </c>
      <c r="Q155" s="31"/>
      <c r="R155" s="94"/>
      <c r="S155" s="28"/>
      <c r="T155" s="14"/>
      <c r="U155" s="28"/>
      <c r="V155" s="28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 spans="2:34" ht="12.75" customHeight="1" x14ac:dyDescent="0.25">
      <c r="B156" s="60" t="str">
        <f t="shared" si="46"/>
        <v/>
      </c>
      <c r="C156" s="74"/>
      <c r="D156" s="160"/>
      <c r="E156" s="161"/>
      <c r="F156" s="161"/>
      <c r="G156" s="161"/>
      <c r="H156" s="162"/>
      <c r="I156" s="76"/>
      <c r="J156" s="44" t="str">
        <f t="shared" si="45"/>
        <v/>
      </c>
      <c r="K156" s="16"/>
      <c r="L156" s="17"/>
      <c r="M156" s="35"/>
      <c r="N156" s="64" t="str">
        <f t="shared" si="43"/>
        <v/>
      </c>
      <c r="O156" s="15"/>
      <c r="P156" s="67" t="str">
        <f t="shared" si="44"/>
        <v/>
      </c>
      <c r="Q156" s="31"/>
      <c r="R156" s="94"/>
      <c r="S156" s="28"/>
      <c r="T156" s="14"/>
      <c r="U156" s="28"/>
      <c r="V156" s="28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 spans="2:34" ht="12.75" customHeight="1" x14ac:dyDescent="0.25">
      <c r="B157" s="60" t="str">
        <f t="shared" si="46"/>
        <v/>
      </c>
      <c r="C157" s="74"/>
      <c r="D157" s="160"/>
      <c r="E157" s="161"/>
      <c r="F157" s="161"/>
      <c r="G157" s="161"/>
      <c r="H157" s="162"/>
      <c r="I157" s="76"/>
      <c r="J157" s="44" t="str">
        <f t="shared" si="45"/>
        <v/>
      </c>
      <c r="K157" s="16"/>
      <c r="L157" s="17"/>
      <c r="M157" s="35"/>
      <c r="N157" s="64" t="str">
        <f t="shared" si="43"/>
        <v/>
      </c>
      <c r="O157" s="15"/>
      <c r="P157" s="67" t="str">
        <f t="shared" si="44"/>
        <v/>
      </c>
      <c r="Q157" s="31"/>
      <c r="R157" s="94"/>
      <c r="S157" s="28"/>
      <c r="T157" s="14"/>
      <c r="U157" s="28"/>
      <c r="V157" s="28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 spans="2:34" ht="12.75" customHeight="1" x14ac:dyDescent="0.25">
      <c r="B158" s="60" t="str">
        <f t="shared" si="46"/>
        <v/>
      </c>
      <c r="C158" s="74"/>
      <c r="D158" s="160"/>
      <c r="E158" s="161"/>
      <c r="F158" s="161"/>
      <c r="G158" s="161"/>
      <c r="H158" s="162"/>
      <c r="I158" s="76"/>
      <c r="J158" s="44" t="str">
        <f t="shared" si="45"/>
        <v/>
      </c>
      <c r="K158" s="16"/>
      <c r="L158" s="17"/>
      <c r="M158" s="35"/>
      <c r="N158" s="64" t="str">
        <f t="shared" si="43"/>
        <v/>
      </c>
      <c r="O158" s="15"/>
      <c r="P158" s="67" t="str">
        <f t="shared" si="44"/>
        <v/>
      </c>
      <c r="Q158" s="31"/>
      <c r="R158" s="94"/>
      <c r="S158" s="28"/>
      <c r="T158" s="14"/>
      <c r="U158" s="28"/>
      <c r="V158" s="28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 spans="2:34" ht="12.75" customHeight="1" x14ac:dyDescent="0.25">
      <c r="B159" s="60" t="str">
        <f t="shared" si="46"/>
        <v/>
      </c>
      <c r="C159" s="74"/>
      <c r="D159" s="160"/>
      <c r="E159" s="161"/>
      <c r="F159" s="161"/>
      <c r="G159" s="161"/>
      <c r="H159" s="162"/>
      <c r="I159" s="76"/>
      <c r="J159" s="44" t="str">
        <f t="shared" si="45"/>
        <v/>
      </c>
      <c r="K159" s="16"/>
      <c r="L159" s="17"/>
      <c r="M159" s="34"/>
      <c r="N159" s="64" t="str">
        <f t="shared" si="43"/>
        <v/>
      </c>
      <c r="O159" s="15"/>
      <c r="P159" s="67" t="str">
        <f t="shared" si="44"/>
        <v/>
      </c>
      <c r="Q159" s="31"/>
      <c r="R159" s="96"/>
      <c r="S159" s="42"/>
      <c r="T159" s="15"/>
      <c r="U159" s="42"/>
      <c r="V159" s="42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</row>
    <row r="160" spans="2:34" ht="12.75" customHeight="1" x14ac:dyDescent="0.25">
      <c r="B160" s="60" t="str">
        <f t="shared" si="46"/>
        <v/>
      </c>
      <c r="C160" s="74"/>
      <c r="D160" s="160"/>
      <c r="E160" s="161"/>
      <c r="F160" s="161"/>
      <c r="G160" s="161"/>
      <c r="H160" s="162"/>
      <c r="I160" s="76"/>
      <c r="J160" s="44" t="str">
        <f t="shared" si="45"/>
        <v/>
      </c>
      <c r="K160" s="16"/>
      <c r="L160" s="17"/>
      <c r="M160" s="34"/>
      <c r="N160" s="64" t="str">
        <f t="shared" si="43"/>
        <v/>
      </c>
      <c r="O160" s="15"/>
      <c r="P160" s="67" t="str">
        <f t="shared" si="44"/>
        <v/>
      </c>
      <c r="Q160" s="31"/>
      <c r="R160" s="96"/>
      <c r="S160" s="42"/>
      <c r="T160" s="15"/>
      <c r="U160" s="42"/>
      <c r="V160" s="42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</row>
    <row r="161" spans="2:34" ht="12.75" customHeight="1" x14ac:dyDescent="0.25">
      <c r="B161" s="60" t="str">
        <f t="shared" si="46"/>
        <v/>
      </c>
      <c r="C161" s="74"/>
      <c r="D161" s="160"/>
      <c r="E161" s="161"/>
      <c r="F161" s="161"/>
      <c r="G161" s="161"/>
      <c r="H161" s="162"/>
      <c r="I161" s="76"/>
      <c r="J161" s="44" t="str">
        <f t="shared" si="45"/>
        <v/>
      </c>
      <c r="K161" s="16"/>
      <c r="L161" s="17"/>
      <c r="M161" s="34"/>
      <c r="N161" s="64" t="str">
        <f t="shared" si="43"/>
        <v/>
      </c>
      <c r="O161" s="15"/>
      <c r="P161" s="67" t="str">
        <f t="shared" si="44"/>
        <v/>
      </c>
      <c r="Q161" s="31"/>
      <c r="R161" s="96"/>
      <c r="S161" s="42"/>
      <c r="T161" s="15"/>
      <c r="U161" s="42"/>
      <c r="V161" s="42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</row>
    <row r="162" spans="2:34" ht="12.75" customHeight="1" x14ac:dyDescent="0.25">
      <c r="B162" s="60" t="str">
        <f t="shared" si="46"/>
        <v/>
      </c>
      <c r="C162" s="74"/>
      <c r="D162" s="160"/>
      <c r="E162" s="161"/>
      <c r="F162" s="161"/>
      <c r="G162" s="161"/>
      <c r="H162" s="162"/>
      <c r="I162" s="76"/>
      <c r="J162" s="44" t="str">
        <f t="shared" si="45"/>
        <v/>
      </c>
      <c r="K162" s="16"/>
      <c r="L162" s="17"/>
      <c r="M162" s="34"/>
      <c r="N162" s="64" t="str">
        <f t="shared" si="43"/>
        <v/>
      </c>
      <c r="O162" s="15"/>
      <c r="P162" s="67" t="str">
        <f t="shared" si="44"/>
        <v/>
      </c>
      <c r="Q162" s="31"/>
      <c r="R162" s="96"/>
      <c r="S162" s="42"/>
      <c r="T162" s="15"/>
      <c r="U162" s="42"/>
      <c r="V162" s="42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</row>
    <row r="163" spans="2:34" ht="12.75" customHeight="1" x14ac:dyDescent="0.25">
      <c r="B163" s="60" t="str">
        <f t="shared" si="46"/>
        <v/>
      </c>
      <c r="C163" s="74"/>
      <c r="D163" s="160"/>
      <c r="E163" s="161"/>
      <c r="F163" s="161"/>
      <c r="G163" s="161"/>
      <c r="H163" s="162"/>
      <c r="I163" s="76"/>
      <c r="J163" s="44" t="str">
        <f t="shared" si="45"/>
        <v/>
      </c>
      <c r="K163" s="16"/>
      <c r="L163" s="17"/>
      <c r="M163" s="34"/>
      <c r="N163" s="64" t="str">
        <f t="shared" si="43"/>
        <v/>
      </c>
      <c r="O163" s="15"/>
      <c r="P163" s="67" t="str">
        <f t="shared" si="44"/>
        <v/>
      </c>
      <c r="Q163" s="31"/>
      <c r="R163" s="96"/>
      <c r="S163" s="42"/>
      <c r="T163" s="15"/>
      <c r="U163" s="42"/>
      <c r="V163" s="42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</row>
    <row r="164" spans="2:34" ht="12.75" customHeight="1" x14ac:dyDescent="0.25">
      <c r="B164" s="60" t="str">
        <f t="shared" si="46"/>
        <v/>
      </c>
      <c r="C164" s="74"/>
      <c r="D164" s="160"/>
      <c r="E164" s="161"/>
      <c r="F164" s="161"/>
      <c r="G164" s="161"/>
      <c r="H164" s="162"/>
      <c r="I164" s="76"/>
      <c r="J164" s="44" t="str">
        <f t="shared" si="45"/>
        <v/>
      </c>
      <c r="K164" s="16"/>
      <c r="L164" s="17"/>
      <c r="M164" s="34"/>
      <c r="N164" s="64" t="str">
        <f t="shared" si="43"/>
        <v/>
      </c>
      <c r="O164" s="15"/>
      <c r="P164" s="67" t="str">
        <f t="shared" si="44"/>
        <v/>
      </c>
      <c r="Q164" s="31"/>
      <c r="R164" s="94"/>
      <c r="S164" s="28"/>
      <c r="T164" s="14"/>
      <c r="U164" s="28"/>
      <c r="V164" s="28"/>
      <c r="W164" s="15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 spans="2:34" ht="12.75" customHeight="1" x14ac:dyDescent="0.25">
      <c r="B165" s="60" t="str">
        <f t="shared" si="46"/>
        <v/>
      </c>
      <c r="C165" s="74"/>
      <c r="D165" s="160"/>
      <c r="E165" s="161"/>
      <c r="F165" s="161"/>
      <c r="G165" s="161"/>
      <c r="H165" s="162"/>
      <c r="I165" s="76"/>
      <c r="J165" s="44" t="str">
        <f t="shared" si="45"/>
        <v/>
      </c>
      <c r="K165" s="16"/>
      <c r="L165" s="17"/>
      <c r="M165" s="34"/>
      <c r="N165" s="64" t="str">
        <f t="shared" si="43"/>
        <v/>
      </c>
      <c r="O165" s="15"/>
      <c r="P165" s="67" t="str">
        <f t="shared" si="44"/>
        <v/>
      </c>
      <c r="Q165" s="31"/>
      <c r="R165" s="94"/>
      <c r="S165" s="28"/>
      <c r="T165" s="14"/>
      <c r="U165" s="28"/>
      <c r="V165" s="28"/>
      <c r="W165" s="15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 spans="2:34" ht="12.75" customHeight="1" x14ac:dyDescent="0.25">
      <c r="B166" s="60" t="str">
        <f t="shared" si="46"/>
        <v/>
      </c>
      <c r="C166" s="74"/>
      <c r="D166" s="160"/>
      <c r="E166" s="161"/>
      <c r="F166" s="161"/>
      <c r="G166" s="161"/>
      <c r="H166" s="162"/>
      <c r="I166" s="76"/>
      <c r="J166" s="44" t="str">
        <f t="shared" si="45"/>
        <v/>
      </c>
      <c r="K166" s="16"/>
      <c r="L166" s="17"/>
      <c r="M166" s="34"/>
      <c r="N166" s="64" t="str">
        <f t="shared" si="43"/>
        <v/>
      </c>
      <c r="O166" s="15"/>
      <c r="P166" s="67" t="str">
        <f t="shared" si="44"/>
        <v/>
      </c>
      <c r="Q166" s="31"/>
      <c r="R166" s="94"/>
      <c r="S166" s="28"/>
      <c r="T166" s="14"/>
      <c r="U166" s="28"/>
      <c r="V166" s="28"/>
      <c r="W166" s="15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 spans="2:34" ht="12.75" customHeight="1" x14ac:dyDescent="0.25">
      <c r="B167" s="60" t="str">
        <f t="shared" si="46"/>
        <v/>
      </c>
      <c r="C167" s="74"/>
      <c r="D167" s="160"/>
      <c r="E167" s="161"/>
      <c r="F167" s="161"/>
      <c r="G167" s="161"/>
      <c r="H167" s="162"/>
      <c r="I167" s="76"/>
      <c r="J167" s="44" t="str">
        <f t="shared" si="45"/>
        <v/>
      </c>
      <c r="K167" s="16"/>
      <c r="L167" s="17"/>
      <c r="M167" s="34"/>
      <c r="N167" s="64" t="str">
        <f t="shared" si="43"/>
        <v/>
      </c>
      <c r="O167" s="15"/>
      <c r="P167" s="67" t="str">
        <f t="shared" si="44"/>
        <v/>
      </c>
      <c r="Q167" s="31"/>
      <c r="R167" s="94"/>
      <c r="S167" s="28"/>
      <c r="T167" s="14"/>
      <c r="U167" s="28"/>
      <c r="V167" s="28"/>
      <c r="W167" s="15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 spans="2:34" ht="12.75" customHeight="1" x14ac:dyDescent="0.25">
      <c r="B168" s="60" t="str">
        <f t="shared" si="46"/>
        <v/>
      </c>
      <c r="C168" s="74"/>
      <c r="D168" s="160"/>
      <c r="E168" s="161"/>
      <c r="F168" s="161"/>
      <c r="G168" s="161"/>
      <c r="H168" s="162"/>
      <c r="I168" s="77"/>
      <c r="J168" s="44" t="str">
        <f t="shared" si="45"/>
        <v/>
      </c>
      <c r="K168" s="18"/>
      <c r="L168" s="19"/>
      <c r="M168" s="35"/>
      <c r="N168" s="65" t="str">
        <f t="shared" si="43"/>
        <v/>
      </c>
      <c r="O168" s="20"/>
      <c r="P168" s="68" t="str">
        <f t="shared" si="44"/>
        <v/>
      </c>
      <c r="Q168" s="32"/>
      <c r="R168" s="97"/>
      <c r="S168" s="29"/>
      <c r="T168" s="20"/>
      <c r="U168" s="29"/>
      <c r="V168" s="29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</row>
    <row r="169" spans="2:34" ht="12.75" customHeight="1" x14ac:dyDescent="0.25">
      <c r="B169" s="60" t="str">
        <f t="shared" si="46"/>
        <v/>
      </c>
      <c r="C169" s="74"/>
      <c r="D169" s="160"/>
      <c r="E169" s="161"/>
      <c r="F169" s="161"/>
      <c r="G169" s="161"/>
      <c r="H169" s="162"/>
      <c r="I169" s="77"/>
      <c r="J169" s="44" t="str">
        <f t="shared" si="45"/>
        <v/>
      </c>
      <c r="K169" s="18"/>
      <c r="L169" s="19"/>
      <c r="M169" s="35"/>
      <c r="N169" s="65" t="str">
        <f t="shared" si="43"/>
        <v/>
      </c>
      <c r="O169" s="20"/>
      <c r="P169" s="68" t="str">
        <f t="shared" si="44"/>
        <v/>
      </c>
      <c r="Q169" s="32"/>
      <c r="R169" s="97"/>
      <c r="S169" s="29"/>
      <c r="T169" s="20"/>
      <c r="U169" s="29"/>
      <c r="V169" s="29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2:34" ht="12.75" customHeight="1" thickBot="1" x14ac:dyDescent="0.3">
      <c r="B170" s="60" t="str">
        <f t="shared" si="46"/>
        <v/>
      </c>
      <c r="C170" s="74"/>
      <c r="D170" s="169"/>
      <c r="E170" s="170"/>
      <c r="F170" s="170"/>
      <c r="G170" s="170"/>
      <c r="H170" s="171"/>
      <c r="I170" s="77"/>
      <c r="J170" s="69" t="str">
        <f t="shared" si="45"/>
        <v/>
      </c>
      <c r="K170" s="18"/>
      <c r="L170" s="19"/>
      <c r="M170" s="35"/>
      <c r="N170" s="65" t="str">
        <f t="shared" si="43"/>
        <v/>
      </c>
      <c r="O170" s="20"/>
      <c r="P170" s="68" t="str">
        <f t="shared" si="44"/>
        <v/>
      </c>
      <c r="Q170" s="32"/>
      <c r="R170" s="97"/>
      <c r="S170" s="29"/>
      <c r="T170" s="20"/>
      <c r="U170" s="29"/>
      <c r="V170" s="29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2:34" ht="12.75" hidden="1" customHeight="1" thickBot="1" x14ac:dyDescent="0.3">
      <c r="B171" s="61">
        <f>IF(D171&lt;&gt;"",$AJ$1,"")</f>
        <v>1</v>
      </c>
      <c r="C171" s="74"/>
      <c r="D171" s="172" t="s">
        <v>31</v>
      </c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4"/>
      <c r="R171" s="89"/>
      <c r="S171" s="78">
        <f t="shared" ref="S171" si="47">ROUNDUP(SUM(S113:S170),IF(S97&lt;&gt;"",S97,0))-SUM(S113:S170)</f>
        <v>0</v>
      </c>
      <c r="T171" s="78">
        <f t="shared" ref="T171" si="48">ROUNDUP(SUM(T113:T170),IF(T97&lt;&gt;"",T97,0))-SUM(T113:T170)</f>
        <v>0</v>
      </c>
      <c r="U171" s="78">
        <f t="shared" ref="U171:AH171" si="49">ROUNDUP(SUM(U113:U170),IF(U97&lt;&gt;"",U97,0))-SUM(U113:U170)</f>
        <v>0</v>
      </c>
      <c r="V171" s="78">
        <f t="shared" si="49"/>
        <v>0</v>
      </c>
      <c r="W171" s="78">
        <f t="shared" si="49"/>
        <v>0</v>
      </c>
      <c r="X171" s="78">
        <f t="shared" si="49"/>
        <v>0</v>
      </c>
      <c r="Y171" s="78">
        <f t="shared" si="49"/>
        <v>0</v>
      </c>
      <c r="Z171" s="78">
        <f t="shared" si="49"/>
        <v>0</v>
      </c>
      <c r="AA171" s="78">
        <f t="shared" si="49"/>
        <v>0</v>
      </c>
      <c r="AB171" s="78">
        <f t="shared" ref="AB171:AF171" si="50">ROUNDUP(SUM(AB113:AB170),IF(AB97&lt;&gt;"",AB97,0))-SUM(AB113:AB170)</f>
        <v>0</v>
      </c>
      <c r="AC171" s="78">
        <f t="shared" si="50"/>
        <v>0</v>
      </c>
      <c r="AD171" s="78">
        <f t="shared" si="50"/>
        <v>0</v>
      </c>
      <c r="AE171" s="78">
        <f t="shared" si="50"/>
        <v>0</v>
      </c>
      <c r="AF171" s="78">
        <f t="shared" si="50"/>
        <v>0</v>
      </c>
      <c r="AG171" s="78">
        <f t="shared" si="49"/>
        <v>0</v>
      </c>
      <c r="AH171" s="78">
        <f t="shared" si="49"/>
        <v>0</v>
      </c>
    </row>
    <row r="172" spans="2:34" ht="12.75" customHeight="1" thickBot="1" x14ac:dyDescent="0.3">
      <c r="D172" s="172" t="s">
        <v>3</v>
      </c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4"/>
      <c r="R172" s="89"/>
      <c r="S172" s="21" t="str">
        <f t="shared" ref="S172" si="51">IF(S94="","",IF(S112="","",IF(SUM(S113:S170)&lt;&gt;0,SUM(S113:S170),"")))</f>
        <v/>
      </c>
      <c r="T172" s="21" t="str">
        <f t="shared" ref="T172" si="52">IF(T94="","",IF(T112="","",IF(SUM(T113:T170)&lt;&gt;0,SUM(T113:T170),"")))</f>
        <v/>
      </c>
      <c r="U172" s="21" t="str">
        <f t="shared" ref="U172:AH172" si="53">IF(U94="","",IF(U112="","",IF(SUM(U113:U170)&lt;&gt;0,SUM(U113:U170),"")))</f>
        <v/>
      </c>
      <c r="V172" s="21" t="str">
        <f t="shared" si="53"/>
        <v/>
      </c>
      <c r="W172" s="21" t="str">
        <f t="shared" si="53"/>
        <v/>
      </c>
      <c r="X172" s="21" t="str">
        <f t="shared" si="53"/>
        <v/>
      </c>
      <c r="Y172" s="21" t="str">
        <f t="shared" si="53"/>
        <v/>
      </c>
      <c r="Z172" s="21" t="str">
        <f t="shared" si="53"/>
        <v/>
      </c>
      <c r="AA172" s="21" t="str">
        <f t="shared" si="53"/>
        <v/>
      </c>
      <c r="AB172" s="21" t="str">
        <f t="shared" ref="AB172:AF172" si="54">IF(AB94="","",IF(AB112="","",IF(SUM(AB113:AB170)&lt;&gt;0,SUM(AB113:AB170),"")))</f>
        <v/>
      </c>
      <c r="AC172" s="21" t="str">
        <f t="shared" si="54"/>
        <v/>
      </c>
      <c r="AD172" s="21" t="str">
        <f t="shared" si="54"/>
        <v/>
      </c>
      <c r="AE172" s="21" t="str">
        <f t="shared" si="54"/>
        <v/>
      </c>
      <c r="AF172" s="21" t="str">
        <f t="shared" si="54"/>
        <v/>
      </c>
      <c r="AG172" s="21" t="str">
        <f t="shared" si="53"/>
        <v/>
      </c>
      <c r="AH172" s="21" t="str">
        <f t="shared" si="53"/>
        <v/>
      </c>
    </row>
    <row r="173" spans="2:34" ht="12.75" customHeight="1" thickBot="1" x14ac:dyDescent="0.3">
      <c r="B173" s="27" t="s">
        <v>18</v>
      </c>
      <c r="D173" s="142" t="s">
        <v>4</v>
      </c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4"/>
      <c r="R173" s="90"/>
      <c r="S173" s="38" t="str">
        <f t="shared" ref="S173" si="55">IF(S94="","",IF(S112="",IF(SUM(COUNTIF(S113:S170,"LS")+COUNTIF(S113:S170,"LUMP"))&gt;0,"LS",""),SUM(S171:S172)))</f>
        <v/>
      </c>
      <c r="T173" s="38" t="str">
        <f t="shared" ref="T173" si="56">IF(T94="","",IF(T112="",IF(SUM(COUNTIF(T113:T170,"LS")+COUNTIF(T113:T170,"LUMP"))&gt;0,"LS",""),SUM(T171:T172)))</f>
        <v/>
      </c>
      <c r="U173" s="38" t="str">
        <f t="shared" ref="U173:AH174" si="57">IF(U94="","",IF(U112="",IF(SUM(COUNTIF(U113:U170,"LS")+COUNTIF(U113:U170,"LUMP"))&gt;0,"LS",""),SUM(U171:U172)))</f>
        <v/>
      </c>
      <c r="V173" s="38" t="str">
        <f t="shared" si="57"/>
        <v/>
      </c>
      <c r="W173" s="38" t="str">
        <f t="shared" si="57"/>
        <v/>
      </c>
      <c r="X173" s="38" t="str">
        <f t="shared" si="57"/>
        <v/>
      </c>
      <c r="Y173" s="38" t="str">
        <f t="shared" si="57"/>
        <v/>
      </c>
      <c r="Z173" s="38" t="str">
        <f t="shared" si="57"/>
        <v/>
      </c>
      <c r="AA173" s="38" t="str">
        <f t="shared" si="57"/>
        <v/>
      </c>
      <c r="AB173" s="38" t="str">
        <f t="shared" ref="AB173:AF173" si="58">IF(AB94="","",IF(AB112="",IF(SUM(COUNTIF(AB113:AB170,"LS")+COUNTIF(AB113:AB170,"LUMP"))&gt;0,"LS",""),SUM(AB171:AB172)))</f>
        <v/>
      </c>
      <c r="AC173" s="38" t="str">
        <f t="shared" si="58"/>
        <v/>
      </c>
      <c r="AD173" s="38" t="str">
        <f t="shared" si="58"/>
        <v/>
      </c>
      <c r="AE173" s="38" t="str">
        <f t="shared" si="58"/>
        <v/>
      </c>
      <c r="AF173" s="38" t="str">
        <f t="shared" si="58"/>
        <v/>
      </c>
      <c r="AG173" s="38" t="str">
        <f t="shared" si="57"/>
        <v/>
      </c>
      <c r="AH173" s="38" t="str">
        <f t="shared" si="57"/>
        <v/>
      </c>
    </row>
    <row r="174" spans="2:34" ht="12.75" customHeight="1" thickBot="1" x14ac:dyDescent="0.3">
      <c r="D174" s="142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4"/>
      <c r="R174" s="90"/>
      <c r="S174" s="38" t="str">
        <f t="shared" ref="S174:T174" si="59">IF(S95="","",IF(S113="",IF(SUM(COUNTIF(S114:S171,"LS")+COUNTIF(S114:S171,"LUMP"))&gt;0,"LS",""),SUM(S172:S173)))</f>
        <v/>
      </c>
      <c r="T174" s="38" t="str">
        <f t="shared" si="59"/>
        <v/>
      </c>
      <c r="U174" s="38" t="str">
        <f t="shared" si="57"/>
        <v/>
      </c>
      <c r="V174" s="38" t="str">
        <f t="shared" si="57"/>
        <v/>
      </c>
      <c r="W174" s="38" t="str">
        <f t="shared" si="57"/>
        <v/>
      </c>
      <c r="X174" s="38" t="str">
        <f t="shared" si="57"/>
        <v/>
      </c>
      <c r="Y174" s="38" t="str">
        <f t="shared" si="57"/>
        <v/>
      </c>
      <c r="Z174" s="38" t="str">
        <f t="shared" si="57"/>
        <v/>
      </c>
      <c r="AA174" s="38" t="str">
        <f t="shared" si="57"/>
        <v/>
      </c>
      <c r="AB174" s="38" t="str">
        <f t="shared" ref="AB174:AF174" si="60">IF(AB95="","",IF(AB113="",IF(SUM(COUNTIF(AB114:AB171,"LS")+COUNTIF(AB114:AB171,"LUMP"))&gt;0,"LS",""),SUM(AB172:AB173)))</f>
        <v/>
      </c>
      <c r="AC174" s="38" t="str">
        <f t="shared" si="60"/>
        <v/>
      </c>
      <c r="AD174" s="38" t="str">
        <f t="shared" si="60"/>
        <v/>
      </c>
      <c r="AE174" s="38" t="str">
        <f t="shared" si="60"/>
        <v/>
      </c>
      <c r="AF174" s="38" t="str">
        <f t="shared" si="60"/>
        <v/>
      </c>
      <c r="AG174" s="38" t="str">
        <f t="shared" si="57"/>
        <v/>
      </c>
      <c r="AH174" s="38" t="str">
        <f t="shared" si="57"/>
        <v/>
      </c>
    </row>
    <row r="175" spans="2:34" ht="12.75" customHeight="1" thickBot="1" x14ac:dyDescent="0.3"/>
    <row r="176" spans="2:34" ht="12.75" customHeight="1" thickBot="1" x14ac:dyDescent="0.3">
      <c r="B176" s="48" t="s">
        <v>16</v>
      </c>
      <c r="C176" s="72"/>
      <c r="D176" s="84"/>
      <c r="E176" s="84"/>
      <c r="F176" s="84"/>
      <c r="G176" s="84"/>
      <c r="H176" s="85"/>
      <c r="I176" s="123">
        <f>I93+1</f>
        <v>3</v>
      </c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</row>
    <row r="177" spans="2:34" ht="12.75" customHeight="1" thickBot="1" x14ac:dyDescent="0.3">
      <c r="B177" s="25" t="str">
        <f>IF(I176&lt;10,LEFT(B94,5)&amp;I176,IF(I176&gt;99,LEFT(B94,3)&amp;I176,LEFT(B94,4)&amp;I176))</f>
        <v>$GC003</v>
      </c>
      <c r="C177" s="46"/>
      <c r="D177" s="79"/>
      <c r="E177" s="79"/>
      <c r="F177" s="79"/>
      <c r="G177" s="79"/>
      <c r="H177" s="80"/>
      <c r="I177" s="8"/>
      <c r="J177" s="8"/>
      <c r="K177" s="8"/>
      <c r="L177" s="8"/>
      <c r="M177" s="8"/>
      <c r="N177" s="51"/>
      <c r="O177" s="51"/>
      <c r="P177" s="51"/>
      <c r="Q177" s="52" t="s">
        <v>14</v>
      </c>
      <c r="R177" s="52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</row>
    <row r="178" spans="2:34" ht="12.75" customHeight="1" x14ac:dyDescent="0.25">
      <c r="D178" s="80"/>
      <c r="E178" s="80"/>
      <c r="F178" s="80"/>
      <c r="G178" s="80"/>
      <c r="H178" s="80"/>
      <c r="I178" s="8"/>
      <c r="J178" s="8"/>
      <c r="K178" s="8"/>
      <c r="L178" s="8"/>
      <c r="M178" s="8"/>
      <c r="N178" s="51"/>
      <c r="O178" s="51"/>
      <c r="P178" s="51"/>
      <c r="Q178" s="52" t="s">
        <v>15</v>
      </c>
      <c r="R178" s="52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</row>
    <row r="179" spans="2:34" ht="12.75" customHeight="1" x14ac:dyDescent="0.25">
      <c r="D179" s="80"/>
      <c r="E179" s="80"/>
      <c r="F179" s="80"/>
      <c r="G179" s="80"/>
      <c r="H179" s="80"/>
      <c r="I179" s="50"/>
      <c r="J179" s="50"/>
      <c r="K179" s="53"/>
      <c r="L179" s="54"/>
      <c r="M179" s="51"/>
      <c r="N179" s="8"/>
      <c r="O179" s="51"/>
      <c r="P179" s="51"/>
      <c r="Q179" s="52" t="s">
        <v>6</v>
      </c>
      <c r="R179" s="52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spans="2:34" ht="12.75" customHeight="1" x14ac:dyDescent="0.25">
      <c r="D180" s="80"/>
      <c r="E180" s="80"/>
      <c r="F180" s="80"/>
      <c r="G180" s="80"/>
      <c r="H180" s="80"/>
      <c r="I180" s="50"/>
      <c r="J180" s="50"/>
      <c r="K180" s="53"/>
      <c r="L180" s="54"/>
      <c r="M180" s="51"/>
      <c r="N180" s="8"/>
      <c r="O180" s="51"/>
      <c r="P180" s="51"/>
      <c r="Q180" s="52" t="s">
        <v>32</v>
      </c>
      <c r="R180" s="52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spans="2:34" ht="12.75" customHeight="1" thickBot="1" x14ac:dyDescent="0.3">
      <c r="D181" s="80"/>
      <c r="E181" s="80"/>
      <c r="F181" s="80"/>
      <c r="G181" s="80"/>
      <c r="H181" s="80"/>
      <c r="I181" s="50"/>
      <c r="J181" s="50"/>
      <c r="K181" s="53"/>
      <c r="L181" s="54"/>
      <c r="M181" s="51"/>
      <c r="N181" s="8"/>
      <c r="O181" s="51"/>
      <c r="P181" s="51"/>
      <c r="Q181" s="52" t="s">
        <v>7</v>
      </c>
      <c r="R181" s="52"/>
      <c r="S181" s="10"/>
      <c r="T181" s="10"/>
      <c r="U181" s="10"/>
      <c r="V181" s="10"/>
      <c r="W181" s="41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</row>
    <row r="182" spans="2:34" ht="12.75" customHeight="1" x14ac:dyDescent="0.25">
      <c r="B182" s="116" t="s">
        <v>17</v>
      </c>
      <c r="C182" s="73"/>
      <c r="D182" s="136" t="s">
        <v>30</v>
      </c>
      <c r="E182" s="137"/>
      <c r="F182" s="137"/>
      <c r="G182" s="137"/>
      <c r="H182" s="138"/>
      <c r="I182" s="128" t="s">
        <v>1</v>
      </c>
      <c r="J182" s="129"/>
      <c r="K182" s="130"/>
      <c r="L182" s="134" t="s">
        <v>8</v>
      </c>
      <c r="M182" s="126" t="s">
        <v>0</v>
      </c>
      <c r="N182" s="119" t="s">
        <v>9</v>
      </c>
      <c r="O182" s="124" t="s">
        <v>27</v>
      </c>
      <c r="P182" s="124" t="s">
        <v>26</v>
      </c>
      <c r="Q182" s="126" t="s">
        <v>2</v>
      </c>
      <c r="R182" s="91"/>
      <c r="S182" s="37" t="str">
        <f t="shared" ref="S182:U182" si="61">IF(OR(TRIM(S177)=0,TRIM(S177)=""),"",IF(IFERROR(TRIM(INDEX(QryItemNamed,MATCH(TRIM(S177),ITEM,0),2)),"")="Y","SPECIAL",LEFT(IFERROR(TRIM(INDEX(ITEM,MATCH(TRIM(S177),ITEM,0))),""),3)))</f>
        <v/>
      </c>
      <c r="T182" s="37" t="str">
        <f t="shared" si="61"/>
        <v/>
      </c>
      <c r="U182" s="37" t="str">
        <f t="shared" si="61"/>
        <v/>
      </c>
      <c r="V182" s="37" t="str">
        <f t="shared" ref="V182:AH182" si="62">IF(OR(TRIM(V177)=0,TRIM(V177)=""),"",IF(IFERROR(TRIM(INDEX(QryItemNamed,MATCH(TRIM(V177),ITEM,0),2)),"")="Y","SPECIAL",LEFT(IFERROR(TRIM(INDEX(ITEM,MATCH(TRIM(V177),ITEM,0))),""),3)))</f>
        <v/>
      </c>
      <c r="W182" s="37" t="str">
        <f t="shared" si="62"/>
        <v/>
      </c>
      <c r="X182" s="37" t="str">
        <f t="shared" si="62"/>
        <v/>
      </c>
      <c r="Y182" s="37" t="str">
        <f t="shared" si="62"/>
        <v/>
      </c>
      <c r="Z182" s="37" t="str">
        <f t="shared" si="62"/>
        <v/>
      </c>
      <c r="AA182" s="37" t="str">
        <f t="shared" si="62"/>
        <v/>
      </c>
      <c r="AB182" s="37" t="str">
        <f t="shared" ref="AB182:AF182" si="63">IF(OR(TRIM(AB177)=0,TRIM(AB177)=""),"",IF(IFERROR(TRIM(INDEX(QryItemNamed,MATCH(TRIM(AB177),ITEM,0),2)),"")="Y","SPECIAL",LEFT(IFERROR(TRIM(INDEX(ITEM,MATCH(TRIM(AB177),ITEM,0))),""),3)))</f>
        <v/>
      </c>
      <c r="AC182" s="37" t="str">
        <f t="shared" si="63"/>
        <v/>
      </c>
      <c r="AD182" s="37" t="str">
        <f t="shared" si="63"/>
        <v/>
      </c>
      <c r="AE182" s="37" t="str">
        <f t="shared" si="63"/>
        <v/>
      </c>
      <c r="AF182" s="37" t="str">
        <f t="shared" si="63"/>
        <v/>
      </c>
      <c r="AG182" s="37" t="str">
        <f t="shared" si="62"/>
        <v/>
      </c>
      <c r="AH182" s="37" t="str">
        <f t="shared" si="62"/>
        <v/>
      </c>
    </row>
    <row r="183" spans="2:34" ht="12.75" customHeight="1" x14ac:dyDescent="0.25">
      <c r="B183" s="117"/>
      <c r="C183" s="73"/>
      <c r="D183" s="139"/>
      <c r="E183" s="140"/>
      <c r="F183" s="140"/>
      <c r="G183" s="140"/>
      <c r="H183" s="141"/>
      <c r="I183" s="131"/>
      <c r="J183" s="132"/>
      <c r="K183" s="133"/>
      <c r="L183" s="135"/>
      <c r="M183" s="127"/>
      <c r="N183" s="120"/>
      <c r="O183" s="125"/>
      <c r="P183" s="125"/>
      <c r="Q183" s="127"/>
      <c r="R183" s="92"/>
      <c r="S183" s="104" t="str">
        <f t="shared" ref="S183:U183" si="64">IF(OR(TRIM(S177)=0,TRIM(S177)=""),IF(S178="","",S178),IF(IFERROR(TRIM(INDEX(QryItemNamed,MATCH(TRIM(S177),ITEM,0),2)),"")="Y",TRIM(RIGHT(IFERROR(TRIM(INDEX(QryItemNamed,MATCH(TRIM(S177),ITEM,0),4)),"123456789012"),LEN(IFERROR(TRIM(INDEX(QryItemNamed,MATCH(TRIM(S177),ITEM,0),4)),"123456789012"))-9))&amp;S178,IFERROR(TRIM(INDEX(QryItemNamed,MATCH(TRIM(S177),ITEM,0),4))&amp;S178,"ITEM CODE DOES NOT EXIST IN ITEM MASTER")))</f>
        <v/>
      </c>
      <c r="T183" s="104" t="str">
        <f t="shared" si="64"/>
        <v/>
      </c>
      <c r="U183" s="104" t="str">
        <f t="shared" si="64"/>
        <v/>
      </c>
      <c r="V183" s="104" t="str">
        <f t="shared" ref="V183:AH183" si="65">IF(OR(TRIM(V177)=0,TRIM(V177)=""),IF(V178="","",V178),IF(IFERROR(TRIM(INDEX(QryItemNamed,MATCH(TRIM(V177),ITEM,0),2)),"")="Y",TRIM(RIGHT(IFERROR(TRIM(INDEX(QryItemNamed,MATCH(TRIM(V177),ITEM,0),4)),"123456789012"),LEN(IFERROR(TRIM(INDEX(QryItemNamed,MATCH(TRIM(V177),ITEM,0),4)),"123456789012"))-9))&amp;V178,IFERROR(TRIM(INDEX(QryItemNamed,MATCH(TRIM(V177),ITEM,0),4))&amp;V178,"ITEM CODE DOES NOT EXIST IN ITEM MASTER")))</f>
        <v/>
      </c>
      <c r="W183" s="104" t="str">
        <f t="shared" si="65"/>
        <v/>
      </c>
      <c r="X183" s="104" t="str">
        <f t="shared" si="65"/>
        <v/>
      </c>
      <c r="Y183" s="104" t="str">
        <f t="shared" si="65"/>
        <v/>
      </c>
      <c r="Z183" s="104" t="str">
        <f t="shared" si="65"/>
        <v/>
      </c>
      <c r="AA183" s="104" t="str">
        <f t="shared" si="65"/>
        <v/>
      </c>
      <c r="AB183" s="104" t="str">
        <f t="shared" ref="AB183:AF183" si="66">IF(OR(TRIM(AB177)=0,TRIM(AB177)=""),IF(AB178="","",AB178),IF(IFERROR(TRIM(INDEX(QryItemNamed,MATCH(TRIM(AB177),ITEM,0),2)),"")="Y",TRIM(RIGHT(IFERROR(TRIM(INDEX(QryItemNamed,MATCH(TRIM(AB177),ITEM,0),4)),"123456789012"),LEN(IFERROR(TRIM(INDEX(QryItemNamed,MATCH(TRIM(AB177),ITEM,0),4)),"123456789012"))-9))&amp;AB178,IFERROR(TRIM(INDEX(QryItemNamed,MATCH(TRIM(AB177),ITEM,0),4))&amp;AB178,"ITEM CODE DOES NOT EXIST IN ITEM MASTER")))</f>
        <v/>
      </c>
      <c r="AC183" s="104" t="str">
        <f t="shared" si="66"/>
        <v/>
      </c>
      <c r="AD183" s="104" t="str">
        <f t="shared" si="66"/>
        <v/>
      </c>
      <c r="AE183" s="104" t="str">
        <f t="shared" si="66"/>
        <v/>
      </c>
      <c r="AF183" s="104" t="str">
        <f t="shared" si="66"/>
        <v/>
      </c>
      <c r="AG183" s="104" t="str">
        <f t="shared" si="65"/>
        <v/>
      </c>
      <c r="AH183" s="104" t="str">
        <f t="shared" si="65"/>
        <v/>
      </c>
    </row>
    <row r="184" spans="2:34" ht="12.75" customHeight="1" x14ac:dyDescent="0.25">
      <c r="B184" s="117"/>
      <c r="C184" s="73"/>
      <c r="D184" s="139"/>
      <c r="E184" s="140"/>
      <c r="F184" s="140"/>
      <c r="G184" s="140"/>
      <c r="H184" s="141"/>
      <c r="I184" s="131"/>
      <c r="J184" s="132"/>
      <c r="K184" s="133"/>
      <c r="L184" s="135"/>
      <c r="M184" s="127"/>
      <c r="N184" s="120"/>
      <c r="O184" s="125"/>
      <c r="P184" s="125"/>
      <c r="Q184" s="127"/>
      <c r="R184" s="92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</row>
    <row r="185" spans="2:34" ht="12.75" customHeight="1" x14ac:dyDescent="0.25">
      <c r="B185" s="117"/>
      <c r="C185" s="73"/>
      <c r="D185" s="139"/>
      <c r="E185" s="140"/>
      <c r="F185" s="140"/>
      <c r="G185" s="140"/>
      <c r="H185" s="141"/>
      <c r="I185" s="131"/>
      <c r="J185" s="132"/>
      <c r="K185" s="133"/>
      <c r="L185" s="135"/>
      <c r="M185" s="127"/>
      <c r="N185" s="120"/>
      <c r="O185" s="125"/>
      <c r="P185" s="125"/>
      <c r="Q185" s="127"/>
      <c r="R185" s="92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</row>
    <row r="186" spans="2:34" ht="12.75" customHeight="1" x14ac:dyDescent="0.25">
      <c r="B186" s="117"/>
      <c r="C186" s="73"/>
      <c r="D186" s="139"/>
      <c r="E186" s="140"/>
      <c r="F186" s="140"/>
      <c r="G186" s="140"/>
      <c r="H186" s="141"/>
      <c r="I186" s="131"/>
      <c r="J186" s="132"/>
      <c r="K186" s="133"/>
      <c r="L186" s="135"/>
      <c r="M186" s="127"/>
      <c r="N186" s="120"/>
      <c r="O186" s="125"/>
      <c r="P186" s="125"/>
      <c r="Q186" s="127"/>
      <c r="R186" s="92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</row>
    <row r="187" spans="2:34" ht="12.75" customHeight="1" x14ac:dyDescent="0.25">
      <c r="B187" s="117"/>
      <c r="C187" s="73"/>
      <c r="D187" s="139"/>
      <c r="E187" s="140"/>
      <c r="F187" s="140"/>
      <c r="G187" s="140"/>
      <c r="H187" s="141"/>
      <c r="I187" s="131"/>
      <c r="J187" s="132"/>
      <c r="K187" s="133"/>
      <c r="L187" s="135"/>
      <c r="M187" s="127"/>
      <c r="N187" s="120"/>
      <c r="O187" s="125"/>
      <c r="P187" s="125"/>
      <c r="Q187" s="127"/>
      <c r="R187" s="92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</row>
    <row r="188" spans="2:34" ht="12.75" customHeight="1" x14ac:dyDescent="0.25">
      <c r="B188" s="117"/>
      <c r="C188" s="73"/>
      <c r="D188" s="139"/>
      <c r="E188" s="140"/>
      <c r="F188" s="140"/>
      <c r="G188" s="140"/>
      <c r="H188" s="141"/>
      <c r="I188" s="131"/>
      <c r="J188" s="132"/>
      <c r="K188" s="133"/>
      <c r="L188" s="135"/>
      <c r="M188" s="127"/>
      <c r="N188" s="120"/>
      <c r="O188" s="125"/>
      <c r="P188" s="125"/>
      <c r="Q188" s="127"/>
      <c r="R188" s="92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</row>
    <row r="189" spans="2:34" ht="12.75" customHeight="1" x14ac:dyDescent="0.25">
      <c r="B189" s="117"/>
      <c r="C189" s="73"/>
      <c r="D189" s="139"/>
      <c r="E189" s="140"/>
      <c r="F189" s="140"/>
      <c r="G189" s="140"/>
      <c r="H189" s="141"/>
      <c r="I189" s="131"/>
      <c r="J189" s="132"/>
      <c r="K189" s="133"/>
      <c r="L189" s="135"/>
      <c r="M189" s="127"/>
      <c r="N189" s="120"/>
      <c r="O189" s="125"/>
      <c r="P189" s="125"/>
      <c r="Q189" s="127"/>
      <c r="R189" s="92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</row>
    <row r="190" spans="2:34" ht="12.75" customHeight="1" x14ac:dyDescent="0.25">
      <c r="B190" s="117"/>
      <c r="C190" s="73"/>
      <c r="D190" s="139"/>
      <c r="E190" s="140"/>
      <c r="F190" s="140"/>
      <c r="G190" s="140"/>
      <c r="H190" s="141"/>
      <c r="I190" s="131"/>
      <c r="J190" s="132"/>
      <c r="K190" s="133"/>
      <c r="L190" s="135"/>
      <c r="M190" s="127"/>
      <c r="N190" s="120"/>
      <c r="O190" s="125"/>
      <c r="P190" s="125"/>
      <c r="Q190" s="127"/>
      <c r="R190" s="92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</row>
    <row r="191" spans="2:34" ht="12.75" customHeight="1" x14ac:dyDescent="0.25">
      <c r="B191" s="117"/>
      <c r="C191" s="73"/>
      <c r="D191" s="139"/>
      <c r="E191" s="140"/>
      <c r="F191" s="140"/>
      <c r="G191" s="140"/>
      <c r="H191" s="141"/>
      <c r="I191" s="131"/>
      <c r="J191" s="132"/>
      <c r="K191" s="133"/>
      <c r="L191" s="135"/>
      <c r="M191" s="127"/>
      <c r="N191" s="120"/>
      <c r="O191" s="125"/>
      <c r="P191" s="125"/>
      <c r="Q191" s="127"/>
      <c r="R191" s="92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</row>
    <row r="192" spans="2:34" ht="12.75" customHeight="1" x14ac:dyDescent="0.25">
      <c r="B192" s="117"/>
      <c r="C192" s="73"/>
      <c r="D192" s="139"/>
      <c r="E192" s="140"/>
      <c r="F192" s="140"/>
      <c r="G192" s="140"/>
      <c r="H192" s="141"/>
      <c r="I192" s="131"/>
      <c r="J192" s="132"/>
      <c r="K192" s="133"/>
      <c r="L192" s="135"/>
      <c r="M192" s="127"/>
      <c r="N192" s="120"/>
      <c r="O192" s="125"/>
      <c r="P192" s="125"/>
      <c r="Q192" s="127"/>
      <c r="R192" s="92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</row>
    <row r="193" spans="2:34" ht="12.75" customHeight="1" x14ac:dyDescent="0.25">
      <c r="B193" s="117"/>
      <c r="C193" s="73"/>
      <c r="D193" s="139"/>
      <c r="E193" s="140"/>
      <c r="F193" s="140"/>
      <c r="G193" s="140"/>
      <c r="H193" s="141"/>
      <c r="I193" s="131"/>
      <c r="J193" s="132"/>
      <c r="K193" s="133"/>
      <c r="L193" s="135"/>
      <c r="M193" s="127"/>
      <c r="N193" s="120"/>
      <c r="O193" s="125"/>
      <c r="P193" s="125"/>
      <c r="Q193" s="127"/>
      <c r="R193" s="92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</row>
    <row r="194" spans="2:34" ht="12.75" customHeight="1" x14ac:dyDescent="0.25">
      <c r="B194" s="117"/>
      <c r="C194" s="73"/>
      <c r="D194" s="139"/>
      <c r="E194" s="140"/>
      <c r="F194" s="140"/>
      <c r="G194" s="140"/>
      <c r="H194" s="141"/>
      <c r="I194" s="131"/>
      <c r="J194" s="132"/>
      <c r="K194" s="133"/>
      <c r="L194" s="135"/>
      <c r="M194" s="127"/>
      <c r="N194" s="120"/>
      <c r="O194" s="125"/>
      <c r="P194" s="125"/>
      <c r="Q194" s="127"/>
      <c r="R194" s="92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</row>
    <row r="195" spans="2:34" ht="12.75" customHeight="1" thickBot="1" x14ac:dyDescent="0.3">
      <c r="B195" s="118"/>
      <c r="C195" s="73"/>
      <c r="D195" s="142"/>
      <c r="E195" s="143"/>
      <c r="F195" s="143"/>
      <c r="G195" s="143"/>
      <c r="H195" s="144"/>
      <c r="I195" s="175"/>
      <c r="J195" s="122"/>
      <c r="K195" s="122"/>
      <c r="L195" s="55"/>
      <c r="M195" s="56"/>
      <c r="N195" s="57" t="s">
        <v>5</v>
      </c>
      <c r="O195" s="58" t="s">
        <v>5</v>
      </c>
      <c r="P195" s="58" t="s">
        <v>25</v>
      </c>
      <c r="Q195" s="36" t="s">
        <v>25</v>
      </c>
      <c r="R195" s="93"/>
      <c r="S195" s="11" t="str">
        <f t="shared" ref="S195:U195" si="67">IF(OR(TRIM(S177)=0,TRIM(S177)=""),"",IF(IFERROR(TRIM(INDEX(QryItemNamed,MATCH(TRIM(S177),ITEM,0),3)),"")="LS","",IFERROR(TRIM(INDEX(QryItemNamed,MATCH(TRIM(S177),ITEM,0),3)),"")))</f>
        <v/>
      </c>
      <c r="T195" s="11" t="str">
        <f t="shared" si="67"/>
        <v/>
      </c>
      <c r="U195" s="11" t="str">
        <f t="shared" si="67"/>
        <v/>
      </c>
      <c r="V195" s="11" t="str">
        <f t="shared" ref="V195:AH195" si="68">IF(OR(TRIM(V177)=0,TRIM(V177)=""),"",IF(IFERROR(TRIM(INDEX(QryItemNamed,MATCH(TRIM(V177),ITEM,0),3)),"")="LS","",IFERROR(TRIM(INDEX(QryItemNamed,MATCH(TRIM(V177),ITEM,0),3)),"")))</f>
        <v/>
      </c>
      <c r="W195" s="11" t="str">
        <f t="shared" si="68"/>
        <v/>
      </c>
      <c r="X195" s="11" t="str">
        <f t="shared" si="68"/>
        <v/>
      </c>
      <c r="Y195" s="11" t="str">
        <f t="shared" si="68"/>
        <v/>
      </c>
      <c r="Z195" s="11" t="str">
        <f t="shared" si="68"/>
        <v/>
      </c>
      <c r="AA195" s="11" t="str">
        <f t="shared" si="68"/>
        <v/>
      </c>
      <c r="AB195" s="11" t="str">
        <f t="shared" ref="AB195:AF195" si="69">IF(OR(TRIM(AB177)=0,TRIM(AB177)=""),"",IF(IFERROR(TRIM(INDEX(QryItemNamed,MATCH(TRIM(AB177),ITEM,0),3)),"")="LS","",IFERROR(TRIM(INDEX(QryItemNamed,MATCH(TRIM(AB177),ITEM,0),3)),"")))</f>
        <v/>
      </c>
      <c r="AC195" s="11" t="str">
        <f t="shared" si="69"/>
        <v/>
      </c>
      <c r="AD195" s="11" t="str">
        <f t="shared" si="69"/>
        <v/>
      </c>
      <c r="AE195" s="11" t="str">
        <f t="shared" si="69"/>
        <v/>
      </c>
      <c r="AF195" s="11" t="str">
        <f t="shared" si="69"/>
        <v/>
      </c>
      <c r="AG195" s="11" t="str">
        <f t="shared" si="68"/>
        <v/>
      </c>
      <c r="AH195" s="11" t="str">
        <f t="shared" si="68"/>
        <v/>
      </c>
    </row>
    <row r="196" spans="2:34" ht="12.75" customHeight="1" x14ac:dyDescent="0.25">
      <c r="B196" s="59" t="str">
        <f t="shared" ref="B196:B227" si="70">IF(I196&lt;&gt;"",$AJ$1,"")</f>
        <v/>
      </c>
      <c r="C196" s="74"/>
      <c r="D196" s="166"/>
      <c r="E196" s="167"/>
      <c r="F196" s="167"/>
      <c r="G196" s="167"/>
      <c r="H196" s="168"/>
      <c r="I196" s="75"/>
      <c r="J196" s="43" t="str">
        <f>IF(K196="","","TO")</f>
        <v/>
      </c>
      <c r="K196" s="12"/>
      <c r="L196" s="13"/>
      <c r="M196" s="33"/>
      <c r="N196" s="62" t="str">
        <f>IF(I196&lt;&gt;"",K196-I196,"")</f>
        <v/>
      </c>
      <c r="O196" s="14"/>
      <c r="P196" s="66" t="str">
        <f>IF(I196&lt;&gt;"",N196*O196/9,"")</f>
        <v/>
      </c>
      <c r="Q196" s="30"/>
      <c r="R196" s="94"/>
      <c r="S196" s="28"/>
      <c r="T196" s="14"/>
      <c r="U196" s="28"/>
      <c r="V196" s="28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 spans="2:34" ht="12.75" customHeight="1" x14ac:dyDescent="0.25">
      <c r="B197" s="60" t="str">
        <f t="shared" si="70"/>
        <v/>
      </c>
      <c r="C197" s="74"/>
      <c r="D197" s="160"/>
      <c r="E197" s="161"/>
      <c r="F197" s="161"/>
      <c r="G197" s="161"/>
      <c r="H197" s="162"/>
      <c r="I197" s="75"/>
      <c r="J197" s="44" t="str">
        <f>IF(K197="","","TO")</f>
        <v/>
      </c>
      <c r="K197" s="12"/>
      <c r="L197" s="13"/>
      <c r="M197" s="33"/>
      <c r="N197" s="62" t="str">
        <f t="shared" ref="N197:N253" si="71">IF(I197&lt;&gt;"",K197-I197,"")</f>
        <v/>
      </c>
      <c r="O197" s="14"/>
      <c r="P197" s="67" t="str">
        <f t="shared" ref="P197:P253" si="72">IF(I197&lt;&gt;"",N197*O197/9,"")</f>
        <v/>
      </c>
      <c r="Q197" s="30"/>
      <c r="R197" s="94"/>
      <c r="S197" s="28"/>
      <c r="T197" s="14"/>
      <c r="U197" s="28"/>
      <c r="V197" s="28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 spans="2:34" ht="12.75" customHeight="1" x14ac:dyDescent="0.25">
      <c r="B198" s="60" t="str">
        <f t="shared" si="70"/>
        <v/>
      </c>
      <c r="C198" s="74"/>
      <c r="D198" s="160"/>
      <c r="E198" s="161"/>
      <c r="F198" s="161"/>
      <c r="G198" s="161"/>
      <c r="H198" s="162"/>
      <c r="I198" s="76"/>
      <c r="J198" s="44" t="str">
        <f t="shared" ref="J198:J253" si="73">IF(K198="","","TO")</f>
        <v/>
      </c>
      <c r="K198" s="16"/>
      <c r="L198" s="17"/>
      <c r="M198" s="34"/>
      <c r="N198" s="63" t="str">
        <f t="shared" si="71"/>
        <v/>
      </c>
      <c r="O198" s="14"/>
      <c r="P198" s="67" t="str">
        <f t="shared" si="72"/>
        <v/>
      </c>
      <c r="Q198" s="40"/>
      <c r="R198" s="95"/>
      <c r="S198" s="28"/>
      <c r="T198" s="14"/>
      <c r="U198" s="28"/>
      <c r="V198" s="28"/>
      <c r="W198" s="28"/>
      <c r="X198" s="28"/>
      <c r="Y198" s="28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 spans="2:34" ht="12.75" customHeight="1" x14ac:dyDescent="0.25">
      <c r="B199" s="60" t="str">
        <f t="shared" si="70"/>
        <v/>
      </c>
      <c r="C199" s="74"/>
      <c r="D199" s="160"/>
      <c r="E199" s="161"/>
      <c r="F199" s="161"/>
      <c r="G199" s="161"/>
      <c r="H199" s="162"/>
      <c r="I199" s="76"/>
      <c r="J199" s="44" t="str">
        <f t="shared" si="73"/>
        <v/>
      </c>
      <c r="K199" s="16"/>
      <c r="L199" s="17"/>
      <c r="M199" s="34"/>
      <c r="N199" s="63" t="str">
        <f t="shared" si="71"/>
        <v/>
      </c>
      <c r="O199" s="14"/>
      <c r="P199" s="67" t="str">
        <f t="shared" si="72"/>
        <v/>
      </c>
      <c r="Q199" s="40"/>
      <c r="R199" s="95"/>
      <c r="S199" s="28"/>
      <c r="T199" s="14"/>
      <c r="U199" s="28"/>
      <c r="V199" s="28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 spans="2:34" ht="12.75" customHeight="1" x14ac:dyDescent="0.25">
      <c r="B200" s="60" t="str">
        <f t="shared" si="70"/>
        <v/>
      </c>
      <c r="C200" s="74"/>
      <c r="D200" s="160"/>
      <c r="E200" s="161"/>
      <c r="F200" s="161"/>
      <c r="G200" s="161"/>
      <c r="H200" s="162"/>
      <c r="I200" s="76"/>
      <c r="J200" s="44" t="str">
        <f t="shared" si="73"/>
        <v/>
      </c>
      <c r="K200" s="16"/>
      <c r="L200" s="17"/>
      <c r="M200" s="34"/>
      <c r="N200" s="63" t="str">
        <f t="shared" si="71"/>
        <v/>
      </c>
      <c r="O200" s="14"/>
      <c r="P200" s="67" t="str">
        <f t="shared" si="72"/>
        <v/>
      </c>
      <c r="Q200" s="40"/>
      <c r="R200" s="95"/>
      <c r="S200" s="28"/>
      <c r="T200" s="14"/>
      <c r="U200" s="28"/>
      <c r="V200" s="28"/>
      <c r="W200" s="28"/>
      <c r="X200" s="28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 spans="2:34" ht="12.75" customHeight="1" x14ac:dyDescent="0.25">
      <c r="B201" s="60" t="str">
        <f t="shared" si="70"/>
        <v/>
      </c>
      <c r="C201" s="74"/>
      <c r="D201" s="160"/>
      <c r="E201" s="161"/>
      <c r="F201" s="161"/>
      <c r="G201" s="161"/>
      <c r="H201" s="162"/>
      <c r="I201" s="76"/>
      <c r="J201" s="44" t="str">
        <f t="shared" si="73"/>
        <v/>
      </c>
      <c r="K201" s="16"/>
      <c r="L201" s="17"/>
      <c r="M201" s="34"/>
      <c r="N201" s="63" t="str">
        <f t="shared" si="71"/>
        <v/>
      </c>
      <c r="O201" s="14"/>
      <c r="P201" s="67" t="str">
        <f t="shared" si="72"/>
        <v/>
      </c>
      <c r="Q201" s="40"/>
      <c r="R201" s="95"/>
      <c r="S201" s="28"/>
      <c r="T201" s="15"/>
      <c r="U201" s="28"/>
      <c r="V201" s="28"/>
      <c r="W201" s="15"/>
      <c r="X201" s="14"/>
      <c r="Y201" s="14"/>
      <c r="Z201" s="14"/>
      <c r="AA201" s="14"/>
      <c r="AB201" s="15"/>
      <c r="AC201" s="15"/>
      <c r="AD201" s="15"/>
      <c r="AE201" s="15"/>
      <c r="AF201" s="15"/>
      <c r="AG201" s="15"/>
      <c r="AH201" s="14"/>
    </row>
    <row r="202" spans="2:34" ht="12.75" customHeight="1" x14ac:dyDescent="0.25">
      <c r="B202" s="60" t="str">
        <f t="shared" si="70"/>
        <v/>
      </c>
      <c r="C202" s="74"/>
      <c r="D202" s="160"/>
      <c r="E202" s="161"/>
      <c r="F202" s="161"/>
      <c r="G202" s="161"/>
      <c r="H202" s="162"/>
      <c r="I202" s="76"/>
      <c r="J202" s="44" t="str">
        <f t="shared" si="73"/>
        <v/>
      </c>
      <c r="K202" s="16"/>
      <c r="L202" s="17"/>
      <c r="M202" s="34"/>
      <c r="N202" s="63" t="str">
        <f t="shared" si="71"/>
        <v/>
      </c>
      <c r="O202" s="14"/>
      <c r="P202" s="67" t="str">
        <f t="shared" si="72"/>
        <v/>
      </c>
      <c r="Q202" s="40"/>
      <c r="R202" s="95"/>
      <c r="S202" s="28"/>
      <c r="T202" s="15"/>
      <c r="U202" s="28"/>
      <c r="V202" s="28"/>
      <c r="W202" s="15"/>
      <c r="X202" s="28"/>
      <c r="Y202" s="28"/>
      <c r="Z202" s="14"/>
      <c r="AA202" s="14"/>
      <c r="AB202" s="15"/>
      <c r="AC202" s="15"/>
      <c r="AD202" s="15"/>
      <c r="AE202" s="15"/>
      <c r="AF202" s="15"/>
      <c r="AG202" s="15"/>
      <c r="AH202" s="14"/>
    </row>
    <row r="203" spans="2:34" ht="12.75" customHeight="1" x14ac:dyDescent="0.25">
      <c r="B203" s="60" t="str">
        <f t="shared" si="70"/>
        <v/>
      </c>
      <c r="C203" s="74"/>
      <c r="D203" s="160"/>
      <c r="E203" s="161"/>
      <c r="F203" s="161"/>
      <c r="G203" s="161"/>
      <c r="H203" s="162"/>
      <c r="I203" s="76"/>
      <c r="J203" s="44" t="str">
        <f t="shared" si="73"/>
        <v/>
      </c>
      <c r="K203" s="16"/>
      <c r="L203" s="17"/>
      <c r="M203" s="34"/>
      <c r="N203" s="63" t="str">
        <f t="shared" si="71"/>
        <v/>
      </c>
      <c r="O203" s="14"/>
      <c r="P203" s="67" t="str">
        <f t="shared" si="72"/>
        <v/>
      </c>
      <c r="Q203" s="40"/>
      <c r="R203" s="95"/>
      <c r="S203" s="28"/>
      <c r="T203" s="15"/>
      <c r="U203" s="28"/>
      <c r="V203" s="28"/>
      <c r="W203" s="15"/>
      <c r="X203" s="14"/>
      <c r="Y203" s="14"/>
      <c r="Z203" s="14"/>
      <c r="AA203" s="14"/>
      <c r="AB203" s="15"/>
      <c r="AC203" s="15"/>
      <c r="AD203" s="15"/>
      <c r="AE203" s="15"/>
      <c r="AF203" s="15"/>
      <c r="AG203" s="15"/>
      <c r="AH203" s="14"/>
    </row>
    <row r="204" spans="2:34" ht="12.75" customHeight="1" x14ac:dyDescent="0.25">
      <c r="B204" s="60" t="str">
        <f t="shared" si="70"/>
        <v/>
      </c>
      <c r="C204" s="74"/>
      <c r="D204" s="160"/>
      <c r="E204" s="161"/>
      <c r="F204" s="161"/>
      <c r="G204" s="161"/>
      <c r="H204" s="162"/>
      <c r="I204" s="76"/>
      <c r="J204" s="44" t="str">
        <f t="shared" si="73"/>
        <v/>
      </c>
      <c r="K204" s="16"/>
      <c r="L204" s="17"/>
      <c r="M204" s="34"/>
      <c r="N204" s="63" t="str">
        <f t="shared" si="71"/>
        <v/>
      </c>
      <c r="O204" s="14"/>
      <c r="P204" s="67" t="str">
        <f t="shared" si="72"/>
        <v/>
      </c>
      <c r="Q204" s="40"/>
      <c r="R204" s="95"/>
      <c r="S204" s="28"/>
      <c r="T204" s="15"/>
      <c r="U204" s="28"/>
      <c r="V204" s="28"/>
      <c r="W204" s="15"/>
      <c r="X204" s="14"/>
      <c r="Y204" s="14"/>
      <c r="Z204" s="14"/>
      <c r="AA204" s="14"/>
      <c r="AB204" s="15"/>
      <c r="AC204" s="15"/>
      <c r="AD204" s="15"/>
      <c r="AE204" s="15"/>
      <c r="AF204" s="15"/>
      <c r="AG204" s="15"/>
      <c r="AH204" s="14"/>
    </row>
    <row r="205" spans="2:34" ht="12.75" customHeight="1" x14ac:dyDescent="0.25">
      <c r="B205" s="60" t="str">
        <f t="shared" si="70"/>
        <v/>
      </c>
      <c r="C205" s="74"/>
      <c r="D205" s="160"/>
      <c r="E205" s="161"/>
      <c r="F205" s="161"/>
      <c r="G205" s="161"/>
      <c r="H205" s="162"/>
      <c r="I205" s="76"/>
      <c r="J205" s="44" t="str">
        <f t="shared" si="73"/>
        <v/>
      </c>
      <c r="K205" s="16"/>
      <c r="L205" s="17"/>
      <c r="M205" s="34"/>
      <c r="N205" s="63" t="str">
        <f t="shared" si="71"/>
        <v/>
      </c>
      <c r="O205" s="14"/>
      <c r="P205" s="67" t="str">
        <f t="shared" si="72"/>
        <v/>
      </c>
      <c r="Q205" s="31"/>
      <c r="R205" s="94"/>
      <c r="S205" s="28"/>
      <c r="T205" s="15"/>
      <c r="U205" s="28"/>
      <c r="V205" s="28"/>
      <c r="W205" s="15"/>
      <c r="X205" s="14"/>
      <c r="Y205" s="14"/>
      <c r="Z205" s="14"/>
      <c r="AA205" s="14"/>
      <c r="AB205" s="15"/>
      <c r="AC205" s="15"/>
      <c r="AD205" s="15"/>
      <c r="AE205" s="15"/>
      <c r="AF205" s="15"/>
      <c r="AG205" s="15"/>
      <c r="AH205" s="14"/>
    </row>
    <row r="206" spans="2:34" ht="12.75" customHeight="1" x14ac:dyDescent="0.25">
      <c r="B206" s="60" t="str">
        <f t="shared" si="70"/>
        <v/>
      </c>
      <c r="C206" s="74"/>
      <c r="D206" s="160"/>
      <c r="E206" s="161"/>
      <c r="F206" s="161"/>
      <c r="G206" s="161"/>
      <c r="H206" s="162"/>
      <c r="I206" s="76"/>
      <c r="J206" s="44" t="str">
        <f t="shared" si="73"/>
        <v/>
      </c>
      <c r="K206" s="16"/>
      <c r="L206" s="17"/>
      <c r="M206" s="34"/>
      <c r="N206" s="63" t="str">
        <f t="shared" si="71"/>
        <v/>
      </c>
      <c r="O206" s="15"/>
      <c r="P206" s="67" t="str">
        <f t="shared" si="72"/>
        <v/>
      </c>
      <c r="Q206" s="40"/>
      <c r="R206" s="95"/>
      <c r="S206" s="28"/>
      <c r="T206" s="15"/>
      <c r="U206" s="28"/>
      <c r="V206" s="28"/>
      <c r="W206" s="15"/>
      <c r="X206" s="14"/>
      <c r="Y206" s="14"/>
      <c r="Z206" s="14"/>
      <c r="AA206" s="14"/>
      <c r="AB206" s="15"/>
      <c r="AC206" s="15"/>
      <c r="AD206" s="15"/>
      <c r="AE206" s="15"/>
      <c r="AF206" s="15"/>
      <c r="AG206" s="15"/>
      <c r="AH206" s="14"/>
    </row>
    <row r="207" spans="2:34" ht="12.75" customHeight="1" x14ac:dyDescent="0.25">
      <c r="B207" s="60" t="str">
        <f t="shared" si="70"/>
        <v/>
      </c>
      <c r="C207" s="74"/>
      <c r="D207" s="160"/>
      <c r="E207" s="161"/>
      <c r="F207" s="161"/>
      <c r="G207" s="161"/>
      <c r="H207" s="162"/>
      <c r="I207" s="76"/>
      <c r="J207" s="44" t="str">
        <f t="shared" si="73"/>
        <v/>
      </c>
      <c r="K207" s="16"/>
      <c r="L207" s="17"/>
      <c r="M207" s="34"/>
      <c r="N207" s="63" t="str">
        <f t="shared" si="71"/>
        <v/>
      </c>
      <c r="O207" s="15"/>
      <c r="P207" s="67" t="str">
        <f t="shared" si="72"/>
        <v/>
      </c>
      <c r="Q207" s="31"/>
      <c r="R207" s="94"/>
      <c r="S207" s="28"/>
      <c r="T207" s="15"/>
      <c r="U207" s="28"/>
      <c r="V207" s="28"/>
      <c r="W207" s="15"/>
      <c r="X207" s="14"/>
      <c r="Y207" s="14"/>
      <c r="Z207" s="14"/>
      <c r="AA207" s="14"/>
      <c r="AB207" s="15"/>
      <c r="AC207" s="15"/>
      <c r="AD207" s="15"/>
      <c r="AE207" s="15"/>
      <c r="AF207" s="15"/>
      <c r="AG207" s="15"/>
      <c r="AH207" s="14"/>
    </row>
    <row r="208" spans="2:34" ht="12.75" customHeight="1" x14ac:dyDescent="0.25">
      <c r="B208" s="60" t="str">
        <f t="shared" si="70"/>
        <v/>
      </c>
      <c r="C208" s="74"/>
      <c r="D208" s="160"/>
      <c r="E208" s="161"/>
      <c r="F208" s="161"/>
      <c r="G208" s="161"/>
      <c r="H208" s="162"/>
      <c r="I208" s="76"/>
      <c r="J208" s="44" t="str">
        <f t="shared" si="73"/>
        <v/>
      </c>
      <c r="K208" s="16"/>
      <c r="L208" s="17"/>
      <c r="M208" s="34"/>
      <c r="N208" s="63" t="str">
        <f t="shared" si="71"/>
        <v/>
      </c>
      <c r="O208" s="15"/>
      <c r="P208" s="67" t="str">
        <f t="shared" si="72"/>
        <v/>
      </c>
      <c r="Q208" s="31"/>
      <c r="R208" s="94"/>
      <c r="S208" s="28"/>
      <c r="T208" s="15"/>
      <c r="U208" s="28"/>
      <c r="V208" s="28"/>
      <c r="W208" s="15"/>
      <c r="X208" s="14"/>
      <c r="Y208" s="14"/>
      <c r="Z208" s="14"/>
      <c r="AA208" s="14"/>
      <c r="AB208" s="15"/>
      <c r="AC208" s="15"/>
      <c r="AD208" s="15"/>
      <c r="AE208" s="15"/>
      <c r="AF208" s="15"/>
      <c r="AG208" s="15"/>
      <c r="AH208" s="14"/>
    </row>
    <row r="209" spans="2:34" ht="12.75" customHeight="1" x14ac:dyDescent="0.25">
      <c r="B209" s="60" t="str">
        <f t="shared" si="70"/>
        <v/>
      </c>
      <c r="C209" s="74"/>
      <c r="D209" s="160"/>
      <c r="E209" s="161"/>
      <c r="F209" s="161"/>
      <c r="G209" s="161"/>
      <c r="H209" s="162"/>
      <c r="I209" s="76"/>
      <c r="J209" s="44" t="str">
        <f t="shared" si="73"/>
        <v/>
      </c>
      <c r="K209" s="16"/>
      <c r="L209" s="17"/>
      <c r="M209" s="34"/>
      <c r="N209" s="63" t="str">
        <f t="shared" si="71"/>
        <v/>
      </c>
      <c r="O209" s="15"/>
      <c r="P209" s="67" t="str">
        <f t="shared" si="72"/>
        <v/>
      </c>
      <c r="Q209" s="31"/>
      <c r="R209" s="94"/>
      <c r="S209" s="28"/>
      <c r="T209" s="15"/>
      <c r="U209" s="28"/>
      <c r="V209" s="28"/>
      <c r="W209" s="15"/>
      <c r="X209" s="14"/>
      <c r="Y209" s="14"/>
      <c r="Z209" s="14"/>
      <c r="AA209" s="14"/>
      <c r="AB209" s="15"/>
      <c r="AC209" s="15"/>
      <c r="AD209" s="15"/>
      <c r="AE209" s="15"/>
      <c r="AF209" s="15"/>
      <c r="AG209" s="15"/>
      <c r="AH209" s="14"/>
    </row>
    <row r="210" spans="2:34" ht="12.75" customHeight="1" x14ac:dyDescent="0.25">
      <c r="B210" s="60" t="str">
        <f t="shared" si="70"/>
        <v/>
      </c>
      <c r="C210" s="74"/>
      <c r="D210" s="160"/>
      <c r="E210" s="161"/>
      <c r="F210" s="161"/>
      <c r="G210" s="161"/>
      <c r="H210" s="162"/>
      <c r="I210" s="76"/>
      <c r="J210" s="44" t="str">
        <f t="shared" si="73"/>
        <v/>
      </c>
      <c r="K210" s="16"/>
      <c r="L210" s="17"/>
      <c r="M210" s="34"/>
      <c r="N210" s="63" t="str">
        <f t="shared" si="71"/>
        <v/>
      </c>
      <c r="O210" s="15"/>
      <c r="P210" s="67" t="str">
        <f t="shared" si="72"/>
        <v/>
      </c>
      <c r="Q210" s="31"/>
      <c r="R210" s="94"/>
      <c r="S210" s="28"/>
      <c r="T210" s="15"/>
      <c r="U210" s="28"/>
      <c r="V210" s="28"/>
      <c r="W210" s="15"/>
      <c r="X210" s="14"/>
      <c r="Y210" s="14"/>
      <c r="Z210" s="14"/>
      <c r="AA210" s="14"/>
      <c r="AB210" s="15"/>
      <c r="AC210" s="15"/>
      <c r="AD210" s="15"/>
      <c r="AE210" s="15"/>
      <c r="AF210" s="15"/>
      <c r="AG210" s="15"/>
      <c r="AH210" s="14"/>
    </row>
    <row r="211" spans="2:34" ht="12.75" customHeight="1" x14ac:dyDescent="0.25">
      <c r="B211" s="60" t="str">
        <f t="shared" si="70"/>
        <v/>
      </c>
      <c r="C211" s="74"/>
      <c r="D211" s="160"/>
      <c r="E211" s="161"/>
      <c r="F211" s="161"/>
      <c r="G211" s="161"/>
      <c r="H211" s="162"/>
      <c r="I211" s="76"/>
      <c r="J211" s="44" t="str">
        <f t="shared" si="73"/>
        <v/>
      </c>
      <c r="K211" s="16"/>
      <c r="L211" s="17"/>
      <c r="M211" s="34"/>
      <c r="N211" s="63" t="str">
        <f t="shared" si="71"/>
        <v/>
      </c>
      <c r="O211" s="15"/>
      <c r="P211" s="67" t="str">
        <f t="shared" si="72"/>
        <v/>
      </c>
      <c r="Q211" s="31"/>
      <c r="R211" s="94"/>
      <c r="S211" s="28"/>
      <c r="T211" s="15"/>
      <c r="U211" s="28"/>
      <c r="V211" s="28"/>
      <c r="W211" s="15"/>
      <c r="X211" s="14"/>
      <c r="Y211" s="14"/>
      <c r="Z211" s="14"/>
      <c r="AA211" s="14"/>
      <c r="AB211" s="15"/>
      <c r="AC211" s="15"/>
      <c r="AD211" s="15"/>
      <c r="AE211" s="15"/>
      <c r="AF211" s="15"/>
      <c r="AG211" s="15"/>
      <c r="AH211" s="14"/>
    </row>
    <row r="212" spans="2:34" ht="12.75" customHeight="1" x14ac:dyDescent="0.25">
      <c r="B212" s="60" t="str">
        <f t="shared" si="70"/>
        <v/>
      </c>
      <c r="C212" s="74"/>
      <c r="D212" s="160"/>
      <c r="E212" s="161"/>
      <c r="F212" s="161"/>
      <c r="G212" s="161"/>
      <c r="H212" s="162"/>
      <c r="I212" s="76"/>
      <c r="J212" s="44" t="str">
        <f t="shared" si="73"/>
        <v/>
      </c>
      <c r="K212" s="16"/>
      <c r="L212" s="17"/>
      <c r="M212" s="34"/>
      <c r="N212" s="63" t="str">
        <f t="shared" si="71"/>
        <v/>
      </c>
      <c r="O212" s="15"/>
      <c r="P212" s="67" t="str">
        <f t="shared" si="72"/>
        <v/>
      </c>
      <c r="Q212" s="31"/>
      <c r="R212" s="94"/>
      <c r="S212" s="28"/>
      <c r="T212" s="15"/>
      <c r="U212" s="28"/>
      <c r="V212" s="28"/>
      <c r="W212" s="15"/>
      <c r="X212" s="14"/>
      <c r="Y212" s="14"/>
      <c r="Z212" s="14"/>
      <c r="AA212" s="14"/>
      <c r="AB212" s="15"/>
      <c r="AC212" s="15"/>
      <c r="AD212" s="15"/>
      <c r="AE212" s="15"/>
      <c r="AF212" s="15"/>
      <c r="AG212" s="15"/>
      <c r="AH212" s="14"/>
    </row>
    <row r="213" spans="2:34" ht="12.75" customHeight="1" x14ac:dyDescent="0.25">
      <c r="B213" s="60" t="str">
        <f t="shared" si="70"/>
        <v/>
      </c>
      <c r="C213" s="74"/>
      <c r="D213" s="160"/>
      <c r="E213" s="161"/>
      <c r="F213" s="161"/>
      <c r="G213" s="161"/>
      <c r="H213" s="162"/>
      <c r="I213" s="76"/>
      <c r="J213" s="44" t="str">
        <f t="shared" si="73"/>
        <v/>
      </c>
      <c r="K213" s="16"/>
      <c r="L213" s="17"/>
      <c r="M213" s="34"/>
      <c r="N213" s="64" t="str">
        <f t="shared" si="71"/>
        <v/>
      </c>
      <c r="O213" s="15"/>
      <c r="P213" s="67" t="str">
        <f t="shared" si="72"/>
        <v/>
      </c>
      <c r="Q213" s="31"/>
      <c r="R213" s="94"/>
      <c r="S213" s="28"/>
      <c r="T213" s="15"/>
      <c r="U213" s="28"/>
      <c r="V213" s="28"/>
      <c r="W213" s="15"/>
      <c r="X213" s="14"/>
      <c r="Y213" s="14"/>
      <c r="Z213" s="14"/>
      <c r="AA213" s="14"/>
      <c r="AB213" s="15"/>
      <c r="AC213" s="15"/>
      <c r="AD213" s="15"/>
      <c r="AE213" s="15"/>
      <c r="AF213" s="15"/>
      <c r="AG213" s="15"/>
      <c r="AH213" s="14"/>
    </row>
    <row r="214" spans="2:34" ht="12.75" customHeight="1" x14ac:dyDescent="0.25">
      <c r="B214" s="60" t="str">
        <f t="shared" si="70"/>
        <v/>
      </c>
      <c r="C214" s="74"/>
      <c r="D214" s="160"/>
      <c r="E214" s="161"/>
      <c r="F214" s="161"/>
      <c r="G214" s="161"/>
      <c r="H214" s="162"/>
      <c r="I214" s="76"/>
      <c r="J214" s="44" t="str">
        <f t="shared" si="73"/>
        <v/>
      </c>
      <c r="K214" s="16"/>
      <c r="L214" s="17"/>
      <c r="M214" s="34"/>
      <c r="N214" s="64" t="str">
        <f t="shared" si="71"/>
        <v/>
      </c>
      <c r="O214" s="15"/>
      <c r="P214" s="67" t="str">
        <f t="shared" si="72"/>
        <v/>
      </c>
      <c r="Q214" s="31"/>
      <c r="R214" s="94"/>
      <c r="S214" s="28"/>
      <c r="T214" s="15"/>
      <c r="U214" s="28"/>
      <c r="V214" s="28"/>
      <c r="W214" s="15"/>
      <c r="X214" s="14"/>
      <c r="Y214" s="14"/>
      <c r="Z214" s="14"/>
      <c r="AA214" s="14"/>
      <c r="AB214" s="15"/>
      <c r="AC214" s="15"/>
      <c r="AD214" s="15"/>
      <c r="AE214" s="15"/>
      <c r="AF214" s="15"/>
      <c r="AG214" s="15"/>
      <c r="AH214" s="14"/>
    </row>
    <row r="215" spans="2:34" ht="12.75" customHeight="1" x14ac:dyDescent="0.25">
      <c r="B215" s="60" t="str">
        <f t="shared" si="70"/>
        <v/>
      </c>
      <c r="C215" s="74"/>
      <c r="D215" s="160"/>
      <c r="E215" s="161"/>
      <c r="F215" s="161"/>
      <c r="G215" s="161"/>
      <c r="H215" s="162"/>
      <c r="I215" s="76"/>
      <c r="J215" s="44" t="str">
        <f t="shared" si="73"/>
        <v/>
      </c>
      <c r="K215" s="16"/>
      <c r="L215" s="17"/>
      <c r="M215" s="34"/>
      <c r="N215" s="64" t="str">
        <f t="shared" si="71"/>
        <v/>
      </c>
      <c r="O215" s="15"/>
      <c r="P215" s="67" t="str">
        <f t="shared" si="72"/>
        <v/>
      </c>
      <c r="Q215" s="31"/>
      <c r="R215" s="94"/>
      <c r="S215" s="28"/>
      <c r="T215" s="15"/>
      <c r="U215" s="28"/>
      <c r="V215" s="28"/>
      <c r="W215" s="15"/>
      <c r="X215" s="14"/>
      <c r="Y215" s="14"/>
      <c r="Z215" s="14"/>
      <c r="AA215" s="14"/>
      <c r="AB215" s="15"/>
      <c r="AC215" s="15"/>
      <c r="AD215" s="15"/>
      <c r="AE215" s="15"/>
      <c r="AF215" s="15"/>
      <c r="AG215" s="15"/>
      <c r="AH215" s="14"/>
    </row>
    <row r="216" spans="2:34" ht="12.75" customHeight="1" x14ac:dyDescent="0.25">
      <c r="B216" s="60" t="str">
        <f t="shared" si="70"/>
        <v/>
      </c>
      <c r="C216" s="74"/>
      <c r="D216" s="160"/>
      <c r="E216" s="161"/>
      <c r="F216" s="161"/>
      <c r="G216" s="161"/>
      <c r="H216" s="162"/>
      <c r="I216" s="76"/>
      <c r="J216" s="44" t="str">
        <f t="shared" si="73"/>
        <v/>
      </c>
      <c r="K216" s="16"/>
      <c r="L216" s="17"/>
      <c r="M216" s="34"/>
      <c r="N216" s="64" t="str">
        <f t="shared" si="71"/>
        <v/>
      </c>
      <c r="O216" s="15"/>
      <c r="P216" s="67" t="str">
        <f t="shared" si="72"/>
        <v/>
      </c>
      <c r="Q216" s="31"/>
      <c r="R216" s="94"/>
      <c r="S216" s="28"/>
      <c r="T216" s="15"/>
      <c r="U216" s="28"/>
      <c r="V216" s="28"/>
      <c r="W216" s="15"/>
      <c r="X216" s="14"/>
      <c r="Y216" s="14"/>
      <c r="Z216" s="14"/>
      <c r="AA216" s="14"/>
      <c r="AB216" s="15"/>
      <c r="AC216" s="15"/>
      <c r="AD216" s="15"/>
      <c r="AE216" s="15"/>
      <c r="AF216" s="15"/>
      <c r="AG216" s="15"/>
      <c r="AH216" s="14"/>
    </row>
    <row r="217" spans="2:34" ht="12.75" customHeight="1" x14ac:dyDescent="0.25">
      <c r="B217" s="60" t="str">
        <f t="shared" si="70"/>
        <v/>
      </c>
      <c r="C217" s="74"/>
      <c r="D217" s="160"/>
      <c r="E217" s="161"/>
      <c r="F217" s="161"/>
      <c r="G217" s="161"/>
      <c r="H217" s="162"/>
      <c r="I217" s="76"/>
      <c r="J217" s="44" t="str">
        <f t="shared" si="73"/>
        <v/>
      </c>
      <c r="K217" s="16"/>
      <c r="L217" s="17"/>
      <c r="M217" s="34"/>
      <c r="N217" s="64" t="str">
        <f t="shared" si="71"/>
        <v/>
      </c>
      <c r="O217" s="15"/>
      <c r="P217" s="67" t="str">
        <f t="shared" si="72"/>
        <v/>
      </c>
      <c r="Q217" s="31"/>
      <c r="R217" s="94"/>
      <c r="S217" s="28"/>
      <c r="T217" s="15"/>
      <c r="U217" s="28"/>
      <c r="V217" s="28"/>
      <c r="W217" s="15"/>
      <c r="X217" s="14"/>
      <c r="Y217" s="14"/>
      <c r="Z217" s="14"/>
      <c r="AA217" s="14"/>
      <c r="AB217" s="15"/>
      <c r="AC217" s="15"/>
      <c r="AD217" s="15"/>
      <c r="AE217" s="15"/>
      <c r="AF217" s="15"/>
      <c r="AG217" s="15"/>
      <c r="AH217" s="14"/>
    </row>
    <row r="218" spans="2:34" ht="12.75" customHeight="1" x14ac:dyDescent="0.25">
      <c r="B218" s="60" t="str">
        <f t="shared" si="70"/>
        <v/>
      </c>
      <c r="C218" s="74"/>
      <c r="D218" s="160"/>
      <c r="E218" s="161"/>
      <c r="F218" s="161"/>
      <c r="G218" s="161"/>
      <c r="H218" s="162"/>
      <c r="I218" s="76"/>
      <c r="J218" s="44" t="str">
        <f t="shared" si="73"/>
        <v/>
      </c>
      <c r="K218" s="16"/>
      <c r="L218" s="17"/>
      <c r="M218" s="34"/>
      <c r="N218" s="64" t="str">
        <f t="shared" si="71"/>
        <v/>
      </c>
      <c r="O218" s="15"/>
      <c r="P218" s="67" t="str">
        <f t="shared" si="72"/>
        <v/>
      </c>
      <c r="Q218" s="31"/>
      <c r="R218" s="94"/>
      <c r="S218" s="28"/>
      <c r="T218" s="15"/>
      <c r="U218" s="28"/>
      <c r="V218" s="28"/>
      <c r="W218" s="15"/>
      <c r="X218" s="14"/>
      <c r="Y218" s="14"/>
      <c r="Z218" s="14"/>
      <c r="AA218" s="14"/>
      <c r="AB218" s="15"/>
      <c r="AC218" s="15"/>
      <c r="AD218" s="15"/>
      <c r="AE218" s="15"/>
      <c r="AF218" s="15"/>
      <c r="AG218" s="15"/>
      <c r="AH218" s="14"/>
    </row>
    <row r="219" spans="2:34" ht="12.75" customHeight="1" x14ac:dyDescent="0.25">
      <c r="B219" s="60" t="str">
        <f t="shared" si="70"/>
        <v/>
      </c>
      <c r="C219" s="74"/>
      <c r="D219" s="160"/>
      <c r="E219" s="161"/>
      <c r="F219" s="161"/>
      <c r="G219" s="161"/>
      <c r="H219" s="162"/>
      <c r="I219" s="76"/>
      <c r="J219" s="44" t="str">
        <f t="shared" si="73"/>
        <v/>
      </c>
      <c r="K219" s="16"/>
      <c r="L219" s="17"/>
      <c r="M219" s="34"/>
      <c r="N219" s="64" t="str">
        <f t="shared" si="71"/>
        <v/>
      </c>
      <c r="O219" s="15"/>
      <c r="P219" s="67" t="str">
        <f t="shared" si="72"/>
        <v/>
      </c>
      <c r="Q219" s="31"/>
      <c r="R219" s="94"/>
      <c r="S219" s="28"/>
      <c r="T219" s="15"/>
      <c r="U219" s="28"/>
      <c r="V219" s="28"/>
      <c r="W219" s="15"/>
      <c r="X219" s="14"/>
      <c r="Y219" s="14"/>
      <c r="Z219" s="14"/>
      <c r="AA219" s="14"/>
      <c r="AB219" s="15"/>
      <c r="AC219" s="15"/>
      <c r="AD219" s="15"/>
      <c r="AE219" s="15"/>
      <c r="AF219" s="15"/>
      <c r="AG219" s="15"/>
      <c r="AH219" s="14"/>
    </row>
    <row r="220" spans="2:34" ht="12.75" customHeight="1" x14ac:dyDescent="0.25">
      <c r="B220" s="60" t="str">
        <f t="shared" si="70"/>
        <v/>
      </c>
      <c r="C220" s="74"/>
      <c r="D220" s="160"/>
      <c r="E220" s="161"/>
      <c r="F220" s="161"/>
      <c r="G220" s="161"/>
      <c r="H220" s="162"/>
      <c r="I220" s="76"/>
      <c r="J220" s="44" t="str">
        <f t="shared" si="73"/>
        <v/>
      </c>
      <c r="K220" s="16"/>
      <c r="L220" s="17"/>
      <c r="M220" s="34"/>
      <c r="N220" s="64" t="str">
        <f t="shared" si="71"/>
        <v/>
      </c>
      <c r="O220" s="15"/>
      <c r="P220" s="67" t="str">
        <f t="shared" si="72"/>
        <v/>
      </c>
      <c r="Q220" s="31"/>
      <c r="R220" s="94"/>
      <c r="S220" s="28"/>
      <c r="T220" s="15"/>
      <c r="U220" s="28"/>
      <c r="V220" s="28"/>
      <c r="W220" s="15"/>
      <c r="X220" s="14"/>
      <c r="Y220" s="14"/>
      <c r="Z220" s="14"/>
      <c r="AA220" s="14"/>
      <c r="AB220" s="15"/>
      <c r="AC220" s="15"/>
      <c r="AD220" s="15"/>
      <c r="AE220" s="15"/>
      <c r="AF220" s="15"/>
      <c r="AG220" s="15"/>
      <c r="AH220" s="14"/>
    </row>
    <row r="221" spans="2:34" ht="12.75" customHeight="1" x14ac:dyDescent="0.25">
      <c r="B221" s="60" t="str">
        <f t="shared" si="70"/>
        <v/>
      </c>
      <c r="C221" s="74"/>
      <c r="D221" s="160"/>
      <c r="E221" s="161"/>
      <c r="F221" s="161"/>
      <c r="G221" s="161"/>
      <c r="H221" s="162"/>
      <c r="I221" s="76"/>
      <c r="J221" s="44" t="str">
        <f t="shared" si="73"/>
        <v/>
      </c>
      <c r="K221" s="16"/>
      <c r="L221" s="17"/>
      <c r="M221" s="34"/>
      <c r="N221" s="64" t="str">
        <f t="shared" si="71"/>
        <v/>
      </c>
      <c r="O221" s="15"/>
      <c r="P221" s="67" t="str">
        <f t="shared" si="72"/>
        <v/>
      </c>
      <c r="Q221" s="31"/>
      <c r="R221" s="94"/>
      <c r="S221" s="28"/>
      <c r="T221" s="14"/>
      <c r="U221" s="28"/>
      <c r="V221" s="28"/>
      <c r="W221" s="15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 spans="2:34" ht="12.75" customHeight="1" x14ac:dyDescent="0.25">
      <c r="B222" s="60" t="str">
        <f t="shared" si="70"/>
        <v/>
      </c>
      <c r="C222" s="74"/>
      <c r="D222" s="160"/>
      <c r="E222" s="161"/>
      <c r="F222" s="161"/>
      <c r="G222" s="161"/>
      <c r="H222" s="162"/>
      <c r="I222" s="76"/>
      <c r="J222" s="44" t="str">
        <f t="shared" si="73"/>
        <v/>
      </c>
      <c r="K222" s="16"/>
      <c r="L222" s="17"/>
      <c r="M222" s="34"/>
      <c r="N222" s="64" t="str">
        <f t="shared" si="71"/>
        <v/>
      </c>
      <c r="O222" s="15"/>
      <c r="P222" s="67" t="str">
        <f t="shared" si="72"/>
        <v/>
      </c>
      <c r="Q222" s="31"/>
      <c r="R222" s="94"/>
      <c r="S222" s="28"/>
      <c r="T222" s="15"/>
      <c r="U222" s="28"/>
      <c r="V222" s="28"/>
      <c r="W222" s="15"/>
      <c r="X222" s="14"/>
      <c r="Y222" s="14"/>
      <c r="Z222" s="14"/>
      <c r="AA222" s="14"/>
      <c r="AB222" s="15"/>
      <c r="AC222" s="15"/>
      <c r="AD222" s="15"/>
      <c r="AE222" s="15"/>
      <c r="AF222" s="15"/>
      <c r="AG222" s="15"/>
      <c r="AH222" s="14"/>
    </row>
    <row r="223" spans="2:34" ht="12.75" customHeight="1" x14ac:dyDescent="0.25">
      <c r="B223" s="60" t="str">
        <f t="shared" si="70"/>
        <v/>
      </c>
      <c r="C223" s="74"/>
      <c r="D223" s="160"/>
      <c r="E223" s="161"/>
      <c r="F223" s="161"/>
      <c r="G223" s="161"/>
      <c r="H223" s="162"/>
      <c r="I223" s="76"/>
      <c r="J223" s="44" t="str">
        <f t="shared" si="73"/>
        <v/>
      </c>
      <c r="K223" s="16"/>
      <c r="L223" s="17"/>
      <c r="M223" s="34"/>
      <c r="N223" s="64" t="str">
        <f t="shared" si="71"/>
        <v/>
      </c>
      <c r="O223" s="15"/>
      <c r="P223" s="67" t="str">
        <f t="shared" si="72"/>
        <v/>
      </c>
      <c r="Q223" s="31"/>
      <c r="R223" s="94"/>
      <c r="S223" s="28"/>
      <c r="T223" s="15"/>
      <c r="U223" s="28"/>
      <c r="V223" s="28"/>
      <c r="W223" s="15"/>
      <c r="X223" s="14"/>
      <c r="Y223" s="14"/>
      <c r="Z223" s="14"/>
      <c r="AA223" s="14"/>
      <c r="AB223" s="15"/>
      <c r="AC223" s="15"/>
      <c r="AD223" s="15"/>
      <c r="AE223" s="15"/>
      <c r="AF223" s="15"/>
      <c r="AG223" s="15"/>
      <c r="AH223" s="14"/>
    </row>
    <row r="224" spans="2:34" ht="12.75" customHeight="1" x14ac:dyDescent="0.25">
      <c r="B224" s="60" t="str">
        <f t="shared" si="70"/>
        <v/>
      </c>
      <c r="C224" s="74"/>
      <c r="D224" s="160"/>
      <c r="E224" s="161"/>
      <c r="F224" s="161"/>
      <c r="G224" s="161"/>
      <c r="H224" s="162"/>
      <c r="I224" s="76"/>
      <c r="J224" s="44" t="str">
        <f t="shared" si="73"/>
        <v/>
      </c>
      <c r="K224" s="16"/>
      <c r="L224" s="17"/>
      <c r="M224" s="34"/>
      <c r="N224" s="64" t="str">
        <f t="shared" si="71"/>
        <v/>
      </c>
      <c r="O224" s="15"/>
      <c r="P224" s="67" t="str">
        <f t="shared" si="72"/>
        <v/>
      </c>
      <c r="Q224" s="31"/>
      <c r="R224" s="94"/>
      <c r="S224" s="28"/>
      <c r="T224" s="15"/>
      <c r="U224" s="28"/>
      <c r="V224" s="28"/>
      <c r="W224" s="15"/>
      <c r="X224" s="14"/>
      <c r="Y224" s="14"/>
      <c r="Z224" s="14"/>
      <c r="AA224" s="14"/>
      <c r="AB224" s="15"/>
      <c r="AC224" s="15"/>
      <c r="AD224" s="15"/>
      <c r="AE224" s="15"/>
      <c r="AF224" s="15"/>
      <c r="AG224" s="15"/>
      <c r="AH224" s="14"/>
    </row>
    <row r="225" spans="2:34" ht="12.75" customHeight="1" x14ac:dyDescent="0.25">
      <c r="B225" s="60" t="str">
        <f t="shared" si="70"/>
        <v/>
      </c>
      <c r="C225" s="74"/>
      <c r="D225" s="160"/>
      <c r="E225" s="161"/>
      <c r="F225" s="161"/>
      <c r="G225" s="161"/>
      <c r="H225" s="162"/>
      <c r="I225" s="76"/>
      <c r="J225" s="44" t="str">
        <f t="shared" si="73"/>
        <v/>
      </c>
      <c r="K225" s="16"/>
      <c r="L225" s="17"/>
      <c r="M225" s="34"/>
      <c r="N225" s="64" t="str">
        <f t="shared" si="71"/>
        <v/>
      </c>
      <c r="O225" s="15"/>
      <c r="P225" s="67" t="str">
        <f t="shared" si="72"/>
        <v/>
      </c>
      <c r="Q225" s="31"/>
      <c r="R225" s="94"/>
      <c r="S225" s="28"/>
      <c r="T225" s="14"/>
      <c r="U225" s="28"/>
      <c r="V225" s="28"/>
      <c r="W225" s="15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 spans="2:34" ht="12.75" customHeight="1" x14ac:dyDescent="0.25">
      <c r="B226" s="60" t="str">
        <f t="shared" si="70"/>
        <v/>
      </c>
      <c r="C226" s="74"/>
      <c r="D226" s="160"/>
      <c r="E226" s="161"/>
      <c r="F226" s="161"/>
      <c r="G226" s="161"/>
      <c r="H226" s="162"/>
      <c r="I226" s="76"/>
      <c r="J226" s="44" t="str">
        <f t="shared" si="73"/>
        <v/>
      </c>
      <c r="K226" s="16"/>
      <c r="L226" s="17"/>
      <c r="M226" s="34"/>
      <c r="N226" s="64" t="str">
        <f t="shared" si="71"/>
        <v/>
      </c>
      <c r="O226" s="15"/>
      <c r="P226" s="67" t="str">
        <f t="shared" si="72"/>
        <v/>
      </c>
      <c r="Q226" s="31"/>
      <c r="R226" s="94"/>
      <c r="S226" s="28"/>
      <c r="T226" s="14"/>
      <c r="U226" s="28"/>
      <c r="V226" s="28"/>
      <c r="W226" s="15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 spans="2:34" ht="12.75" customHeight="1" x14ac:dyDescent="0.25">
      <c r="B227" s="60" t="str">
        <f t="shared" si="70"/>
        <v/>
      </c>
      <c r="C227" s="74"/>
      <c r="D227" s="160"/>
      <c r="E227" s="161"/>
      <c r="F227" s="161"/>
      <c r="G227" s="161"/>
      <c r="H227" s="162"/>
      <c r="I227" s="76"/>
      <c r="J227" s="44" t="str">
        <f t="shared" si="73"/>
        <v/>
      </c>
      <c r="K227" s="16"/>
      <c r="L227" s="17"/>
      <c r="M227" s="34"/>
      <c r="N227" s="64" t="str">
        <f t="shared" si="71"/>
        <v/>
      </c>
      <c r="O227" s="15"/>
      <c r="P227" s="67" t="str">
        <f t="shared" si="72"/>
        <v/>
      </c>
      <c r="Q227" s="31"/>
      <c r="R227" s="94"/>
      <c r="S227" s="28"/>
      <c r="T227" s="14"/>
      <c r="U227" s="28"/>
      <c r="V227" s="28"/>
      <c r="W227" s="15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 spans="2:34" ht="12.75" customHeight="1" x14ac:dyDescent="0.25">
      <c r="B228" s="60" t="str">
        <f t="shared" ref="B228:B253" si="74">IF(I228&lt;&gt;"",$AJ$1,"")</f>
        <v/>
      </c>
      <c r="C228" s="74"/>
      <c r="D228" s="160"/>
      <c r="E228" s="161"/>
      <c r="F228" s="161"/>
      <c r="G228" s="161"/>
      <c r="H228" s="162"/>
      <c r="I228" s="76"/>
      <c r="J228" s="44" t="str">
        <f t="shared" si="73"/>
        <v/>
      </c>
      <c r="K228" s="16"/>
      <c r="L228" s="17"/>
      <c r="M228" s="34"/>
      <c r="N228" s="64" t="str">
        <f t="shared" si="71"/>
        <v/>
      </c>
      <c r="O228" s="15"/>
      <c r="P228" s="67" t="str">
        <f t="shared" si="72"/>
        <v/>
      </c>
      <c r="Q228" s="31"/>
      <c r="R228" s="94"/>
      <c r="S228" s="28"/>
      <c r="T228" s="14"/>
      <c r="U228" s="28"/>
      <c r="V228" s="28"/>
      <c r="W228" s="15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 spans="2:34" ht="12.75" customHeight="1" x14ac:dyDescent="0.25">
      <c r="B229" s="60" t="str">
        <f t="shared" si="74"/>
        <v/>
      </c>
      <c r="C229" s="74"/>
      <c r="D229" s="160"/>
      <c r="E229" s="161"/>
      <c r="F229" s="161"/>
      <c r="G229" s="161"/>
      <c r="H229" s="162"/>
      <c r="I229" s="76"/>
      <c r="J229" s="44" t="str">
        <f t="shared" si="73"/>
        <v/>
      </c>
      <c r="K229" s="16"/>
      <c r="L229" s="17"/>
      <c r="M229" s="34"/>
      <c r="N229" s="64" t="str">
        <f t="shared" si="71"/>
        <v/>
      </c>
      <c r="O229" s="15"/>
      <c r="P229" s="67" t="str">
        <f t="shared" si="72"/>
        <v/>
      </c>
      <c r="Q229" s="31"/>
      <c r="R229" s="94"/>
      <c r="S229" s="28"/>
      <c r="T229" s="14"/>
      <c r="U229" s="28"/>
      <c r="V229" s="28"/>
      <c r="W229" s="15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 spans="2:34" ht="12.75" customHeight="1" x14ac:dyDescent="0.25">
      <c r="B230" s="60" t="str">
        <f t="shared" si="74"/>
        <v/>
      </c>
      <c r="C230" s="74"/>
      <c r="D230" s="160"/>
      <c r="E230" s="161"/>
      <c r="F230" s="161"/>
      <c r="G230" s="161"/>
      <c r="H230" s="162"/>
      <c r="I230" s="76"/>
      <c r="J230" s="44" t="str">
        <f t="shared" si="73"/>
        <v/>
      </c>
      <c r="K230" s="16"/>
      <c r="L230" s="17"/>
      <c r="M230" s="34"/>
      <c r="N230" s="64" t="str">
        <f t="shared" si="71"/>
        <v/>
      </c>
      <c r="O230" s="15"/>
      <c r="P230" s="67" t="str">
        <f t="shared" si="72"/>
        <v/>
      </c>
      <c r="Q230" s="31"/>
      <c r="R230" s="94"/>
      <c r="S230" s="28"/>
      <c r="T230" s="14"/>
      <c r="U230" s="28"/>
      <c r="V230" s="28"/>
      <c r="W230" s="15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 spans="2:34" ht="12.75" customHeight="1" x14ac:dyDescent="0.25">
      <c r="B231" s="60" t="str">
        <f t="shared" si="74"/>
        <v/>
      </c>
      <c r="C231" s="74"/>
      <c r="D231" s="160"/>
      <c r="E231" s="161"/>
      <c r="F231" s="161"/>
      <c r="G231" s="161"/>
      <c r="H231" s="162"/>
      <c r="I231" s="76"/>
      <c r="J231" s="44" t="str">
        <f t="shared" si="73"/>
        <v/>
      </c>
      <c r="K231" s="16"/>
      <c r="L231" s="17"/>
      <c r="M231" s="34"/>
      <c r="N231" s="64" t="str">
        <f t="shared" si="71"/>
        <v/>
      </c>
      <c r="O231" s="15"/>
      <c r="P231" s="67" t="str">
        <f t="shared" si="72"/>
        <v/>
      </c>
      <c r="Q231" s="31"/>
      <c r="R231" s="94"/>
      <c r="S231" s="28"/>
      <c r="T231" s="14"/>
      <c r="U231" s="28"/>
      <c r="V231" s="28"/>
      <c r="W231" s="15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5"/>
    </row>
    <row r="232" spans="2:34" ht="12.75" customHeight="1" x14ac:dyDescent="0.25">
      <c r="B232" s="60" t="str">
        <f t="shared" si="74"/>
        <v/>
      </c>
      <c r="C232" s="74"/>
      <c r="D232" s="160"/>
      <c r="E232" s="161"/>
      <c r="F232" s="161"/>
      <c r="G232" s="161"/>
      <c r="H232" s="162"/>
      <c r="I232" s="76"/>
      <c r="J232" s="44" t="str">
        <f t="shared" si="73"/>
        <v/>
      </c>
      <c r="K232" s="16"/>
      <c r="L232" s="17"/>
      <c r="M232" s="34"/>
      <c r="N232" s="64" t="str">
        <f t="shared" si="71"/>
        <v/>
      </c>
      <c r="O232" s="15"/>
      <c r="P232" s="67" t="str">
        <f t="shared" si="72"/>
        <v/>
      </c>
      <c r="Q232" s="31"/>
      <c r="R232" s="94"/>
      <c r="S232" s="28"/>
      <c r="T232" s="14"/>
      <c r="U232" s="28"/>
      <c r="V232" s="28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5"/>
    </row>
    <row r="233" spans="2:34" ht="12.75" customHeight="1" x14ac:dyDescent="0.25">
      <c r="B233" s="60" t="str">
        <f t="shared" si="74"/>
        <v/>
      </c>
      <c r="C233" s="74"/>
      <c r="D233" s="160"/>
      <c r="E233" s="161"/>
      <c r="F233" s="161"/>
      <c r="G233" s="161"/>
      <c r="H233" s="162"/>
      <c r="I233" s="76"/>
      <c r="J233" s="44" t="str">
        <f t="shared" si="73"/>
        <v/>
      </c>
      <c r="K233" s="16"/>
      <c r="L233" s="17"/>
      <c r="M233" s="34"/>
      <c r="N233" s="64" t="str">
        <f t="shared" si="71"/>
        <v/>
      </c>
      <c r="O233" s="15"/>
      <c r="P233" s="67" t="str">
        <f t="shared" si="72"/>
        <v/>
      </c>
      <c r="Q233" s="31"/>
      <c r="R233" s="94"/>
      <c r="S233" s="28"/>
      <c r="T233" s="14"/>
      <c r="U233" s="28"/>
      <c r="V233" s="28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5"/>
    </row>
    <row r="234" spans="2:34" ht="12.75" customHeight="1" x14ac:dyDescent="0.25">
      <c r="B234" s="60" t="str">
        <f t="shared" si="74"/>
        <v/>
      </c>
      <c r="C234" s="74"/>
      <c r="D234" s="160"/>
      <c r="E234" s="161"/>
      <c r="F234" s="161"/>
      <c r="G234" s="161"/>
      <c r="H234" s="162"/>
      <c r="I234" s="76"/>
      <c r="J234" s="44" t="str">
        <f t="shared" si="73"/>
        <v/>
      </c>
      <c r="K234" s="16"/>
      <c r="L234" s="17"/>
      <c r="M234" s="34"/>
      <c r="N234" s="64" t="str">
        <f t="shared" si="71"/>
        <v/>
      </c>
      <c r="O234" s="15"/>
      <c r="P234" s="67" t="str">
        <f t="shared" si="72"/>
        <v/>
      </c>
      <c r="Q234" s="31"/>
      <c r="R234" s="94"/>
      <c r="S234" s="28"/>
      <c r="T234" s="14"/>
      <c r="U234" s="28"/>
      <c r="V234" s="28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5"/>
    </row>
    <row r="235" spans="2:34" ht="12.75" customHeight="1" x14ac:dyDescent="0.25">
      <c r="B235" s="60" t="str">
        <f t="shared" si="74"/>
        <v/>
      </c>
      <c r="C235" s="74"/>
      <c r="D235" s="160"/>
      <c r="E235" s="161"/>
      <c r="F235" s="161"/>
      <c r="G235" s="161"/>
      <c r="H235" s="162"/>
      <c r="I235" s="76"/>
      <c r="J235" s="44" t="str">
        <f t="shared" si="73"/>
        <v/>
      </c>
      <c r="K235" s="16"/>
      <c r="L235" s="17"/>
      <c r="M235" s="34"/>
      <c r="N235" s="64" t="str">
        <f t="shared" si="71"/>
        <v/>
      </c>
      <c r="O235" s="15"/>
      <c r="P235" s="67" t="str">
        <f t="shared" si="72"/>
        <v/>
      </c>
      <c r="Q235" s="31"/>
      <c r="R235" s="94"/>
      <c r="S235" s="28"/>
      <c r="T235" s="14"/>
      <c r="U235" s="28"/>
      <c r="V235" s="28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5"/>
    </row>
    <row r="236" spans="2:34" ht="12.75" customHeight="1" x14ac:dyDescent="0.25">
      <c r="B236" s="60" t="str">
        <f t="shared" si="74"/>
        <v/>
      </c>
      <c r="C236" s="74"/>
      <c r="D236" s="160"/>
      <c r="E236" s="161"/>
      <c r="F236" s="161"/>
      <c r="G236" s="161"/>
      <c r="H236" s="162"/>
      <c r="I236" s="76"/>
      <c r="J236" s="44" t="str">
        <f t="shared" si="73"/>
        <v/>
      </c>
      <c r="K236" s="16"/>
      <c r="L236" s="17"/>
      <c r="M236" s="34"/>
      <c r="N236" s="64" t="str">
        <f t="shared" si="71"/>
        <v/>
      </c>
      <c r="O236" s="15"/>
      <c r="P236" s="67" t="str">
        <f t="shared" si="72"/>
        <v/>
      </c>
      <c r="Q236" s="31"/>
      <c r="R236" s="94"/>
      <c r="S236" s="28"/>
      <c r="T236" s="14"/>
      <c r="U236" s="28"/>
      <c r="V236" s="28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5"/>
    </row>
    <row r="237" spans="2:34" ht="12.75" customHeight="1" x14ac:dyDescent="0.25">
      <c r="B237" s="60" t="str">
        <f t="shared" si="74"/>
        <v/>
      </c>
      <c r="C237" s="74"/>
      <c r="D237" s="160"/>
      <c r="E237" s="161"/>
      <c r="F237" s="161"/>
      <c r="G237" s="161"/>
      <c r="H237" s="162"/>
      <c r="I237" s="76"/>
      <c r="J237" s="44" t="str">
        <f t="shared" si="73"/>
        <v/>
      </c>
      <c r="K237" s="16"/>
      <c r="L237" s="17"/>
      <c r="M237" s="34"/>
      <c r="N237" s="64" t="str">
        <f t="shared" si="71"/>
        <v/>
      </c>
      <c r="O237" s="15"/>
      <c r="P237" s="67" t="str">
        <f t="shared" si="72"/>
        <v/>
      </c>
      <c r="Q237" s="31"/>
      <c r="R237" s="94"/>
      <c r="S237" s="28"/>
      <c r="T237" s="14"/>
      <c r="U237" s="28"/>
      <c r="V237" s="28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 spans="2:34" ht="12.75" customHeight="1" x14ac:dyDescent="0.25">
      <c r="B238" s="60" t="str">
        <f t="shared" si="74"/>
        <v/>
      </c>
      <c r="C238" s="74"/>
      <c r="D238" s="160"/>
      <c r="E238" s="161"/>
      <c r="F238" s="161"/>
      <c r="G238" s="161"/>
      <c r="H238" s="162"/>
      <c r="I238" s="76"/>
      <c r="J238" s="44" t="str">
        <f t="shared" si="73"/>
        <v/>
      </c>
      <c r="K238" s="16"/>
      <c r="L238" s="17"/>
      <c r="M238" s="34"/>
      <c r="N238" s="64" t="str">
        <f t="shared" si="71"/>
        <v/>
      </c>
      <c r="O238" s="15"/>
      <c r="P238" s="67" t="str">
        <f t="shared" si="72"/>
        <v/>
      </c>
      <c r="Q238" s="31"/>
      <c r="R238" s="94"/>
      <c r="S238" s="28"/>
      <c r="T238" s="14"/>
      <c r="U238" s="28"/>
      <c r="V238" s="28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 spans="2:34" ht="12.75" customHeight="1" x14ac:dyDescent="0.25">
      <c r="B239" s="60" t="str">
        <f t="shared" si="74"/>
        <v/>
      </c>
      <c r="C239" s="74"/>
      <c r="D239" s="160"/>
      <c r="E239" s="161"/>
      <c r="F239" s="161"/>
      <c r="G239" s="161"/>
      <c r="H239" s="162"/>
      <c r="I239" s="76"/>
      <c r="J239" s="44" t="str">
        <f t="shared" si="73"/>
        <v/>
      </c>
      <c r="K239" s="16"/>
      <c r="L239" s="17"/>
      <c r="M239" s="35"/>
      <c r="N239" s="64" t="str">
        <f t="shared" si="71"/>
        <v/>
      </c>
      <c r="O239" s="15"/>
      <c r="P239" s="67" t="str">
        <f t="shared" si="72"/>
        <v/>
      </c>
      <c r="Q239" s="31"/>
      <c r="R239" s="94"/>
      <c r="S239" s="28"/>
      <c r="T239" s="14"/>
      <c r="U239" s="28"/>
      <c r="V239" s="28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 spans="2:34" ht="12.75" customHeight="1" x14ac:dyDescent="0.25">
      <c r="B240" s="60" t="str">
        <f t="shared" si="74"/>
        <v/>
      </c>
      <c r="C240" s="74"/>
      <c r="D240" s="160"/>
      <c r="E240" s="161"/>
      <c r="F240" s="161"/>
      <c r="G240" s="161"/>
      <c r="H240" s="162"/>
      <c r="I240" s="76"/>
      <c r="J240" s="44" t="str">
        <f t="shared" si="73"/>
        <v/>
      </c>
      <c r="K240" s="16"/>
      <c r="L240" s="17"/>
      <c r="M240" s="35"/>
      <c r="N240" s="64" t="str">
        <f t="shared" si="71"/>
        <v/>
      </c>
      <c r="O240" s="15"/>
      <c r="P240" s="67" t="str">
        <f t="shared" si="72"/>
        <v/>
      </c>
      <c r="Q240" s="31"/>
      <c r="R240" s="94"/>
      <c r="S240" s="28"/>
      <c r="T240" s="14"/>
      <c r="U240" s="28"/>
      <c r="V240" s="28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 spans="2:34" ht="12.75" customHeight="1" x14ac:dyDescent="0.25">
      <c r="B241" s="60" t="str">
        <f t="shared" si="74"/>
        <v/>
      </c>
      <c r="C241" s="74"/>
      <c r="D241" s="160"/>
      <c r="E241" s="161"/>
      <c r="F241" s="161"/>
      <c r="G241" s="161"/>
      <c r="H241" s="162"/>
      <c r="I241" s="76"/>
      <c r="J241" s="44" t="str">
        <f t="shared" si="73"/>
        <v/>
      </c>
      <c r="K241" s="16"/>
      <c r="L241" s="17"/>
      <c r="M241" s="35"/>
      <c r="N241" s="64" t="str">
        <f t="shared" si="71"/>
        <v/>
      </c>
      <c r="O241" s="15"/>
      <c r="P241" s="67" t="str">
        <f t="shared" si="72"/>
        <v/>
      </c>
      <c r="Q241" s="31"/>
      <c r="R241" s="94"/>
      <c r="S241" s="28"/>
      <c r="T241" s="14"/>
      <c r="U241" s="28"/>
      <c r="V241" s="28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 spans="2:34" ht="12.75" customHeight="1" x14ac:dyDescent="0.25">
      <c r="B242" s="60" t="str">
        <f t="shared" si="74"/>
        <v/>
      </c>
      <c r="C242" s="74"/>
      <c r="D242" s="160"/>
      <c r="E242" s="161"/>
      <c r="F242" s="161"/>
      <c r="G242" s="161"/>
      <c r="H242" s="162"/>
      <c r="I242" s="76"/>
      <c r="J242" s="44" t="str">
        <f t="shared" si="73"/>
        <v/>
      </c>
      <c r="K242" s="16"/>
      <c r="L242" s="17"/>
      <c r="M242" s="34"/>
      <c r="N242" s="64" t="str">
        <f t="shared" si="71"/>
        <v/>
      </c>
      <c r="O242" s="15"/>
      <c r="P242" s="67" t="str">
        <f t="shared" si="72"/>
        <v/>
      </c>
      <c r="Q242" s="31"/>
      <c r="R242" s="96"/>
      <c r="S242" s="42"/>
      <c r="T242" s="15"/>
      <c r="U242" s="42"/>
      <c r="V242" s="42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</row>
    <row r="243" spans="2:34" ht="12.75" customHeight="1" x14ac:dyDescent="0.25">
      <c r="B243" s="60" t="str">
        <f t="shared" si="74"/>
        <v/>
      </c>
      <c r="C243" s="74"/>
      <c r="D243" s="160"/>
      <c r="E243" s="161"/>
      <c r="F243" s="161"/>
      <c r="G243" s="161"/>
      <c r="H243" s="162"/>
      <c r="I243" s="76"/>
      <c r="J243" s="44" t="str">
        <f t="shared" si="73"/>
        <v/>
      </c>
      <c r="K243" s="16"/>
      <c r="L243" s="17"/>
      <c r="M243" s="34"/>
      <c r="N243" s="64" t="str">
        <f t="shared" si="71"/>
        <v/>
      </c>
      <c r="O243" s="15"/>
      <c r="P243" s="67" t="str">
        <f t="shared" si="72"/>
        <v/>
      </c>
      <c r="Q243" s="31"/>
      <c r="R243" s="96"/>
      <c r="S243" s="42"/>
      <c r="T243" s="15"/>
      <c r="U243" s="42"/>
      <c r="V243" s="42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</row>
    <row r="244" spans="2:34" ht="12.75" customHeight="1" x14ac:dyDescent="0.25">
      <c r="B244" s="60" t="str">
        <f t="shared" si="74"/>
        <v/>
      </c>
      <c r="C244" s="74"/>
      <c r="D244" s="160"/>
      <c r="E244" s="161"/>
      <c r="F244" s="161"/>
      <c r="G244" s="161"/>
      <c r="H244" s="162"/>
      <c r="I244" s="76"/>
      <c r="J244" s="44" t="str">
        <f t="shared" si="73"/>
        <v/>
      </c>
      <c r="K244" s="16"/>
      <c r="L244" s="17"/>
      <c r="M244" s="34"/>
      <c r="N244" s="64" t="str">
        <f t="shared" si="71"/>
        <v/>
      </c>
      <c r="O244" s="15"/>
      <c r="P244" s="67" t="str">
        <f t="shared" si="72"/>
        <v/>
      </c>
      <c r="Q244" s="31"/>
      <c r="R244" s="96"/>
      <c r="S244" s="42"/>
      <c r="T244" s="15"/>
      <c r="U244" s="42"/>
      <c r="V244" s="42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</row>
    <row r="245" spans="2:34" ht="12.75" customHeight="1" x14ac:dyDescent="0.25">
      <c r="B245" s="60" t="str">
        <f t="shared" si="74"/>
        <v/>
      </c>
      <c r="C245" s="74"/>
      <c r="D245" s="160"/>
      <c r="E245" s="161"/>
      <c r="F245" s="161"/>
      <c r="G245" s="161"/>
      <c r="H245" s="162"/>
      <c r="I245" s="76"/>
      <c r="J245" s="44" t="str">
        <f t="shared" si="73"/>
        <v/>
      </c>
      <c r="K245" s="16"/>
      <c r="L245" s="17"/>
      <c r="M245" s="34"/>
      <c r="N245" s="64" t="str">
        <f t="shared" si="71"/>
        <v/>
      </c>
      <c r="O245" s="15"/>
      <c r="P245" s="67" t="str">
        <f t="shared" si="72"/>
        <v/>
      </c>
      <c r="Q245" s="31"/>
      <c r="R245" s="96"/>
      <c r="S245" s="42"/>
      <c r="T245" s="15"/>
      <c r="U245" s="42"/>
      <c r="V245" s="42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</row>
    <row r="246" spans="2:34" ht="12.75" customHeight="1" x14ac:dyDescent="0.25">
      <c r="B246" s="60" t="str">
        <f t="shared" si="74"/>
        <v/>
      </c>
      <c r="C246" s="74"/>
      <c r="D246" s="160"/>
      <c r="E246" s="161"/>
      <c r="F246" s="161"/>
      <c r="G246" s="161"/>
      <c r="H246" s="162"/>
      <c r="I246" s="76"/>
      <c r="J246" s="44" t="str">
        <f t="shared" si="73"/>
        <v/>
      </c>
      <c r="K246" s="16"/>
      <c r="L246" s="17"/>
      <c r="M246" s="34"/>
      <c r="N246" s="64" t="str">
        <f t="shared" si="71"/>
        <v/>
      </c>
      <c r="O246" s="15"/>
      <c r="P246" s="67" t="str">
        <f t="shared" si="72"/>
        <v/>
      </c>
      <c r="Q246" s="31"/>
      <c r="R246" s="96"/>
      <c r="S246" s="42"/>
      <c r="T246" s="15"/>
      <c r="U246" s="42"/>
      <c r="V246" s="42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</row>
    <row r="247" spans="2:34" ht="12.75" customHeight="1" x14ac:dyDescent="0.25">
      <c r="B247" s="60" t="str">
        <f t="shared" si="74"/>
        <v/>
      </c>
      <c r="C247" s="74"/>
      <c r="D247" s="160"/>
      <c r="E247" s="161"/>
      <c r="F247" s="161"/>
      <c r="G247" s="161"/>
      <c r="H247" s="162"/>
      <c r="I247" s="76"/>
      <c r="J247" s="44" t="str">
        <f t="shared" si="73"/>
        <v/>
      </c>
      <c r="K247" s="16"/>
      <c r="L247" s="17"/>
      <c r="M247" s="34"/>
      <c r="N247" s="64" t="str">
        <f t="shared" si="71"/>
        <v/>
      </c>
      <c r="O247" s="15"/>
      <c r="P247" s="67" t="str">
        <f t="shared" si="72"/>
        <v/>
      </c>
      <c r="Q247" s="31"/>
      <c r="R247" s="94"/>
      <c r="S247" s="28"/>
      <c r="T247" s="14"/>
      <c r="U247" s="28"/>
      <c r="V247" s="28"/>
      <c r="W247" s="15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 spans="2:34" ht="12.75" customHeight="1" x14ac:dyDescent="0.25">
      <c r="B248" s="60" t="str">
        <f t="shared" si="74"/>
        <v/>
      </c>
      <c r="C248" s="74"/>
      <c r="D248" s="160"/>
      <c r="E248" s="161"/>
      <c r="F248" s="161"/>
      <c r="G248" s="161"/>
      <c r="H248" s="162"/>
      <c r="I248" s="76"/>
      <c r="J248" s="44" t="str">
        <f t="shared" si="73"/>
        <v/>
      </c>
      <c r="K248" s="16"/>
      <c r="L248" s="17"/>
      <c r="M248" s="34"/>
      <c r="N248" s="64" t="str">
        <f t="shared" si="71"/>
        <v/>
      </c>
      <c r="O248" s="15"/>
      <c r="P248" s="67" t="str">
        <f t="shared" si="72"/>
        <v/>
      </c>
      <c r="Q248" s="31"/>
      <c r="R248" s="94"/>
      <c r="S248" s="28"/>
      <c r="T248" s="14"/>
      <c r="U248" s="28"/>
      <c r="V248" s="28"/>
      <c r="W248" s="15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 spans="2:34" ht="12.75" customHeight="1" x14ac:dyDescent="0.25">
      <c r="B249" s="60" t="str">
        <f t="shared" si="74"/>
        <v/>
      </c>
      <c r="C249" s="74"/>
      <c r="D249" s="160"/>
      <c r="E249" s="161"/>
      <c r="F249" s="161"/>
      <c r="G249" s="161"/>
      <c r="H249" s="162"/>
      <c r="I249" s="76"/>
      <c r="J249" s="44" t="str">
        <f t="shared" si="73"/>
        <v/>
      </c>
      <c r="K249" s="16"/>
      <c r="L249" s="17"/>
      <c r="M249" s="34"/>
      <c r="N249" s="64" t="str">
        <f t="shared" si="71"/>
        <v/>
      </c>
      <c r="O249" s="15"/>
      <c r="P249" s="67" t="str">
        <f t="shared" si="72"/>
        <v/>
      </c>
      <c r="Q249" s="31"/>
      <c r="R249" s="94"/>
      <c r="S249" s="28"/>
      <c r="T249" s="14"/>
      <c r="U249" s="28"/>
      <c r="V249" s="28"/>
      <c r="W249" s="15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 spans="2:34" ht="12.75" customHeight="1" x14ac:dyDescent="0.25">
      <c r="B250" s="60" t="str">
        <f t="shared" si="74"/>
        <v/>
      </c>
      <c r="C250" s="74"/>
      <c r="D250" s="160"/>
      <c r="E250" s="161"/>
      <c r="F250" s="161"/>
      <c r="G250" s="161"/>
      <c r="H250" s="162"/>
      <c r="I250" s="76"/>
      <c r="J250" s="44" t="str">
        <f t="shared" si="73"/>
        <v/>
      </c>
      <c r="K250" s="16"/>
      <c r="L250" s="17"/>
      <c r="M250" s="34"/>
      <c r="N250" s="64" t="str">
        <f t="shared" si="71"/>
        <v/>
      </c>
      <c r="O250" s="15"/>
      <c r="P250" s="67" t="str">
        <f t="shared" si="72"/>
        <v/>
      </c>
      <c r="Q250" s="31"/>
      <c r="R250" s="94"/>
      <c r="S250" s="28"/>
      <c r="T250" s="14"/>
      <c r="U250" s="28"/>
      <c r="V250" s="28"/>
      <c r="W250" s="15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 spans="2:34" ht="12.75" customHeight="1" x14ac:dyDescent="0.25">
      <c r="B251" s="60" t="str">
        <f t="shared" si="74"/>
        <v/>
      </c>
      <c r="C251" s="74"/>
      <c r="D251" s="160"/>
      <c r="E251" s="161"/>
      <c r="F251" s="161"/>
      <c r="G251" s="161"/>
      <c r="H251" s="162"/>
      <c r="I251" s="77"/>
      <c r="J251" s="44" t="str">
        <f t="shared" si="73"/>
        <v/>
      </c>
      <c r="K251" s="18"/>
      <c r="L251" s="19"/>
      <c r="M251" s="35"/>
      <c r="N251" s="65" t="str">
        <f t="shared" si="71"/>
        <v/>
      </c>
      <c r="O251" s="20"/>
      <c r="P251" s="68" t="str">
        <f t="shared" si="72"/>
        <v/>
      </c>
      <c r="Q251" s="32"/>
      <c r="R251" s="97"/>
      <c r="S251" s="29"/>
      <c r="T251" s="20"/>
      <c r="U251" s="29"/>
      <c r="V251" s="29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2:34" ht="12.75" customHeight="1" x14ac:dyDescent="0.25">
      <c r="B252" s="60" t="str">
        <f t="shared" si="74"/>
        <v/>
      </c>
      <c r="C252" s="74"/>
      <c r="D252" s="160"/>
      <c r="E252" s="161"/>
      <c r="F252" s="161"/>
      <c r="G252" s="161"/>
      <c r="H252" s="162"/>
      <c r="I252" s="77"/>
      <c r="J252" s="44" t="str">
        <f t="shared" si="73"/>
        <v/>
      </c>
      <c r="K252" s="18"/>
      <c r="L252" s="19"/>
      <c r="M252" s="35"/>
      <c r="N252" s="65" t="str">
        <f t="shared" si="71"/>
        <v/>
      </c>
      <c r="O252" s="20"/>
      <c r="P252" s="68" t="str">
        <f t="shared" si="72"/>
        <v/>
      </c>
      <c r="Q252" s="32"/>
      <c r="R252" s="97"/>
      <c r="S252" s="29"/>
      <c r="T252" s="20"/>
      <c r="U252" s="29"/>
      <c r="V252" s="29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2:34" ht="12.75" customHeight="1" thickBot="1" x14ac:dyDescent="0.3">
      <c r="B253" s="60" t="str">
        <f t="shared" si="74"/>
        <v/>
      </c>
      <c r="C253" s="74"/>
      <c r="D253" s="169"/>
      <c r="E253" s="170"/>
      <c r="F253" s="170"/>
      <c r="G253" s="170"/>
      <c r="H253" s="171"/>
      <c r="I253" s="77"/>
      <c r="J253" s="69" t="str">
        <f t="shared" si="73"/>
        <v/>
      </c>
      <c r="K253" s="18"/>
      <c r="L253" s="19"/>
      <c r="M253" s="35"/>
      <c r="N253" s="65" t="str">
        <f t="shared" si="71"/>
        <v/>
      </c>
      <c r="O253" s="20"/>
      <c r="P253" s="68" t="str">
        <f t="shared" si="72"/>
        <v/>
      </c>
      <c r="Q253" s="32"/>
      <c r="R253" s="97"/>
      <c r="S253" s="29"/>
      <c r="T253" s="20"/>
      <c r="U253" s="29"/>
      <c r="V253" s="29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2:34" ht="12.75" hidden="1" customHeight="1" thickBot="1" x14ac:dyDescent="0.3">
      <c r="B254" s="61">
        <f>IF(D254&lt;&gt;"",$AJ$1,"")</f>
        <v>1</v>
      </c>
      <c r="C254" s="74"/>
      <c r="D254" s="172" t="s">
        <v>31</v>
      </c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4"/>
      <c r="R254" s="89"/>
      <c r="S254" s="78">
        <f t="shared" ref="S254" si="75">ROUNDUP(SUM(S196:S253),IF(S180&lt;&gt;"",S180,0))-SUM(S196:S253)</f>
        <v>0</v>
      </c>
      <c r="T254" s="78">
        <f t="shared" ref="T254" si="76">ROUNDUP(SUM(T196:T253),IF(T180&lt;&gt;"",T180,0))-SUM(T196:T253)</f>
        <v>0</v>
      </c>
      <c r="U254" s="78">
        <f t="shared" ref="U254:AH254" si="77">ROUNDUP(SUM(U196:U253),IF(U180&lt;&gt;"",U180,0))-SUM(U196:U253)</f>
        <v>0</v>
      </c>
      <c r="V254" s="78">
        <f t="shared" si="77"/>
        <v>0</v>
      </c>
      <c r="W254" s="78">
        <f t="shared" si="77"/>
        <v>0</v>
      </c>
      <c r="X254" s="78">
        <f t="shared" si="77"/>
        <v>0</v>
      </c>
      <c r="Y254" s="78">
        <f t="shared" si="77"/>
        <v>0</v>
      </c>
      <c r="Z254" s="78">
        <f t="shared" si="77"/>
        <v>0</v>
      </c>
      <c r="AA254" s="78">
        <f t="shared" si="77"/>
        <v>0</v>
      </c>
      <c r="AB254" s="78">
        <f t="shared" ref="AB254:AF254" si="78">ROUNDUP(SUM(AB196:AB253),IF(AB180&lt;&gt;"",AB180,0))-SUM(AB196:AB253)</f>
        <v>0</v>
      </c>
      <c r="AC254" s="78">
        <f t="shared" si="78"/>
        <v>0</v>
      </c>
      <c r="AD254" s="78">
        <f t="shared" si="78"/>
        <v>0</v>
      </c>
      <c r="AE254" s="78">
        <f t="shared" si="78"/>
        <v>0</v>
      </c>
      <c r="AF254" s="78">
        <f t="shared" si="78"/>
        <v>0</v>
      </c>
      <c r="AG254" s="78">
        <f t="shared" si="77"/>
        <v>0</v>
      </c>
      <c r="AH254" s="78">
        <f t="shared" si="77"/>
        <v>0</v>
      </c>
    </row>
    <row r="255" spans="2:34" ht="12.75" customHeight="1" thickBot="1" x14ac:dyDescent="0.3">
      <c r="D255" s="172" t="s">
        <v>3</v>
      </c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4"/>
      <c r="R255" s="89"/>
      <c r="S255" s="21" t="str">
        <f t="shared" ref="S255" si="79">IF(S177="","",IF(S195="","",IF(SUM(S196:S253)&lt;&gt;0,SUM(S196:S253),"")))</f>
        <v/>
      </c>
      <c r="T255" s="21" t="str">
        <f t="shared" ref="T255" si="80">IF(T177="","",IF(T195="","",IF(SUM(T196:T253)&lt;&gt;0,SUM(T196:T253),"")))</f>
        <v/>
      </c>
      <c r="U255" s="21" t="str">
        <f t="shared" ref="U255:AH255" si="81">IF(U177="","",IF(U195="","",IF(SUM(U196:U253)&lt;&gt;0,SUM(U196:U253),"")))</f>
        <v/>
      </c>
      <c r="V255" s="21" t="str">
        <f t="shared" si="81"/>
        <v/>
      </c>
      <c r="W255" s="21" t="str">
        <f t="shared" si="81"/>
        <v/>
      </c>
      <c r="X255" s="21" t="str">
        <f t="shared" si="81"/>
        <v/>
      </c>
      <c r="Y255" s="21" t="str">
        <f t="shared" si="81"/>
        <v/>
      </c>
      <c r="Z255" s="21" t="str">
        <f t="shared" si="81"/>
        <v/>
      </c>
      <c r="AA255" s="21" t="str">
        <f t="shared" si="81"/>
        <v/>
      </c>
      <c r="AB255" s="21" t="str">
        <f t="shared" ref="AB255:AF255" si="82">IF(AB177="","",IF(AB195="","",IF(SUM(AB196:AB253)&lt;&gt;0,SUM(AB196:AB253),"")))</f>
        <v/>
      </c>
      <c r="AC255" s="21" t="str">
        <f t="shared" si="82"/>
        <v/>
      </c>
      <c r="AD255" s="21" t="str">
        <f t="shared" si="82"/>
        <v/>
      </c>
      <c r="AE255" s="21" t="str">
        <f t="shared" si="82"/>
        <v/>
      </c>
      <c r="AF255" s="21" t="str">
        <f t="shared" si="82"/>
        <v/>
      </c>
      <c r="AG255" s="21" t="str">
        <f t="shared" si="81"/>
        <v/>
      </c>
      <c r="AH255" s="21" t="str">
        <f t="shared" si="81"/>
        <v/>
      </c>
    </row>
    <row r="256" spans="2:34" ht="12.75" customHeight="1" thickBot="1" x14ac:dyDescent="0.3">
      <c r="B256" s="27" t="s">
        <v>18</v>
      </c>
      <c r="D256" s="142" t="s">
        <v>4</v>
      </c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4"/>
      <c r="R256" s="90"/>
      <c r="S256" s="38" t="str">
        <f t="shared" ref="S256" si="83">IF(S177="","",IF(S195="",IF(SUM(COUNTIF(S196:S253,"LS")+COUNTIF(S196:S253,"LUMP"))&gt;0,"LS",""),SUM(S254:S255)))</f>
        <v/>
      </c>
      <c r="T256" s="38" t="str">
        <f t="shared" ref="T256" si="84">IF(T177="","",IF(T195="",IF(SUM(COUNTIF(T196:T253,"LS")+COUNTIF(T196:T253,"LUMP"))&gt;0,"LS",""),SUM(T254:T255)))</f>
        <v/>
      </c>
      <c r="U256" s="38" t="str">
        <f t="shared" ref="U256:AH257" si="85">IF(U177="","",IF(U195="",IF(SUM(COUNTIF(U196:U253,"LS")+COUNTIF(U196:U253,"LUMP"))&gt;0,"LS",""),SUM(U254:U255)))</f>
        <v/>
      </c>
      <c r="V256" s="38" t="str">
        <f t="shared" si="85"/>
        <v/>
      </c>
      <c r="W256" s="38" t="str">
        <f t="shared" si="85"/>
        <v/>
      </c>
      <c r="X256" s="38" t="str">
        <f t="shared" si="85"/>
        <v/>
      </c>
      <c r="Y256" s="38" t="str">
        <f t="shared" si="85"/>
        <v/>
      </c>
      <c r="Z256" s="38" t="str">
        <f t="shared" si="85"/>
        <v/>
      </c>
      <c r="AA256" s="38" t="str">
        <f t="shared" si="85"/>
        <v/>
      </c>
      <c r="AB256" s="38" t="str">
        <f t="shared" ref="AB256:AF256" si="86">IF(AB177="","",IF(AB195="",IF(SUM(COUNTIF(AB196:AB253,"LS")+COUNTIF(AB196:AB253,"LUMP"))&gt;0,"LS",""),SUM(AB254:AB255)))</f>
        <v/>
      </c>
      <c r="AC256" s="38" t="str">
        <f t="shared" si="86"/>
        <v/>
      </c>
      <c r="AD256" s="38" t="str">
        <f t="shared" si="86"/>
        <v/>
      </c>
      <c r="AE256" s="38" t="str">
        <f t="shared" si="86"/>
        <v/>
      </c>
      <c r="AF256" s="38" t="str">
        <f t="shared" si="86"/>
        <v/>
      </c>
      <c r="AG256" s="38" t="str">
        <f t="shared" si="85"/>
        <v/>
      </c>
      <c r="AH256" s="38" t="str">
        <f t="shared" si="85"/>
        <v/>
      </c>
    </row>
    <row r="257" spans="2:34" ht="12.75" customHeight="1" thickBot="1" x14ac:dyDescent="0.3">
      <c r="D257" s="142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4"/>
      <c r="R257" s="90"/>
      <c r="S257" s="38" t="str">
        <f t="shared" ref="S257:T257" si="87">IF(S178="","",IF(S196="",IF(SUM(COUNTIF(S197:S254,"LS")+COUNTIF(S197:S254,"LUMP"))&gt;0,"LS",""),SUM(S255:S256)))</f>
        <v/>
      </c>
      <c r="T257" s="38" t="str">
        <f t="shared" si="87"/>
        <v/>
      </c>
      <c r="U257" s="38" t="str">
        <f t="shared" si="85"/>
        <v/>
      </c>
      <c r="V257" s="38" t="str">
        <f t="shared" si="85"/>
        <v/>
      </c>
      <c r="W257" s="38" t="str">
        <f t="shared" si="85"/>
        <v/>
      </c>
      <c r="X257" s="38" t="str">
        <f t="shared" si="85"/>
        <v/>
      </c>
      <c r="Y257" s="38" t="str">
        <f t="shared" si="85"/>
        <v/>
      </c>
      <c r="Z257" s="38" t="str">
        <f t="shared" si="85"/>
        <v/>
      </c>
      <c r="AA257" s="38" t="str">
        <f t="shared" si="85"/>
        <v/>
      </c>
      <c r="AB257" s="38" t="str">
        <f t="shared" ref="AB257:AF257" si="88">IF(AB178="","",IF(AB196="",IF(SUM(COUNTIF(AB197:AB254,"LS")+COUNTIF(AB197:AB254,"LUMP"))&gt;0,"LS",""),SUM(AB255:AB256)))</f>
        <v/>
      </c>
      <c r="AC257" s="38" t="str">
        <f t="shared" si="88"/>
        <v/>
      </c>
      <c r="AD257" s="38" t="str">
        <f t="shared" si="88"/>
        <v/>
      </c>
      <c r="AE257" s="38" t="str">
        <f t="shared" si="88"/>
        <v/>
      </c>
      <c r="AF257" s="38" t="str">
        <f t="shared" si="88"/>
        <v/>
      </c>
      <c r="AG257" s="38" t="str">
        <f t="shared" si="85"/>
        <v/>
      </c>
      <c r="AH257" s="38" t="str">
        <f t="shared" si="85"/>
        <v/>
      </c>
    </row>
    <row r="258" spans="2:34" ht="12.75" customHeight="1" thickBot="1" x14ac:dyDescent="0.3"/>
    <row r="259" spans="2:34" ht="12.75" customHeight="1" thickBot="1" x14ac:dyDescent="0.3">
      <c r="B259" s="48" t="s">
        <v>16</v>
      </c>
      <c r="C259" s="72"/>
      <c r="D259" s="84"/>
      <c r="E259" s="84"/>
      <c r="F259" s="84"/>
      <c r="G259" s="84"/>
      <c r="H259" s="85"/>
      <c r="I259" s="123">
        <f>I176+1</f>
        <v>4</v>
      </c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</row>
    <row r="260" spans="2:34" ht="12.75" customHeight="1" thickBot="1" x14ac:dyDescent="0.3">
      <c r="B260" s="25" t="str">
        <f>IF(I259&lt;10,LEFT(B177,5)&amp;I259,IF(I259&gt;99,LEFT(B177,3)&amp;I259,LEFT(B177,4)&amp;I259))</f>
        <v>$GC004</v>
      </c>
      <c r="C260" s="46"/>
      <c r="D260" s="79"/>
      <c r="E260" s="79"/>
      <c r="F260" s="79"/>
      <c r="G260" s="79"/>
      <c r="H260" s="80"/>
      <c r="I260" s="8"/>
      <c r="J260" s="8"/>
      <c r="K260" s="8"/>
      <c r="L260" s="8"/>
      <c r="M260" s="8"/>
      <c r="N260" s="51"/>
      <c r="O260" s="51"/>
      <c r="P260" s="51"/>
      <c r="Q260" s="52" t="s">
        <v>14</v>
      </c>
      <c r="R260" s="52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</row>
    <row r="261" spans="2:34" ht="12.75" customHeight="1" x14ac:dyDescent="0.25">
      <c r="D261" s="80"/>
      <c r="E261" s="80"/>
      <c r="F261" s="80"/>
      <c r="G261" s="80"/>
      <c r="H261" s="80"/>
      <c r="I261" s="8"/>
      <c r="J261" s="8"/>
      <c r="K261" s="8"/>
      <c r="L261" s="8"/>
      <c r="M261" s="8"/>
      <c r="N261" s="51"/>
      <c r="O261" s="51"/>
      <c r="P261" s="51"/>
      <c r="Q261" s="52" t="s">
        <v>15</v>
      </c>
      <c r="R261" s="52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</row>
    <row r="262" spans="2:34" ht="12.75" customHeight="1" x14ac:dyDescent="0.25">
      <c r="D262" s="80"/>
      <c r="E262" s="80"/>
      <c r="F262" s="80"/>
      <c r="G262" s="80"/>
      <c r="H262" s="80"/>
      <c r="I262" s="50"/>
      <c r="J262" s="50"/>
      <c r="K262" s="53"/>
      <c r="L262" s="54"/>
      <c r="M262" s="51"/>
      <c r="N262" s="8"/>
      <c r="O262" s="51"/>
      <c r="P262" s="51"/>
      <c r="Q262" s="52" t="s">
        <v>6</v>
      </c>
      <c r="R262" s="52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spans="2:34" ht="12.75" customHeight="1" x14ac:dyDescent="0.25">
      <c r="D263" s="80"/>
      <c r="E263" s="80"/>
      <c r="F263" s="80"/>
      <c r="G263" s="80"/>
      <c r="H263" s="80"/>
      <c r="I263" s="50"/>
      <c r="J263" s="50"/>
      <c r="K263" s="53"/>
      <c r="L263" s="54"/>
      <c r="M263" s="51"/>
      <c r="N263" s="8"/>
      <c r="O263" s="51"/>
      <c r="P263" s="51"/>
      <c r="Q263" s="52" t="s">
        <v>32</v>
      </c>
      <c r="R263" s="52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spans="2:34" ht="12.75" customHeight="1" thickBot="1" x14ac:dyDescent="0.3">
      <c r="D264" s="80"/>
      <c r="E264" s="80"/>
      <c r="F264" s="80"/>
      <c r="G264" s="80"/>
      <c r="H264" s="80"/>
      <c r="I264" s="50"/>
      <c r="J264" s="50"/>
      <c r="K264" s="53"/>
      <c r="L264" s="54"/>
      <c r="M264" s="51"/>
      <c r="N264" s="8"/>
      <c r="O264" s="51"/>
      <c r="P264" s="51"/>
      <c r="Q264" s="52" t="s">
        <v>7</v>
      </c>
      <c r="R264" s="52"/>
      <c r="S264" s="10"/>
      <c r="T264" s="10"/>
      <c r="U264" s="10"/>
      <c r="V264" s="10"/>
      <c r="W264" s="41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</row>
    <row r="265" spans="2:34" ht="12.75" customHeight="1" x14ac:dyDescent="0.25">
      <c r="B265" s="116" t="s">
        <v>17</v>
      </c>
      <c r="C265" s="73"/>
      <c r="D265" s="136" t="s">
        <v>30</v>
      </c>
      <c r="E265" s="137"/>
      <c r="F265" s="137"/>
      <c r="G265" s="137"/>
      <c r="H265" s="138"/>
      <c r="I265" s="128" t="s">
        <v>1</v>
      </c>
      <c r="J265" s="129"/>
      <c r="K265" s="130"/>
      <c r="L265" s="134" t="s">
        <v>8</v>
      </c>
      <c r="M265" s="126" t="s">
        <v>0</v>
      </c>
      <c r="N265" s="119" t="s">
        <v>9</v>
      </c>
      <c r="O265" s="124" t="s">
        <v>27</v>
      </c>
      <c r="P265" s="124" t="s">
        <v>26</v>
      </c>
      <c r="Q265" s="126" t="s">
        <v>2</v>
      </c>
      <c r="R265" s="91"/>
      <c r="S265" s="37" t="str">
        <f t="shared" ref="S265:U265" si="89">IF(OR(TRIM(S260)=0,TRIM(S260)=""),"",IF(IFERROR(TRIM(INDEX(QryItemNamed,MATCH(TRIM(S260),ITEM,0),2)),"")="Y","SPECIAL",LEFT(IFERROR(TRIM(INDEX(ITEM,MATCH(TRIM(S260),ITEM,0))),""),3)))</f>
        <v/>
      </c>
      <c r="T265" s="37" t="str">
        <f t="shared" si="89"/>
        <v/>
      </c>
      <c r="U265" s="37" t="str">
        <f t="shared" si="89"/>
        <v/>
      </c>
      <c r="V265" s="37" t="str">
        <f t="shared" ref="V265:AH265" si="90">IF(OR(TRIM(V260)=0,TRIM(V260)=""),"",IF(IFERROR(TRIM(INDEX(QryItemNamed,MATCH(TRIM(V260),ITEM,0),2)),"")="Y","SPECIAL",LEFT(IFERROR(TRIM(INDEX(ITEM,MATCH(TRIM(V260),ITEM,0))),""),3)))</f>
        <v/>
      </c>
      <c r="W265" s="37" t="str">
        <f t="shared" si="90"/>
        <v/>
      </c>
      <c r="X265" s="37" t="str">
        <f t="shared" si="90"/>
        <v/>
      </c>
      <c r="Y265" s="37" t="str">
        <f t="shared" si="90"/>
        <v/>
      </c>
      <c r="Z265" s="37" t="str">
        <f t="shared" si="90"/>
        <v/>
      </c>
      <c r="AA265" s="37" t="str">
        <f t="shared" si="90"/>
        <v/>
      </c>
      <c r="AB265" s="37" t="str">
        <f t="shared" ref="AB265:AF265" si="91">IF(OR(TRIM(AB260)=0,TRIM(AB260)=""),"",IF(IFERROR(TRIM(INDEX(QryItemNamed,MATCH(TRIM(AB260),ITEM,0),2)),"")="Y","SPECIAL",LEFT(IFERROR(TRIM(INDEX(ITEM,MATCH(TRIM(AB260),ITEM,0))),""),3)))</f>
        <v/>
      </c>
      <c r="AC265" s="37" t="str">
        <f t="shared" si="91"/>
        <v/>
      </c>
      <c r="AD265" s="37" t="str">
        <f t="shared" si="91"/>
        <v/>
      </c>
      <c r="AE265" s="37" t="str">
        <f t="shared" si="91"/>
        <v/>
      </c>
      <c r="AF265" s="37" t="str">
        <f t="shared" si="91"/>
        <v/>
      </c>
      <c r="AG265" s="37" t="str">
        <f t="shared" si="90"/>
        <v/>
      </c>
      <c r="AH265" s="37" t="str">
        <f t="shared" si="90"/>
        <v/>
      </c>
    </row>
    <row r="266" spans="2:34" ht="12.75" customHeight="1" x14ac:dyDescent="0.25">
      <c r="B266" s="117"/>
      <c r="C266" s="73"/>
      <c r="D266" s="139"/>
      <c r="E266" s="140"/>
      <c r="F266" s="140"/>
      <c r="G266" s="140"/>
      <c r="H266" s="141"/>
      <c r="I266" s="131"/>
      <c r="J266" s="132"/>
      <c r="K266" s="133"/>
      <c r="L266" s="135"/>
      <c r="M266" s="127"/>
      <c r="N266" s="120"/>
      <c r="O266" s="125"/>
      <c r="P266" s="125"/>
      <c r="Q266" s="127"/>
      <c r="R266" s="92"/>
      <c r="S266" s="104" t="str">
        <f t="shared" ref="S266:U266" si="92">IF(OR(TRIM(S260)=0,TRIM(S260)=""),IF(S261="","",S261),IF(IFERROR(TRIM(INDEX(QryItemNamed,MATCH(TRIM(S260),ITEM,0),2)),"")="Y",TRIM(RIGHT(IFERROR(TRIM(INDEX(QryItemNamed,MATCH(TRIM(S260),ITEM,0),4)),"123456789012"),LEN(IFERROR(TRIM(INDEX(QryItemNamed,MATCH(TRIM(S260),ITEM,0),4)),"123456789012"))-9))&amp;S261,IFERROR(TRIM(INDEX(QryItemNamed,MATCH(TRIM(S260),ITEM,0),4))&amp;S261,"ITEM CODE DOES NOT EXIST IN ITEM MASTER")))</f>
        <v/>
      </c>
      <c r="T266" s="104" t="str">
        <f t="shared" si="92"/>
        <v/>
      </c>
      <c r="U266" s="104" t="str">
        <f t="shared" si="92"/>
        <v/>
      </c>
      <c r="V266" s="104" t="str">
        <f t="shared" ref="V266:AH266" si="93">IF(OR(TRIM(V260)=0,TRIM(V260)=""),IF(V261="","",V261),IF(IFERROR(TRIM(INDEX(QryItemNamed,MATCH(TRIM(V260),ITEM,0),2)),"")="Y",TRIM(RIGHT(IFERROR(TRIM(INDEX(QryItemNamed,MATCH(TRIM(V260),ITEM,0),4)),"123456789012"),LEN(IFERROR(TRIM(INDEX(QryItemNamed,MATCH(TRIM(V260),ITEM,0),4)),"123456789012"))-9))&amp;V261,IFERROR(TRIM(INDEX(QryItemNamed,MATCH(TRIM(V260),ITEM,0),4))&amp;V261,"ITEM CODE DOES NOT EXIST IN ITEM MASTER")))</f>
        <v/>
      </c>
      <c r="W266" s="104" t="str">
        <f t="shared" si="93"/>
        <v/>
      </c>
      <c r="X266" s="104" t="str">
        <f t="shared" si="93"/>
        <v/>
      </c>
      <c r="Y266" s="104" t="str">
        <f t="shared" si="93"/>
        <v/>
      </c>
      <c r="Z266" s="104" t="str">
        <f t="shared" si="93"/>
        <v/>
      </c>
      <c r="AA266" s="104" t="str">
        <f t="shared" si="93"/>
        <v/>
      </c>
      <c r="AB266" s="104" t="str">
        <f t="shared" ref="AB266:AF266" si="94">IF(OR(TRIM(AB260)=0,TRIM(AB260)=""),IF(AB261="","",AB261),IF(IFERROR(TRIM(INDEX(QryItemNamed,MATCH(TRIM(AB260),ITEM,0),2)),"")="Y",TRIM(RIGHT(IFERROR(TRIM(INDEX(QryItemNamed,MATCH(TRIM(AB260),ITEM,0),4)),"123456789012"),LEN(IFERROR(TRIM(INDEX(QryItemNamed,MATCH(TRIM(AB260),ITEM,0),4)),"123456789012"))-9))&amp;AB261,IFERROR(TRIM(INDEX(QryItemNamed,MATCH(TRIM(AB260),ITEM,0),4))&amp;AB261,"ITEM CODE DOES NOT EXIST IN ITEM MASTER")))</f>
        <v/>
      </c>
      <c r="AC266" s="104" t="str">
        <f t="shared" si="94"/>
        <v/>
      </c>
      <c r="AD266" s="104" t="str">
        <f t="shared" si="94"/>
        <v/>
      </c>
      <c r="AE266" s="104" t="str">
        <f t="shared" si="94"/>
        <v/>
      </c>
      <c r="AF266" s="104" t="str">
        <f t="shared" si="94"/>
        <v/>
      </c>
      <c r="AG266" s="104" t="str">
        <f t="shared" si="93"/>
        <v/>
      </c>
      <c r="AH266" s="104" t="str">
        <f t="shared" si="93"/>
        <v/>
      </c>
    </row>
    <row r="267" spans="2:34" ht="12.75" customHeight="1" x14ac:dyDescent="0.25">
      <c r="B267" s="117"/>
      <c r="C267" s="73"/>
      <c r="D267" s="139"/>
      <c r="E267" s="140"/>
      <c r="F267" s="140"/>
      <c r="G267" s="140"/>
      <c r="H267" s="141"/>
      <c r="I267" s="131"/>
      <c r="J267" s="132"/>
      <c r="K267" s="133"/>
      <c r="L267" s="135"/>
      <c r="M267" s="127"/>
      <c r="N267" s="120"/>
      <c r="O267" s="125"/>
      <c r="P267" s="125"/>
      <c r="Q267" s="127"/>
      <c r="R267" s="92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</row>
    <row r="268" spans="2:34" ht="12.75" customHeight="1" x14ac:dyDescent="0.25">
      <c r="B268" s="117"/>
      <c r="C268" s="73"/>
      <c r="D268" s="139"/>
      <c r="E268" s="140"/>
      <c r="F268" s="140"/>
      <c r="G268" s="140"/>
      <c r="H268" s="141"/>
      <c r="I268" s="131"/>
      <c r="J268" s="132"/>
      <c r="K268" s="133"/>
      <c r="L268" s="135"/>
      <c r="M268" s="127"/>
      <c r="N268" s="120"/>
      <c r="O268" s="125"/>
      <c r="P268" s="125"/>
      <c r="Q268" s="127"/>
      <c r="R268" s="92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</row>
    <row r="269" spans="2:34" ht="12.75" customHeight="1" x14ac:dyDescent="0.25">
      <c r="B269" s="117"/>
      <c r="C269" s="73"/>
      <c r="D269" s="139"/>
      <c r="E269" s="140"/>
      <c r="F269" s="140"/>
      <c r="G269" s="140"/>
      <c r="H269" s="141"/>
      <c r="I269" s="131"/>
      <c r="J269" s="132"/>
      <c r="K269" s="133"/>
      <c r="L269" s="135"/>
      <c r="M269" s="127"/>
      <c r="N269" s="120"/>
      <c r="O269" s="125"/>
      <c r="P269" s="125"/>
      <c r="Q269" s="127"/>
      <c r="R269" s="92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</row>
    <row r="270" spans="2:34" ht="12.75" customHeight="1" x14ac:dyDescent="0.25">
      <c r="B270" s="117"/>
      <c r="C270" s="73"/>
      <c r="D270" s="139"/>
      <c r="E270" s="140"/>
      <c r="F270" s="140"/>
      <c r="G270" s="140"/>
      <c r="H270" s="141"/>
      <c r="I270" s="131"/>
      <c r="J270" s="132"/>
      <c r="K270" s="133"/>
      <c r="L270" s="135"/>
      <c r="M270" s="127"/>
      <c r="N270" s="120"/>
      <c r="O270" s="125"/>
      <c r="P270" s="125"/>
      <c r="Q270" s="127"/>
      <c r="R270" s="92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</row>
    <row r="271" spans="2:34" ht="12.75" customHeight="1" x14ac:dyDescent="0.25">
      <c r="B271" s="117"/>
      <c r="C271" s="73"/>
      <c r="D271" s="139"/>
      <c r="E271" s="140"/>
      <c r="F271" s="140"/>
      <c r="G271" s="140"/>
      <c r="H271" s="141"/>
      <c r="I271" s="131"/>
      <c r="J271" s="132"/>
      <c r="K271" s="133"/>
      <c r="L271" s="135"/>
      <c r="M271" s="127"/>
      <c r="N271" s="120"/>
      <c r="O271" s="125"/>
      <c r="P271" s="125"/>
      <c r="Q271" s="127"/>
      <c r="R271" s="92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</row>
    <row r="272" spans="2:34" ht="12.75" customHeight="1" x14ac:dyDescent="0.25">
      <c r="B272" s="117"/>
      <c r="C272" s="73"/>
      <c r="D272" s="139"/>
      <c r="E272" s="140"/>
      <c r="F272" s="140"/>
      <c r="G272" s="140"/>
      <c r="H272" s="141"/>
      <c r="I272" s="131"/>
      <c r="J272" s="132"/>
      <c r="K272" s="133"/>
      <c r="L272" s="135"/>
      <c r="M272" s="127"/>
      <c r="N272" s="120"/>
      <c r="O272" s="125"/>
      <c r="P272" s="125"/>
      <c r="Q272" s="127"/>
      <c r="R272" s="92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</row>
    <row r="273" spans="2:34" ht="12.75" customHeight="1" x14ac:dyDescent="0.25">
      <c r="B273" s="117"/>
      <c r="C273" s="73"/>
      <c r="D273" s="139"/>
      <c r="E273" s="140"/>
      <c r="F273" s="140"/>
      <c r="G273" s="140"/>
      <c r="H273" s="141"/>
      <c r="I273" s="131"/>
      <c r="J273" s="132"/>
      <c r="K273" s="133"/>
      <c r="L273" s="135"/>
      <c r="M273" s="127"/>
      <c r="N273" s="120"/>
      <c r="O273" s="125"/>
      <c r="P273" s="125"/>
      <c r="Q273" s="127"/>
      <c r="R273" s="92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</row>
    <row r="274" spans="2:34" ht="12.75" customHeight="1" x14ac:dyDescent="0.25">
      <c r="B274" s="117"/>
      <c r="C274" s="73"/>
      <c r="D274" s="139"/>
      <c r="E274" s="140"/>
      <c r="F274" s="140"/>
      <c r="G274" s="140"/>
      <c r="H274" s="141"/>
      <c r="I274" s="131"/>
      <c r="J274" s="132"/>
      <c r="K274" s="133"/>
      <c r="L274" s="135"/>
      <c r="M274" s="127"/>
      <c r="N274" s="120"/>
      <c r="O274" s="125"/>
      <c r="P274" s="125"/>
      <c r="Q274" s="127"/>
      <c r="R274" s="92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</row>
    <row r="275" spans="2:34" ht="12.75" customHeight="1" x14ac:dyDescent="0.25">
      <c r="B275" s="117"/>
      <c r="C275" s="73"/>
      <c r="D275" s="139"/>
      <c r="E275" s="140"/>
      <c r="F275" s="140"/>
      <c r="G275" s="140"/>
      <c r="H275" s="141"/>
      <c r="I275" s="131"/>
      <c r="J275" s="132"/>
      <c r="K275" s="133"/>
      <c r="L275" s="135"/>
      <c r="M275" s="127"/>
      <c r="N275" s="120"/>
      <c r="O275" s="125"/>
      <c r="P275" s="125"/>
      <c r="Q275" s="127"/>
      <c r="R275" s="92"/>
      <c r="S275" s="105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</row>
    <row r="276" spans="2:34" ht="12.75" customHeight="1" x14ac:dyDescent="0.25">
      <c r="B276" s="117"/>
      <c r="C276" s="73"/>
      <c r="D276" s="139"/>
      <c r="E276" s="140"/>
      <c r="F276" s="140"/>
      <c r="G276" s="140"/>
      <c r="H276" s="141"/>
      <c r="I276" s="131"/>
      <c r="J276" s="132"/>
      <c r="K276" s="133"/>
      <c r="L276" s="135"/>
      <c r="M276" s="127"/>
      <c r="N276" s="120"/>
      <c r="O276" s="125"/>
      <c r="P276" s="125"/>
      <c r="Q276" s="127"/>
      <c r="R276" s="92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</row>
    <row r="277" spans="2:34" ht="12.75" customHeight="1" x14ac:dyDescent="0.25">
      <c r="B277" s="117"/>
      <c r="C277" s="73"/>
      <c r="D277" s="139"/>
      <c r="E277" s="140"/>
      <c r="F277" s="140"/>
      <c r="G277" s="140"/>
      <c r="H277" s="141"/>
      <c r="I277" s="131"/>
      <c r="J277" s="132"/>
      <c r="K277" s="133"/>
      <c r="L277" s="135"/>
      <c r="M277" s="127"/>
      <c r="N277" s="120"/>
      <c r="O277" s="125"/>
      <c r="P277" s="125"/>
      <c r="Q277" s="127"/>
      <c r="R277" s="92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</row>
    <row r="278" spans="2:34" ht="12.75" customHeight="1" thickBot="1" x14ac:dyDescent="0.3">
      <c r="B278" s="118"/>
      <c r="C278" s="73"/>
      <c r="D278" s="142"/>
      <c r="E278" s="143"/>
      <c r="F278" s="143"/>
      <c r="G278" s="143"/>
      <c r="H278" s="144"/>
      <c r="I278" s="175"/>
      <c r="J278" s="122"/>
      <c r="K278" s="122"/>
      <c r="L278" s="55"/>
      <c r="M278" s="56"/>
      <c r="N278" s="57" t="s">
        <v>5</v>
      </c>
      <c r="O278" s="58" t="s">
        <v>5</v>
      </c>
      <c r="P278" s="58" t="s">
        <v>25</v>
      </c>
      <c r="Q278" s="36" t="s">
        <v>25</v>
      </c>
      <c r="R278" s="93"/>
      <c r="S278" s="11" t="str">
        <f t="shared" ref="S278:U278" si="95">IF(OR(TRIM(S260)=0,TRIM(S260)=""),"",IF(IFERROR(TRIM(INDEX(QryItemNamed,MATCH(TRIM(S260),ITEM,0),3)),"")="LS","",IFERROR(TRIM(INDEX(QryItemNamed,MATCH(TRIM(S260),ITEM,0),3)),"")))</f>
        <v/>
      </c>
      <c r="T278" s="11" t="str">
        <f t="shared" si="95"/>
        <v/>
      </c>
      <c r="U278" s="11" t="str">
        <f t="shared" si="95"/>
        <v/>
      </c>
      <c r="V278" s="11" t="str">
        <f t="shared" ref="V278:AH278" si="96">IF(OR(TRIM(V260)=0,TRIM(V260)=""),"",IF(IFERROR(TRIM(INDEX(QryItemNamed,MATCH(TRIM(V260),ITEM,0),3)),"")="LS","",IFERROR(TRIM(INDEX(QryItemNamed,MATCH(TRIM(V260),ITEM,0),3)),"")))</f>
        <v/>
      </c>
      <c r="W278" s="11" t="str">
        <f t="shared" si="96"/>
        <v/>
      </c>
      <c r="X278" s="11" t="str">
        <f t="shared" si="96"/>
        <v/>
      </c>
      <c r="Y278" s="11" t="str">
        <f t="shared" si="96"/>
        <v/>
      </c>
      <c r="Z278" s="11" t="str">
        <f t="shared" si="96"/>
        <v/>
      </c>
      <c r="AA278" s="11" t="str">
        <f t="shared" si="96"/>
        <v/>
      </c>
      <c r="AB278" s="11" t="str">
        <f t="shared" ref="AB278:AF278" si="97">IF(OR(TRIM(AB260)=0,TRIM(AB260)=""),"",IF(IFERROR(TRIM(INDEX(QryItemNamed,MATCH(TRIM(AB260),ITEM,0),3)),"")="LS","",IFERROR(TRIM(INDEX(QryItemNamed,MATCH(TRIM(AB260),ITEM,0),3)),"")))</f>
        <v/>
      </c>
      <c r="AC278" s="11" t="str">
        <f t="shared" si="97"/>
        <v/>
      </c>
      <c r="AD278" s="11" t="str">
        <f t="shared" si="97"/>
        <v/>
      </c>
      <c r="AE278" s="11" t="str">
        <f t="shared" si="97"/>
        <v/>
      </c>
      <c r="AF278" s="11" t="str">
        <f t="shared" si="97"/>
        <v/>
      </c>
      <c r="AG278" s="11" t="str">
        <f t="shared" si="96"/>
        <v/>
      </c>
      <c r="AH278" s="11" t="str">
        <f t="shared" si="96"/>
        <v/>
      </c>
    </row>
    <row r="279" spans="2:34" ht="12.75" customHeight="1" x14ac:dyDescent="0.25">
      <c r="B279" s="59" t="str">
        <f t="shared" ref="B279:B310" si="98">IF(I279&lt;&gt;"",$AJ$1,"")</f>
        <v/>
      </c>
      <c r="C279" s="74"/>
      <c r="D279" s="166"/>
      <c r="E279" s="167"/>
      <c r="F279" s="167"/>
      <c r="G279" s="167"/>
      <c r="H279" s="168"/>
      <c r="I279" s="75"/>
      <c r="J279" s="43" t="str">
        <f>IF(K279="","","TO")</f>
        <v/>
      </c>
      <c r="K279" s="12"/>
      <c r="L279" s="13"/>
      <c r="M279" s="33"/>
      <c r="N279" s="62" t="str">
        <f>IF(I279&lt;&gt;"",K279-I279,"")</f>
        <v/>
      </c>
      <c r="O279" s="14"/>
      <c r="P279" s="66" t="str">
        <f>IF(I279&lt;&gt;"",N279*O279/9,"")</f>
        <v/>
      </c>
      <c r="Q279" s="30"/>
      <c r="R279" s="94"/>
      <c r="S279" s="28"/>
      <c r="T279" s="14"/>
      <c r="U279" s="28"/>
      <c r="V279" s="28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 spans="2:34" ht="12.75" customHeight="1" x14ac:dyDescent="0.25">
      <c r="B280" s="60" t="str">
        <f t="shared" si="98"/>
        <v/>
      </c>
      <c r="C280" s="74"/>
      <c r="D280" s="160"/>
      <c r="E280" s="161"/>
      <c r="F280" s="161"/>
      <c r="G280" s="161"/>
      <c r="H280" s="162"/>
      <c r="I280" s="75"/>
      <c r="J280" s="44" t="str">
        <f>IF(K280="","","TO")</f>
        <v/>
      </c>
      <c r="K280" s="12"/>
      <c r="L280" s="13"/>
      <c r="M280" s="33"/>
      <c r="N280" s="62" t="str">
        <f t="shared" ref="N280:N336" si="99">IF(I280&lt;&gt;"",K280-I280,"")</f>
        <v/>
      </c>
      <c r="O280" s="14"/>
      <c r="P280" s="67" t="str">
        <f t="shared" ref="P280:P336" si="100">IF(I280&lt;&gt;"",N280*O280/9,"")</f>
        <v/>
      </c>
      <c r="Q280" s="30"/>
      <c r="R280" s="94"/>
      <c r="S280" s="28"/>
      <c r="T280" s="14"/>
      <c r="U280" s="28"/>
      <c r="V280" s="28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 spans="2:34" ht="12.75" customHeight="1" x14ac:dyDescent="0.25">
      <c r="B281" s="60" t="str">
        <f t="shared" si="98"/>
        <v/>
      </c>
      <c r="C281" s="74"/>
      <c r="D281" s="160"/>
      <c r="E281" s="161"/>
      <c r="F281" s="161"/>
      <c r="G281" s="161"/>
      <c r="H281" s="162"/>
      <c r="I281" s="76"/>
      <c r="J281" s="44" t="str">
        <f t="shared" ref="J281:J336" si="101">IF(K281="","","TO")</f>
        <v/>
      </c>
      <c r="K281" s="16"/>
      <c r="L281" s="17"/>
      <c r="M281" s="34"/>
      <c r="N281" s="63" t="str">
        <f t="shared" si="99"/>
        <v/>
      </c>
      <c r="O281" s="14"/>
      <c r="P281" s="67" t="str">
        <f t="shared" si="100"/>
        <v/>
      </c>
      <c r="Q281" s="40"/>
      <c r="R281" s="95"/>
      <c r="S281" s="28"/>
      <c r="T281" s="14"/>
      <c r="U281" s="28"/>
      <c r="V281" s="28"/>
      <c r="W281" s="28"/>
      <c r="X281" s="28"/>
      <c r="Y281" s="28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 spans="2:34" ht="12.75" customHeight="1" x14ac:dyDescent="0.25">
      <c r="B282" s="60" t="str">
        <f t="shared" si="98"/>
        <v/>
      </c>
      <c r="C282" s="74"/>
      <c r="D282" s="160"/>
      <c r="E282" s="161"/>
      <c r="F282" s="161"/>
      <c r="G282" s="161"/>
      <c r="H282" s="162"/>
      <c r="I282" s="76"/>
      <c r="J282" s="44" t="str">
        <f t="shared" si="101"/>
        <v/>
      </c>
      <c r="K282" s="16"/>
      <c r="L282" s="17"/>
      <c r="M282" s="34"/>
      <c r="N282" s="63" t="str">
        <f t="shared" si="99"/>
        <v/>
      </c>
      <c r="O282" s="14"/>
      <c r="P282" s="67" t="str">
        <f t="shared" si="100"/>
        <v/>
      </c>
      <c r="Q282" s="40"/>
      <c r="R282" s="95"/>
      <c r="S282" s="28"/>
      <c r="T282" s="14"/>
      <c r="U282" s="28"/>
      <c r="V282" s="28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 spans="2:34" ht="12.75" customHeight="1" x14ac:dyDescent="0.25">
      <c r="B283" s="60" t="str">
        <f t="shared" si="98"/>
        <v/>
      </c>
      <c r="C283" s="74"/>
      <c r="D283" s="160"/>
      <c r="E283" s="161"/>
      <c r="F283" s="161"/>
      <c r="G283" s="161"/>
      <c r="H283" s="162"/>
      <c r="I283" s="76"/>
      <c r="J283" s="44" t="str">
        <f t="shared" si="101"/>
        <v/>
      </c>
      <c r="K283" s="16"/>
      <c r="L283" s="17"/>
      <c r="M283" s="34"/>
      <c r="N283" s="63" t="str">
        <f t="shared" si="99"/>
        <v/>
      </c>
      <c r="O283" s="14"/>
      <c r="P283" s="67" t="str">
        <f t="shared" si="100"/>
        <v/>
      </c>
      <c r="Q283" s="40"/>
      <c r="R283" s="95"/>
      <c r="S283" s="28"/>
      <c r="T283" s="14"/>
      <c r="U283" s="28"/>
      <c r="V283" s="28"/>
      <c r="W283" s="28"/>
      <c r="X283" s="28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 spans="2:34" ht="12.75" customHeight="1" x14ac:dyDescent="0.25">
      <c r="B284" s="60" t="str">
        <f t="shared" si="98"/>
        <v/>
      </c>
      <c r="C284" s="74"/>
      <c r="D284" s="160"/>
      <c r="E284" s="161"/>
      <c r="F284" s="161"/>
      <c r="G284" s="161"/>
      <c r="H284" s="162"/>
      <c r="I284" s="76"/>
      <c r="J284" s="44" t="str">
        <f t="shared" si="101"/>
        <v/>
      </c>
      <c r="K284" s="16"/>
      <c r="L284" s="17"/>
      <c r="M284" s="34"/>
      <c r="N284" s="63" t="str">
        <f t="shared" si="99"/>
        <v/>
      </c>
      <c r="O284" s="14"/>
      <c r="P284" s="67" t="str">
        <f t="shared" si="100"/>
        <v/>
      </c>
      <c r="Q284" s="40"/>
      <c r="R284" s="95"/>
      <c r="S284" s="28"/>
      <c r="T284" s="15"/>
      <c r="U284" s="28"/>
      <c r="V284" s="28"/>
      <c r="W284" s="15"/>
      <c r="X284" s="14"/>
      <c r="Y284" s="14"/>
      <c r="Z284" s="14"/>
      <c r="AA284" s="14"/>
      <c r="AB284" s="15"/>
      <c r="AC284" s="15"/>
      <c r="AD284" s="15"/>
      <c r="AE284" s="15"/>
      <c r="AF284" s="15"/>
      <c r="AG284" s="15"/>
      <c r="AH284" s="14"/>
    </row>
    <row r="285" spans="2:34" ht="12.75" customHeight="1" x14ac:dyDescent="0.25">
      <c r="B285" s="60" t="str">
        <f t="shared" si="98"/>
        <v/>
      </c>
      <c r="C285" s="74"/>
      <c r="D285" s="160"/>
      <c r="E285" s="161"/>
      <c r="F285" s="161"/>
      <c r="G285" s="161"/>
      <c r="H285" s="162"/>
      <c r="I285" s="76"/>
      <c r="J285" s="44" t="str">
        <f t="shared" si="101"/>
        <v/>
      </c>
      <c r="K285" s="16"/>
      <c r="L285" s="17"/>
      <c r="M285" s="34"/>
      <c r="N285" s="63" t="str">
        <f t="shared" si="99"/>
        <v/>
      </c>
      <c r="O285" s="14"/>
      <c r="P285" s="67" t="str">
        <f t="shared" si="100"/>
        <v/>
      </c>
      <c r="Q285" s="40"/>
      <c r="R285" s="95"/>
      <c r="S285" s="28"/>
      <c r="T285" s="15"/>
      <c r="U285" s="28"/>
      <c r="V285" s="28"/>
      <c r="W285" s="15"/>
      <c r="X285" s="28"/>
      <c r="Y285" s="28"/>
      <c r="Z285" s="14"/>
      <c r="AA285" s="14"/>
      <c r="AB285" s="15"/>
      <c r="AC285" s="15"/>
      <c r="AD285" s="15"/>
      <c r="AE285" s="15"/>
      <c r="AF285" s="15"/>
      <c r="AG285" s="15"/>
      <c r="AH285" s="14"/>
    </row>
    <row r="286" spans="2:34" ht="12.75" customHeight="1" x14ac:dyDescent="0.25">
      <c r="B286" s="60" t="str">
        <f t="shared" si="98"/>
        <v/>
      </c>
      <c r="C286" s="74"/>
      <c r="D286" s="160"/>
      <c r="E286" s="161"/>
      <c r="F286" s="161"/>
      <c r="G286" s="161"/>
      <c r="H286" s="162"/>
      <c r="I286" s="76"/>
      <c r="J286" s="44" t="str">
        <f t="shared" si="101"/>
        <v/>
      </c>
      <c r="K286" s="16"/>
      <c r="L286" s="17"/>
      <c r="M286" s="34"/>
      <c r="N286" s="63" t="str">
        <f t="shared" si="99"/>
        <v/>
      </c>
      <c r="O286" s="14"/>
      <c r="P286" s="67" t="str">
        <f t="shared" si="100"/>
        <v/>
      </c>
      <c r="Q286" s="40"/>
      <c r="R286" s="95"/>
      <c r="S286" s="28"/>
      <c r="T286" s="15"/>
      <c r="U286" s="28"/>
      <c r="V286" s="28"/>
      <c r="W286" s="15"/>
      <c r="X286" s="14"/>
      <c r="Y286" s="14"/>
      <c r="Z286" s="14"/>
      <c r="AA286" s="14"/>
      <c r="AB286" s="15"/>
      <c r="AC286" s="15"/>
      <c r="AD286" s="15"/>
      <c r="AE286" s="15"/>
      <c r="AF286" s="15"/>
      <c r="AG286" s="15"/>
      <c r="AH286" s="14"/>
    </row>
    <row r="287" spans="2:34" ht="12.75" customHeight="1" x14ac:dyDescent="0.25">
      <c r="B287" s="60" t="str">
        <f t="shared" si="98"/>
        <v/>
      </c>
      <c r="C287" s="74"/>
      <c r="D287" s="160"/>
      <c r="E287" s="161"/>
      <c r="F287" s="161"/>
      <c r="G287" s="161"/>
      <c r="H287" s="162"/>
      <c r="I287" s="76"/>
      <c r="J287" s="44" t="str">
        <f t="shared" si="101"/>
        <v/>
      </c>
      <c r="K287" s="16"/>
      <c r="L287" s="17"/>
      <c r="M287" s="34"/>
      <c r="N287" s="63" t="str">
        <f t="shared" si="99"/>
        <v/>
      </c>
      <c r="O287" s="14"/>
      <c r="P287" s="67" t="str">
        <f t="shared" si="100"/>
        <v/>
      </c>
      <c r="Q287" s="40"/>
      <c r="R287" s="95"/>
      <c r="S287" s="28"/>
      <c r="T287" s="15"/>
      <c r="U287" s="28"/>
      <c r="V287" s="28"/>
      <c r="W287" s="15"/>
      <c r="X287" s="14"/>
      <c r="Y287" s="14"/>
      <c r="Z287" s="14"/>
      <c r="AA287" s="14"/>
      <c r="AB287" s="15"/>
      <c r="AC287" s="15"/>
      <c r="AD287" s="15"/>
      <c r="AE287" s="15"/>
      <c r="AF287" s="15"/>
      <c r="AG287" s="15"/>
      <c r="AH287" s="14"/>
    </row>
    <row r="288" spans="2:34" ht="12.75" customHeight="1" x14ac:dyDescent="0.25">
      <c r="B288" s="60" t="str">
        <f t="shared" si="98"/>
        <v/>
      </c>
      <c r="C288" s="74"/>
      <c r="D288" s="160"/>
      <c r="E288" s="161"/>
      <c r="F288" s="161"/>
      <c r="G288" s="161"/>
      <c r="H288" s="162"/>
      <c r="I288" s="76"/>
      <c r="J288" s="44" t="str">
        <f t="shared" si="101"/>
        <v/>
      </c>
      <c r="K288" s="16"/>
      <c r="L288" s="17"/>
      <c r="M288" s="34"/>
      <c r="N288" s="63" t="str">
        <f t="shared" si="99"/>
        <v/>
      </c>
      <c r="O288" s="14"/>
      <c r="P288" s="67" t="str">
        <f t="shared" si="100"/>
        <v/>
      </c>
      <c r="Q288" s="31"/>
      <c r="R288" s="94"/>
      <c r="S288" s="28"/>
      <c r="T288" s="15"/>
      <c r="U288" s="28"/>
      <c r="V288" s="28"/>
      <c r="W288" s="15"/>
      <c r="X288" s="14"/>
      <c r="Y288" s="14"/>
      <c r="Z288" s="14"/>
      <c r="AA288" s="14"/>
      <c r="AB288" s="15"/>
      <c r="AC288" s="15"/>
      <c r="AD288" s="15"/>
      <c r="AE288" s="15"/>
      <c r="AF288" s="15"/>
      <c r="AG288" s="15"/>
      <c r="AH288" s="14"/>
    </row>
    <row r="289" spans="2:34" ht="12.75" customHeight="1" x14ac:dyDescent="0.25">
      <c r="B289" s="60" t="str">
        <f t="shared" si="98"/>
        <v/>
      </c>
      <c r="C289" s="74"/>
      <c r="D289" s="160"/>
      <c r="E289" s="161"/>
      <c r="F289" s="161"/>
      <c r="G289" s="161"/>
      <c r="H289" s="162"/>
      <c r="I289" s="76"/>
      <c r="J289" s="44" t="str">
        <f t="shared" si="101"/>
        <v/>
      </c>
      <c r="K289" s="16"/>
      <c r="L289" s="17"/>
      <c r="M289" s="34"/>
      <c r="N289" s="63" t="str">
        <f t="shared" si="99"/>
        <v/>
      </c>
      <c r="O289" s="15"/>
      <c r="P289" s="67" t="str">
        <f t="shared" si="100"/>
        <v/>
      </c>
      <c r="Q289" s="40"/>
      <c r="R289" s="95"/>
      <c r="S289" s="28"/>
      <c r="T289" s="15"/>
      <c r="U289" s="28"/>
      <c r="V289" s="28"/>
      <c r="W289" s="15"/>
      <c r="X289" s="14"/>
      <c r="Y289" s="14"/>
      <c r="Z289" s="14"/>
      <c r="AA289" s="14"/>
      <c r="AB289" s="15"/>
      <c r="AC289" s="15"/>
      <c r="AD289" s="15"/>
      <c r="AE289" s="15"/>
      <c r="AF289" s="15"/>
      <c r="AG289" s="15"/>
      <c r="AH289" s="14"/>
    </row>
    <row r="290" spans="2:34" ht="12.75" customHeight="1" x14ac:dyDescent="0.25">
      <c r="B290" s="60" t="str">
        <f t="shared" si="98"/>
        <v/>
      </c>
      <c r="C290" s="74"/>
      <c r="D290" s="160"/>
      <c r="E290" s="161"/>
      <c r="F290" s="161"/>
      <c r="G290" s="161"/>
      <c r="H290" s="162"/>
      <c r="I290" s="76"/>
      <c r="J290" s="44" t="str">
        <f t="shared" si="101"/>
        <v/>
      </c>
      <c r="K290" s="16"/>
      <c r="L290" s="17"/>
      <c r="M290" s="34"/>
      <c r="N290" s="63" t="str">
        <f t="shared" si="99"/>
        <v/>
      </c>
      <c r="O290" s="15"/>
      <c r="P290" s="67" t="str">
        <f t="shared" si="100"/>
        <v/>
      </c>
      <c r="Q290" s="31"/>
      <c r="R290" s="94"/>
      <c r="S290" s="28"/>
      <c r="T290" s="15"/>
      <c r="U290" s="28"/>
      <c r="V290" s="28"/>
      <c r="W290" s="15"/>
      <c r="X290" s="14"/>
      <c r="Y290" s="14"/>
      <c r="Z290" s="14"/>
      <c r="AA290" s="14"/>
      <c r="AB290" s="15"/>
      <c r="AC290" s="15"/>
      <c r="AD290" s="15"/>
      <c r="AE290" s="15"/>
      <c r="AF290" s="15"/>
      <c r="AG290" s="15"/>
      <c r="AH290" s="14"/>
    </row>
    <row r="291" spans="2:34" ht="12.75" customHeight="1" x14ac:dyDescent="0.25">
      <c r="B291" s="60" t="str">
        <f t="shared" si="98"/>
        <v/>
      </c>
      <c r="C291" s="74"/>
      <c r="D291" s="160"/>
      <c r="E291" s="161"/>
      <c r="F291" s="161"/>
      <c r="G291" s="161"/>
      <c r="H291" s="162"/>
      <c r="I291" s="76"/>
      <c r="J291" s="44" t="str">
        <f t="shared" si="101"/>
        <v/>
      </c>
      <c r="K291" s="16"/>
      <c r="L291" s="17"/>
      <c r="M291" s="34"/>
      <c r="N291" s="63" t="str">
        <f t="shared" si="99"/>
        <v/>
      </c>
      <c r="O291" s="15"/>
      <c r="P291" s="67" t="str">
        <f t="shared" si="100"/>
        <v/>
      </c>
      <c r="Q291" s="31"/>
      <c r="R291" s="94"/>
      <c r="S291" s="28"/>
      <c r="T291" s="15"/>
      <c r="U291" s="28"/>
      <c r="V291" s="28"/>
      <c r="W291" s="15"/>
      <c r="X291" s="14"/>
      <c r="Y291" s="14"/>
      <c r="Z291" s="14"/>
      <c r="AA291" s="14"/>
      <c r="AB291" s="15"/>
      <c r="AC291" s="15"/>
      <c r="AD291" s="15"/>
      <c r="AE291" s="15"/>
      <c r="AF291" s="15"/>
      <c r="AG291" s="15"/>
      <c r="AH291" s="14"/>
    </row>
    <row r="292" spans="2:34" ht="12.75" customHeight="1" x14ac:dyDescent="0.25">
      <c r="B292" s="60" t="str">
        <f t="shared" si="98"/>
        <v/>
      </c>
      <c r="C292" s="74"/>
      <c r="D292" s="160"/>
      <c r="E292" s="161"/>
      <c r="F292" s="161"/>
      <c r="G292" s="161"/>
      <c r="H292" s="162"/>
      <c r="I292" s="76"/>
      <c r="J292" s="44" t="str">
        <f t="shared" si="101"/>
        <v/>
      </c>
      <c r="K292" s="16"/>
      <c r="L292" s="17"/>
      <c r="M292" s="34"/>
      <c r="N292" s="63" t="str">
        <f t="shared" si="99"/>
        <v/>
      </c>
      <c r="O292" s="15"/>
      <c r="P292" s="67" t="str">
        <f t="shared" si="100"/>
        <v/>
      </c>
      <c r="Q292" s="31"/>
      <c r="R292" s="94"/>
      <c r="S292" s="28"/>
      <c r="T292" s="15"/>
      <c r="U292" s="28"/>
      <c r="V292" s="28"/>
      <c r="W292" s="15"/>
      <c r="X292" s="14"/>
      <c r="Y292" s="14"/>
      <c r="Z292" s="14"/>
      <c r="AA292" s="14"/>
      <c r="AB292" s="15"/>
      <c r="AC292" s="15"/>
      <c r="AD292" s="15"/>
      <c r="AE292" s="15"/>
      <c r="AF292" s="15"/>
      <c r="AG292" s="15"/>
      <c r="AH292" s="14"/>
    </row>
    <row r="293" spans="2:34" ht="12.75" customHeight="1" x14ac:dyDescent="0.25">
      <c r="B293" s="60" t="str">
        <f t="shared" si="98"/>
        <v/>
      </c>
      <c r="C293" s="74"/>
      <c r="D293" s="160"/>
      <c r="E293" s="161"/>
      <c r="F293" s="161"/>
      <c r="G293" s="161"/>
      <c r="H293" s="162"/>
      <c r="I293" s="76"/>
      <c r="J293" s="44" t="str">
        <f t="shared" si="101"/>
        <v/>
      </c>
      <c r="K293" s="16"/>
      <c r="L293" s="17"/>
      <c r="M293" s="34"/>
      <c r="N293" s="63" t="str">
        <f t="shared" si="99"/>
        <v/>
      </c>
      <c r="O293" s="15"/>
      <c r="P293" s="67" t="str">
        <f t="shared" si="100"/>
        <v/>
      </c>
      <c r="Q293" s="31"/>
      <c r="R293" s="94"/>
      <c r="S293" s="28"/>
      <c r="T293" s="15"/>
      <c r="U293" s="28"/>
      <c r="V293" s="28"/>
      <c r="W293" s="15"/>
      <c r="X293" s="14"/>
      <c r="Y293" s="14"/>
      <c r="Z293" s="14"/>
      <c r="AA293" s="14"/>
      <c r="AB293" s="15"/>
      <c r="AC293" s="15"/>
      <c r="AD293" s="15"/>
      <c r="AE293" s="15"/>
      <c r="AF293" s="15"/>
      <c r="AG293" s="15"/>
      <c r="AH293" s="14"/>
    </row>
    <row r="294" spans="2:34" ht="12.75" customHeight="1" x14ac:dyDescent="0.25">
      <c r="B294" s="60" t="str">
        <f t="shared" si="98"/>
        <v/>
      </c>
      <c r="C294" s="74"/>
      <c r="D294" s="160"/>
      <c r="E294" s="161"/>
      <c r="F294" s="161"/>
      <c r="G294" s="161"/>
      <c r="H294" s="162"/>
      <c r="I294" s="76"/>
      <c r="J294" s="44" t="str">
        <f t="shared" si="101"/>
        <v/>
      </c>
      <c r="K294" s="16"/>
      <c r="L294" s="17"/>
      <c r="M294" s="34"/>
      <c r="N294" s="63" t="str">
        <f t="shared" si="99"/>
        <v/>
      </c>
      <c r="O294" s="15"/>
      <c r="P294" s="67" t="str">
        <f t="shared" si="100"/>
        <v/>
      </c>
      <c r="Q294" s="31"/>
      <c r="R294" s="94"/>
      <c r="S294" s="28"/>
      <c r="T294" s="15"/>
      <c r="U294" s="28"/>
      <c r="V294" s="28"/>
      <c r="W294" s="15"/>
      <c r="X294" s="14"/>
      <c r="Y294" s="14"/>
      <c r="Z294" s="14"/>
      <c r="AA294" s="14"/>
      <c r="AB294" s="15"/>
      <c r="AC294" s="15"/>
      <c r="AD294" s="15"/>
      <c r="AE294" s="15"/>
      <c r="AF294" s="15"/>
      <c r="AG294" s="15"/>
      <c r="AH294" s="14"/>
    </row>
    <row r="295" spans="2:34" ht="12.75" customHeight="1" x14ac:dyDescent="0.25">
      <c r="B295" s="60" t="str">
        <f t="shared" si="98"/>
        <v/>
      </c>
      <c r="C295" s="74"/>
      <c r="D295" s="160"/>
      <c r="E295" s="161"/>
      <c r="F295" s="161"/>
      <c r="G295" s="161"/>
      <c r="H295" s="162"/>
      <c r="I295" s="76"/>
      <c r="J295" s="44" t="str">
        <f t="shared" si="101"/>
        <v/>
      </c>
      <c r="K295" s="16"/>
      <c r="L295" s="17"/>
      <c r="M295" s="34"/>
      <c r="N295" s="63" t="str">
        <f t="shared" si="99"/>
        <v/>
      </c>
      <c r="O295" s="15"/>
      <c r="P295" s="67" t="str">
        <f t="shared" si="100"/>
        <v/>
      </c>
      <c r="Q295" s="31"/>
      <c r="R295" s="94"/>
      <c r="S295" s="28"/>
      <c r="T295" s="15"/>
      <c r="U295" s="28"/>
      <c r="V295" s="28"/>
      <c r="W295" s="15"/>
      <c r="X295" s="14"/>
      <c r="Y295" s="14"/>
      <c r="Z295" s="14"/>
      <c r="AA295" s="14"/>
      <c r="AB295" s="15"/>
      <c r="AC295" s="15"/>
      <c r="AD295" s="15"/>
      <c r="AE295" s="15"/>
      <c r="AF295" s="15"/>
      <c r="AG295" s="15"/>
      <c r="AH295" s="14"/>
    </row>
    <row r="296" spans="2:34" ht="12.75" customHeight="1" x14ac:dyDescent="0.25">
      <c r="B296" s="60" t="str">
        <f t="shared" si="98"/>
        <v/>
      </c>
      <c r="C296" s="74"/>
      <c r="D296" s="160"/>
      <c r="E296" s="161"/>
      <c r="F296" s="161"/>
      <c r="G296" s="161"/>
      <c r="H296" s="162"/>
      <c r="I296" s="76"/>
      <c r="J296" s="44" t="str">
        <f t="shared" si="101"/>
        <v/>
      </c>
      <c r="K296" s="16"/>
      <c r="L296" s="17"/>
      <c r="M296" s="34"/>
      <c r="N296" s="64" t="str">
        <f t="shared" si="99"/>
        <v/>
      </c>
      <c r="O296" s="15"/>
      <c r="P296" s="67" t="str">
        <f t="shared" si="100"/>
        <v/>
      </c>
      <c r="Q296" s="31"/>
      <c r="R296" s="94"/>
      <c r="S296" s="28"/>
      <c r="T296" s="15"/>
      <c r="U296" s="28"/>
      <c r="V296" s="28"/>
      <c r="W296" s="15"/>
      <c r="X296" s="14"/>
      <c r="Y296" s="14"/>
      <c r="Z296" s="14"/>
      <c r="AA296" s="14"/>
      <c r="AB296" s="15"/>
      <c r="AC296" s="15"/>
      <c r="AD296" s="15"/>
      <c r="AE296" s="15"/>
      <c r="AF296" s="15"/>
      <c r="AG296" s="15"/>
      <c r="AH296" s="14"/>
    </row>
    <row r="297" spans="2:34" ht="12.75" customHeight="1" x14ac:dyDescent="0.25">
      <c r="B297" s="60" t="str">
        <f t="shared" si="98"/>
        <v/>
      </c>
      <c r="C297" s="74"/>
      <c r="D297" s="160"/>
      <c r="E297" s="161"/>
      <c r="F297" s="161"/>
      <c r="G297" s="161"/>
      <c r="H297" s="162"/>
      <c r="I297" s="76"/>
      <c r="J297" s="44" t="str">
        <f t="shared" si="101"/>
        <v/>
      </c>
      <c r="K297" s="16"/>
      <c r="L297" s="17"/>
      <c r="M297" s="34"/>
      <c r="N297" s="64" t="str">
        <f t="shared" si="99"/>
        <v/>
      </c>
      <c r="O297" s="15"/>
      <c r="P297" s="67" t="str">
        <f t="shared" si="100"/>
        <v/>
      </c>
      <c r="Q297" s="31"/>
      <c r="R297" s="94"/>
      <c r="S297" s="28"/>
      <c r="T297" s="15"/>
      <c r="U297" s="28"/>
      <c r="V297" s="28"/>
      <c r="W297" s="15"/>
      <c r="X297" s="14"/>
      <c r="Y297" s="14"/>
      <c r="Z297" s="14"/>
      <c r="AA297" s="14"/>
      <c r="AB297" s="15"/>
      <c r="AC297" s="15"/>
      <c r="AD297" s="15"/>
      <c r="AE297" s="15"/>
      <c r="AF297" s="15"/>
      <c r="AG297" s="15"/>
      <c r="AH297" s="14"/>
    </row>
    <row r="298" spans="2:34" ht="12.75" customHeight="1" x14ac:dyDescent="0.25">
      <c r="B298" s="60" t="str">
        <f t="shared" si="98"/>
        <v/>
      </c>
      <c r="C298" s="74"/>
      <c r="D298" s="160"/>
      <c r="E298" s="161"/>
      <c r="F298" s="161"/>
      <c r="G298" s="161"/>
      <c r="H298" s="162"/>
      <c r="I298" s="76"/>
      <c r="J298" s="44" t="str">
        <f t="shared" si="101"/>
        <v/>
      </c>
      <c r="K298" s="16"/>
      <c r="L298" s="17"/>
      <c r="M298" s="34"/>
      <c r="N298" s="64" t="str">
        <f t="shared" si="99"/>
        <v/>
      </c>
      <c r="O298" s="15"/>
      <c r="P298" s="67" t="str">
        <f t="shared" si="100"/>
        <v/>
      </c>
      <c r="Q298" s="31"/>
      <c r="R298" s="94"/>
      <c r="S298" s="28"/>
      <c r="T298" s="15"/>
      <c r="U298" s="28"/>
      <c r="V298" s="28"/>
      <c r="W298" s="15"/>
      <c r="X298" s="14"/>
      <c r="Y298" s="14"/>
      <c r="Z298" s="14"/>
      <c r="AA298" s="14"/>
      <c r="AB298" s="15"/>
      <c r="AC298" s="15"/>
      <c r="AD298" s="15"/>
      <c r="AE298" s="15"/>
      <c r="AF298" s="15"/>
      <c r="AG298" s="15"/>
      <c r="AH298" s="14"/>
    </row>
    <row r="299" spans="2:34" ht="12.75" customHeight="1" x14ac:dyDescent="0.25">
      <c r="B299" s="60" t="str">
        <f t="shared" si="98"/>
        <v/>
      </c>
      <c r="C299" s="74"/>
      <c r="D299" s="160"/>
      <c r="E299" s="161"/>
      <c r="F299" s="161"/>
      <c r="G299" s="161"/>
      <c r="H299" s="162"/>
      <c r="I299" s="76"/>
      <c r="J299" s="44" t="str">
        <f t="shared" si="101"/>
        <v/>
      </c>
      <c r="K299" s="16"/>
      <c r="L299" s="17"/>
      <c r="M299" s="34"/>
      <c r="N299" s="64" t="str">
        <f t="shared" si="99"/>
        <v/>
      </c>
      <c r="O299" s="15"/>
      <c r="P299" s="67" t="str">
        <f t="shared" si="100"/>
        <v/>
      </c>
      <c r="Q299" s="31"/>
      <c r="R299" s="94"/>
      <c r="S299" s="28"/>
      <c r="T299" s="15"/>
      <c r="U299" s="28"/>
      <c r="V299" s="28"/>
      <c r="W299" s="15"/>
      <c r="X299" s="14"/>
      <c r="Y299" s="14"/>
      <c r="Z299" s="14"/>
      <c r="AA299" s="14"/>
      <c r="AB299" s="15"/>
      <c r="AC299" s="15"/>
      <c r="AD299" s="15"/>
      <c r="AE299" s="15"/>
      <c r="AF299" s="15"/>
      <c r="AG299" s="15"/>
      <c r="AH299" s="14"/>
    </row>
    <row r="300" spans="2:34" ht="12.75" customHeight="1" x14ac:dyDescent="0.25">
      <c r="B300" s="60" t="str">
        <f t="shared" si="98"/>
        <v/>
      </c>
      <c r="C300" s="74"/>
      <c r="D300" s="160"/>
      <c r="E300" s="161"/>
      <c r="F300" s="161"/>
      <c r="G300" s="161"/>
      <c r="H300" s="162"/>
      <c r="I300" s="76"/>
      <c r="J300" s="44" t="str">
        <f t="shared" si="101"/>
        <v/>
      </c>
      <c r="K300" s="16"/>
      <c r="L300" s="17"/>
      <c r="M300" s="34"/>
      <c r="N300" s="64" t="str">
        <f t="shared" si="99"/>
        <v/>
      </c>
      <c r="O300" s="15"/>
      <c r="P300" s="67" t="str">
        <f t="shared" si="100"/>
        <v/>
      </c>
      <c r="Q300" s="31"/>
      <c r="R300" s="94"/>
      <c r="S300" s="28"/>
      <c r="T300" s="15"/>
      <c r="U300" s="28"/>
      <c r="V300" s="28"/>
      <c r="W300" s="15"/>
      <c r="X300" s="14"/>
      <c r="Y300" s="14"/>
      <c r="Z300" s="14"/>
      <c r="AA300" s="14"/>
      <c r="AB300" s="15"/>
      <c r="AC300" s="15"/>
      <c r="AD300" s="15"/>
      <c r="AE300" s="15"/>
      <c r="AF300" s="15"/>
      <c r="AG300" s="15"/>
      <c r="AH300" s="14"/>
    </row>
    <row r="301" spans="2:34" ht="12.75" customHeight="1" x14ac:dyDescent="0.25">
      <c r="B301" s="60" t="str">
        <f t="shared" si="98"/>
        <v/>
      </c>
      <c r="C301" s="74"/>
      <c r="D301" s="160"/>
      <c r="E301" s="161"/>
      <c r="F301" s="161"/>
      <c r="G301" s="161"/>
      <c r="H301" s="162"/>
      <c r="I301" s="76"/>
      <c r="J301" s="44" t="str">
        <f t="shared" si="101"/>
        <v/>
      </c>
      <c r="K301" s="16"/>
      <c r="L301" s="17"/>
      <c r="M301" s="34"/>
      <c r="N301" s="64" t="str">
        <f t="shared" si="99"/>
        <v/>
      </c>
      <c r="O301" s="15"/>
      <c r="P301" s="67" t="str">
        <f t="shared" si="100"/>
        <v/>
      </c>
      <c r="Q301" s="31"/>
      <c r="R301" s="94"/>
      <c r="S301" s="28"/>
      <c r="T301" s="15"/>
      <c r="U301" s="28"/>
      <c r="V301" s="28"/>
      <c r="W301" s="15"/>
      <c r="X301" s="14"/>
      <c r="Y301" s="14"/>
      <c r="Z301" s="14"/>
      <c r="AA301" s="14"/>
      <c r="AB301" s="15"/>
      <c r="AC301" s="15"/>
      <c r="AD301" s="15"/>
      <c r="AE301" s="15"/>
      <c r="AF301" s="15"/>
      <c r="AG301" s="15"/>
      <c r="AH301" s="14"/>
    </row>
    <row r="302" spans="2:34" ht="12.75" customHeight="1" x14ac:dyDescent="0.25">
      <c r="B302" s="60" t="str">
        <f t="shared" si="98"/>
        <v/>
      </c>
      <c r="C302" s="74"/>
      <c r="D302" s="160"/>
      <c r="E302" s="161"/>
      <c r="F302" s="161"/>
      <c r="G302" s="161"/>
      <c r="H302" s="162"/>
      <c r="I302" s="76"/>
      <c r="J302" s="44" t="str">
        <f t="shared" si="101"/>
        <v/>
      </c>
      <c r="K302" s="16"/>
      <c r="L302" s="17"/>
      <c r="M302" s="34"/>
      <c r="N302" s="64" t="str">
        <f t="shared" si="99"/>
        <v/>
      </c>
      <c r="O302" s="15"/>
      <c r="P302" s="67" t="str">
        <f t="shared" si="100"/>
        <v/>
      </c>
      <c r="Q302" s="31"/>
      <c r="R302" s="94"/>
      <c r="S302" s="28"/>
      <c r="T302" s="15"/>
      <c r="U302" s="28"/>
      <c r="V302" s="28"/>
      <c r="W302" s="15"/>
      <c r="X302" s="14"/>
      <c r="Y302" s="14"/>
      <c r="Z302" s="14"/>
      <c r="AA302" s="14"/>
      <c r="AB302" s="15"/>
      <c r="AC302" s="15"/>
      <c r="AD302" s="15"/>
      <c r="AE302" s="15"/>
      <c r="AF302" s="15"/>
      <c r="AG302" s="15"/>
      <c r="AH302" s="14"/>
    </row>
    <row r="303" spans="2:34" ht="12.75" customHeight="1" x14ac:dyDescent="0.25">
      <c r="B303" s="60" t="str">
        <f t="shared" si="98"/>
        <v/>
      </c>
      <c r="C303" s="74"/>
      <c r="D303" s="160"/>
      <c r="E303" s="161"/>
      <c r="F303" s="161"/>
      <c r="G303" s="161"/>
      <c r="H303" s="162"/>
      <c r="I303" s="76"/>
      <c r="J303" s="44" t="str">
        <f t="shared" si="101"/>
        <v/>
      </c>
      <c r="K303" s="16"/>
      <c r="L303" s="17"/>
      <c r="M303" s="34"/>
      <c r="N303" s="64" t="str">
        <f t="shared" si="99"/>
        <v/>
      </c>
      <c r="O303" s="15"/>
      <c r="P303" s="67" t="str">
        <f t="shared" si="100"/>
        <v/>
      </c>
      <c r="Q303" s="31"/>
      <c r="R303" s="94"/>
      <c r="S303" s="28"/>
      <c r="T303" s="15"/>
      <c r="U303" s="28"/>
      <c r="V303" s="28"/>
      <c r="W303" s="15"/>
      <c r="X303" s="14"/>
      <c r="Y303" s="14"/>
      <c r="Z303" s="14"/>
      <c r="AA303" s="14"/>
      <c r="AB303" s="15"/>
      <c r="AC303" s="15"/>
      <c r="AD303" s="15"/>
      <c r="AE303" s="15"/>
      <c r="AF303" s="15"/>
      <c r="AG303" s="15"/>
      <c r="AH303" s="14"/>
    </row>
    <row r="304" spans="2:34" ht="12.75" customHeight="1" x14ac:dyDescent="0.25">
      <c r="B304" s="60" t="str">
        <f t="shared" si="98"/>
        <v/>
      </c>
      <c r="C304" s="74"/>
      <c r="D304" s="160"/>
      <c r="E304" s="161"/>
      <c r="F304" s="161"/>
      <c r="G304" s="161"/>
      <c r="H304" s="162"/>
      <c r="I304" s="76"/>
      <c r="J304" s="44" t="str">
        <f t="shared" si="101"/>
        <v/>
      </c>
      <c r="K304" s="16"/>
      <c r="L304" s="17"/>
      <c r="M304" s="34"/>
      <c r="N304" s="64" t="str">
        <f t="shared" si="99"/>
        <v/>
      </c>
      <c r="O304" s="15"/>
      <c r="P304" s="67" t="str">
        <f t="shared" si="100"/>
        <v/>
      </c>
      <c r="Q304" s="31"/>
      <c r="R304" s="94"/>
      <c r="S304" s="28"/>
      <c r="T304" s="14"/>
      <c r="U304" s="28"/>
      <c r="V304" s="28"/>
      <c r="W304" s="15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 spans="2:34" ht="12.75" customHeight="1" x14ac:dyDescent="0.25">
      <c r="B305" s="60" t="str">
        <f t="shared" si="98"/>
        <v/>
      </c>
      <c r="C305" s="74"/>
      <c r="D305" s="160"/>
      <c r="E305" s="161"/>
      <c r="F305" s="161"/>
      <c r="G305" s="161"/>
      <c r="H305" s="162"/>
      <c r="I305" s="76"/>
      <c r="J305" s="44" t="str">
        <f t="shared" si="101"/>
        <v/>
      </c>
      <c r="K305" s="16"/>
      <c r="L305" s="17"/>
      <c r="M305" s="34"/>
      <c r="N305" s="64" t="str">
        <f t="shared" si="99"/>
        <v/>
      </c>
      <c r="O305" s="15"/>
      <c r="P305" s="67" t="str">
        <f t="shared" si="100"/>
        <v/>
      </c>
      <c r="Q305" s="31"/>
      <c r="R305" s="94"/>
      <c r="S305" s="28"/>
      <c r="T305" s="15"/>
      <c r="U305" s="28"/>
      <c r="V305" s="28"/>
      <c r="W305" s="15"/>
      <c r="X305" s="14"/>
      <c r="Y305" s="14"/>
      <c r="Z305" s="14"/>
      <c r="AA305" s="14"/>
      <c r="AB305" s="15"/>
      <c r="AC305" s="15"/>
      <c r="AD305" s="15"/>
      <c r="AE305" s="15"/>
      <c r="AF305" s="15"/>
      <c r="AG305" s="15"/>
      <c r="AH305" s="14"/>
    </row>
    <row r="306" spans="2:34" ht="12.75" customHeight="1" x14ac:dyDescent="0.25">
      <c r="B306" s="60" t="str">
        <f t="shared" si="98"/>
        <v/>
      </c>
      <c r="C306" s="74"/>
      <c r="D306" s="160"/>
      <c r="E306" s="161"/>
      <c r="F306" s="161"/>
      <c r="G306" s="161"/>
      <c r="H306" s="162"/>
      <c r="I306" s="76"/>
      <c r="J306" s="44" t="str">
        <f t="shared" si="101"/>
        <v/>
      </c>
      <c r="K306" s="16"/>
      <c r="L306" s="17"/>
      <c r="M306" s="34"/>
      <c r="N306" s="64" t="str">
        <f t="shared" si="99"/>
        <v/>
      </c>
      <c r="O306" s="15"/>
      <c r="P306" s="67" t="str">
        <f t="shared" si="100"/>
        <v/>
      </c>
      <c r="Q306" s="31"/>
      <c r="R306" s="94"/>
      <c r="S306" s="28"/>
      <c r="T306" s="15"/>
      <c r="U306" s="28"/>
      <c r="V306" s="28"/>
      <c r="W306" s="15"/>
      <c r="X306" s="14"/>
      <c r="Y306" s="14"/>
      <c r="Z306" s="14"/>
      <c r="AA306" s="14"/>
      <c r="AB306" s="15"/>
      <c r="AC306" s="15"/>
      <c r="AD306" s="15"/>
      <c r="AE306" s="15"/>
      <c r="AF306" s="15"/>
      <c r="AG306" s="15"/>
      <c r="AH306" s="14"/>
    </row>
    <row r="307" spans="2:34" ht="12.75" customHeight="1" x14ac:dyDescent="0.25">
      <c r="B307" s="60" t="str">
        <f t="shared" si="98"/>
        <v/>
      </c>
      <c r="C307" s="74"/>
      <c r="D307" s="160"/>
      <c r="E307" s="161"/>
      <c r="F307" s="161"/>
      <c r="G307" s="161"/>
      <c r="H307" s="162"/>
      <c r="I307" s="76"/>
      <c r="J307" s="44" t="str">
        <f t="shared" si="101"/>
        <v/>
      </c>
      <c r="K307" s="16"/>
      <c r="L307" s="17"/>
      <c r="M307" s="34"/>
      <c r="N307" s="64" t="str">
        <f t="shared" si="99"/>
        <v/>
      </c>
      <c r="O307" s="15"/>
      <c r="P307" s="67" t="str">
        <f t="shared" si="100"/>
        <v/>
      </c>
      <c r="Q307" s="31"/>
      <c r="R307" s="94"/>
      <c r="S307" s="28"/>
      <c r="T307" s="15"/>
      <c r="U307" s="28"/>
      <c r="V307" s="28"/>
      <c r="W307" s="15"/>
      <c r="X307" s="14"/>
      <c r="Y307" s="14"/>
      <c r="Z307" s="14"/>
      <c r="AA307" s="14"/>
      <c r="AB307" s="15"/>
      <c r="AC307" s="15"/>
      <c r="AD307" s="15"/>
      <c r="AE307" s="15"/>
      <c r="AF307" s="15"/>
      <c r="AG307" s="15"/>
      <c r="AH307" s="14"/>
    </row>
    <row r="308" spans="2:34" ht="12.75" customHeight="1" x14ac:dyDescent="0.25">
      <c r="B308" s="60" t="str">
        <f t="shared" si="98"/>
        <v/>
      </c>
      <c r="C308" s="74"/>
      <c r="D308" s="160"/>
      <c r="E308" s="161"/>
      <c r="F308" s="161"/>
      <c r="G308" s="161"/>
      <c r="H308" s="162"/>
      <c r="I308" s="76"/>
      <c r="J308" s="44" t="str">
        <f t="shared" si="101"/>
        <v/>
      </c>
      <c r="K308" s="16"/>
      <c r="L308" s="17"/>
      <c r="M308" s="34"/>
      <c r="N308" s="64" t="str">
        <f t="shared" si="99"/>
        <v/>
      </c>
      <c r="O308" s="15"/>
      <c r="P308" s="67" t="str">
        <f t="shared" si="100"/>
        <v/>
      </c>
      <c r="Q308" s="31"/>
      <c r="R308" s="94"/>
      <c r="S308" s="28"/>
      <c r="T308" s="14"/>
      <c r="U308" s="28"/>
      <c r="V308" s="28"/>
      <c r="W308" s="15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 spans="2:34" ht="12.75" customHeight="1" x14ac:dyDescent="0.25">
      <c r="B309" s="60" t="str">
        <f t="shared" si="98"/>
        <v/>
      </c>
      <c r="C309" s="74"/>
      <c r="D309" s="160"/>
      <c r="E309" s="161"/>
      <c r="F309" s="161"/>
      <c r="G309" s="161"/>
      <c r="H309" s="162"/>
      <c r="I309" s="76"/>
      <c r="J309" s="44" t="str">
        <f t="shared" si="101"/>
        <v/>
      </c>
      <c r="K309" s="16"/>
      <c r="L309" s="17"/>
      <c r="M309" s="34"/>
      <c r="N309" s="64" t="str">
        <f t="shared" si="99"/>
        <v/>
      </c>
      <c r="O309" s="15"/>
      <c r="P309" s="67" t="str">
        <f t="shared" si="100"/>
        <v/>
      </c>
      <c r="Q309" s="31"/>
      <c r="R309" s="94"/>
      <c r="S309" s="28"/>
      <c r="T309" s="14"/>
      <c r="U309" s="28"/>
      <c r="V309" s="28"/>
      <c r="W309" s="15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 spans="2:34" ht="12.75" customHeight="1" x14ac:dyDescent="0.25">
      <c r="B310" s="60" t="str">
        <f t="shared" si="98"/>
        <v/>
      </c>
      <c r="C310" s="74"/>
      <c r="D310" s="160"/>
      <c r="E310" s="161"/>
      <c r="F310" s="161"/>
      <c r="G310" s="161"/>
      <c r="H310" s="162"/>
      <c r="I310" s="76"/>
      <c r="J310" s="44" t="str">
        <f t="shared" si="101"/>
        <v/>
      </c>
      <c r="K310" s="16"/>
      <c r="L310" s="17"/>
      <c r="M310" s="34"/>
      <c r="N310" s="64" t="str">
        <f t="shared" si="99"/>
        <v/>
      </c>
      <c r="O310" s="15"/>
      <c r="P310" s="67" t="str">
        <f t="shared" si="100"/>
        <v/>
      </c>
      <c r="Q310" s="31"/>
      <c r="R310" s="94"/>
      <c r="S310" s="28"/>
      <c r="T310" s="14"/>
      <c r="U310" s="28"/>
      <c r="V310" s="28"/>
      <c r="W310" s="15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 spans="2:34" ht="12.75" customHeight="1" x14ac:dyDescent="0.25">
      <c r="B311" s="60" t="str">
        <f t="shared" ref="B311:B336" si="102">IF(I311&lt;&gt;"",$AJ$1,"")</f>
        <v/>
      </c>
      <c r="C311" s="74"/>
      <c r="D311" s="160"/>
      <c r="E311" s="161"/>
      <c r="F311" s="161"/>
      <c r="G311" s="161"/>
      <c r="H311" s="162"/>
      <c r="I311" s="76"/>
      <c r="J311" s="44" t="str">
        <f t="shared" si="101"/>
        <v/>
      </c>
      <c r="K311" s="16"/>
      <c r="L311" s="17"/>
      <c r="M311" s="34"/>
      <c r="N311" s="64" t="str">
        <f t="shared" si="99"/>
        <v/>
      </c>
      <c r="O311" s="15"/>
      <c r="P311" s="67" t="str">
        <f t="shared" si="100"/>
        <v/>
      </c>
      <c r="Q311" s="31"/>
      <c r="R311" s="94"/>
      <c r="S311" s="28"/>
      <c r="T311" s="14"/>
      <c r="U311" s="28"/>
      <c r="V311" s="28"/>
      <c r="W311" s="15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 spans="2:34" ht="12.75" customHeight="1" x14ac:dyDescent="0.25">
      <c r="B312" s="60" t="str">
        <f t="shared" si="102"/>
        <v/>
      </c>
      <c r="C312" s="74"/>
      <c r="D312" s="160"/>
      <c r="E312" s="161"/>
      <c r="F312" s="161"/>
      <c r="G312" s="161"/>
      <c r="H312" s="162"/>
      <c r="I312" s="76"/>
      <c r="J312" s="44" t="str">
        <f t="shared" si="101"/>
        <v/>
      </c>
      <c r="K312" s="16"/>
      <c r="L312" s="17"/>
      <c r="M312" s="34"/>
      <c r="N312" s="64" t="str">
        <f t="shared" si="99"/>
        <v/>
      </c>
      <c r="O312" s="15"/>
      <c r="P312" s="67" t="str">
        <f t="shared" si="100"/>
        <v/>
      </c>
      <c r="Q312" s="31"/>
      <c r="R312" s="94"/>
      <c r="S312" s="28"/>
      <c r="T312" s="14"/>
      <c r="U312" s="28"/>
      <c r="V312" s="28"/>
      <c r="W312" s="15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 spans="2:34" ht="12.75" customHeight="1" x14ac:dyDescent="0.25">
      <c r="B313" s="60" t="str">
        <f t="shared" si="102"/>
        <v/>
      </c>
      <c r="C313" s="74"/>
      <c r="D313" s="160"/>
      <c r="E313" s="161"/>
      <c r="F313" s="161"/>
      <c r="G313" s="161"/>
      <c r="H313" s="162"/>
      <c r="I313" s="76"/>
      <c r="J313" s="44" t="str">
        <f t="shared" si="101"/>
        <v/>
      </c>
      <c r="K313" s="16"/>
      <c r="L313" s="17"/>
      <c r="M313" s="34"/>
      <c r="N313" s="64" t="str">
        <f t="shared" si="99"/>
        <v/>
      </c>
      <c r="O313" s="15"/>
      <c r="P313" s="67" t="str">
        <f t="shared" si="100"/>
        <v/>
      </c>
      <c r="Q313" s="31"/>
      <c r="R313" s="94"/>
      <c r="S313" s="28"/>
      <c r="T313" s="14"/>
      <c r="U313" s="28"/>
      <c r="V313" s="28"/>
      <c r="W313" s="15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 spans="2:34" ht="12.75" customHeight="1" x14ac:dyDescent="0.25">
      <c r="B314" s="60" t="str">
        <f t="shared" si="102"/>
        <v/>
      </c>
      <c r="C314" s="74"/>
      <c r="D314" s="160"/>
      <c r="E314" s="161"/>
      <c r="F314" s="161"/>
      <c r="G314" s="161"/>
      <c r="H314" s="162"/>
      <c r="I314" s="76"/>
      <c r="J314" s="44" t="str">
        <f t="shared" si="101"/>
        <v/>
      </c>
      <c r="K314" s="16"/>
      <c r="L314" s="17"/>
      <c r="M314" s="34"/>
      <c r="N314" s="64" t="str">
        <f t="shared" si="99"/>
        <v/>
      </c>
      <c r="O314" s="15"/>
      <c r="P314" s="67" t="str">
        <f t="shared" si="100"/>
        <v/>
      </c>
      <c r="Q314" s="31"/>
      <c r="R314" s="94"/>
      <c r="S314" s="28"/>
      <c r="T314" s="14"/>
      <c r="U314" s="28"/>
      <c r="V314" s="28"/>
      <c r="W314" s="15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5"/>
    </row>
    <row r="315" spans="2:34" ht="12.75" customHeight="1" x14ac:dyDescent="0.25">
      <c r="B315" s="60" t="str">
        <f t="shared" si="102"/>
        <v/>
      </c>
      <c r="C315" s="74"/>
      <c r="D315" s="160"/>
      <c r="E315" s="161"/>
      <c r="F315" s="161"/>
      <c r="G315" s="161"/>
      <c r="H315" s="162"/>
      <c r="I315" s="76"/>
      <c r="J315" s="44" t="str">
        <f t="shared" si="101"/>
        <v/>
      </c>
      <c r="K315" s="16"/>
      <c r="L315" s="17"/>
      <c r="M315" s="34"/>
      <c r="N315" s="64" t="str">
        <f t="shared" si="99"/>
        <v/>
      </c>
      <c r="O315" s="15"/>
      <c r="P315" s="67" t="str">
        <f t="shared" si="100"/>
        <v/>
      </c>
      <c r="Q315" s="31"/>
      <c r="R315" s="94"/>
      <c r="S315" s="28"/>
      <c r="T315" s="14"/>
      <c r="U315" s="28"/>
      <c r="V315" s="28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5"/>
    </row>
    <row r="316" spans="2:34" ht="12.75" customHeight="1" x14ac:dyDescent="0.25">
      <c r="B316" s="60" t="str">
        <f t="shared" si="102"/>
        <v/>
      </c>
      <c r="C316" s="74"/>
      <c r="D316" s="160"/>
      <c r="E316" s="161"/>
      <c r="F316" s="161"/>
      <c r="G316" s="161"/>
      <c r="H316" s="162"/>
      <c r="I316" s="76"/>
      <c r="J316" s="44" t="str">
        <f t="shared" si="101"/>
        <v/>
      </c>
      <c r="K316" s="16"/>
      <c r="L316" s="17"/>
      <c r="M316" s="34"/>
      <c r="N316" s="64" t="str">
        <f t="shared" si="99"/>
        <v/>
      </c>
      <c r="O316" s="15"/>
      <c r="P316" s="67" t="str">
        <f t="shared" si="100"/>
        <v/>
      </c>
      <c r="Q316" s="31"/>
      <c r="R316" s="94"/>
      <c r="S316" s="28"/>
      <c r="T316" s="14"/>
      <c r="U316" s="28"/>
      <c r="V316" s="28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5"/>
    </row>
    <row r="317" spans="2:34" ht="12.75" customHeight="1" x14ac:dyDescent="0.25">
      <c r="B317" s="60" t="str">
        <f t="shared" si="102"/>
        <v/>
      </c>
      <c r="C317" s="74"/>
      <c r="D317" s="160"/>
      <c r="E317" s="161"/>
      <c r="F317" s="161"/>
      <c r="G317" s="161"/>
      <c r="H317" s="162"/>
      <c r="I317" s="76"/>
      <c r="J317" s="44" t="str">
        <f t="shared" si="101"/>
        <v/>
      </c>
      <c r="K317" s="16"/>
      <c r="L317" s="17"/>
      <c r="M317" s="34"/>
      <c r="N317" s="64" t="str">
        <f t="shared" si="99"/>
        <v/>
      </c>
      <c r="O317" s="15"/>
      <c r="P317" s="67" t="str">
        <f t="shared" si="100"/>
        <v/>
      </c>
      <c r="Q317" s="31"/>
      <c r="R317" s="94"/>
      <c r="S317" s="28"/>
      <c r="T317" s="14"/>
      <c r="U317" s="28"/>
      <c r="V317" s="28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5"/>
    </row>
    <row r="318" spans="2:34" ht="12.75" customHeight="1" x14ac:dyDescent="0.25">
      <c r="B318" s="60" t="str">
        <f t="shared" si="102"/>
        <v/>
      </c>
      <c r="C318" s="74"/>
      <c r="D318" s="160"/>
      <c r="E318" s="161"/>
      <c r="F318" s="161"/>
      <c r="G318" s="161"/>
      <c r="H318" s="162"/>
      <c r="I318" s="76"/>
      <c r="J318" s="44" t="str">
        <f t="shared" si="101"/>
        <v/>
      </c>
      <c r="K318" s="16"/>
      <c r="L318" s="17"/>
      <c r="M318" s="34"/>
      <c r="N318" s="64" t="str">
        <f t="shared" si="99"/>
        <v/>
      </c>
      <c r="O318" s="15"/>
      <c r="P318" s="67" t="str">
        <f t="shared" si="100"/>
        <v/>
      </c>
      <c r="Q318" s="31"/>
      <c r="R318" s="94"/>
      <c r="S318" s="28"/>
      <c r="T318" s="14"/>
      <c r="U318" s="28"/>
      <c r="V318" s="28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5"/>
    </row>
    <row r="319" spans="2:34" ht="12.75" customHeight="1" x14ac:dyDescent="0.25">
      <c r="B319" s="60" t="str">
        <f t="shared" si="102"/>
        <v/>
      </c>
      <c r="C319" s="74"/>
      <c r="D319" s="160"/>
      <c r="E319" s="161"/>
      <c r="F319" s="161"/>
      <c r="G319" s="161"/>
      <c r="H319" s="162"/>
      <c r="I319" s="76"/>
      <c r="J319" s="44" t="str">
        <f t="shared" si="101"/>
        <v/>
      </c>
      <c r="K319" s="16"/>
      <c r="L319" s="17"/>
      <c r="M319" s="34"/>
      <c r="N319" s="64" t="str">
        <f t="shared" si="99"/>
        <v/>
      </c>
      <c r="O319" s="15"/>
      <c r="P319" s="67" t="str">
        <f t="shared" si="100"/>
        <v/>
      </c>
      <c r="Q319" s="31"/>
      <c r="R319" s="94"/>
      <c r="S319" s="28"/>
      <c r="T319" s="14"/>
      <c r="U319" s="28"/>
      <c r="V319" s="28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5"/>
    </row>
    <row r="320" spans="2:34" ht="12.75" customHeight="1" x14ac:dyDescent="0.25">
      <c r="B320" s="60" t="str">
        <f t="shared" si="102"/>
        <v/>
      </c>
      <c r="C320" s="74"/>
      <c r="D320" s="160"/>
      <c r="E320" s="161"/>
      <c r="F320" s="161"/>
      <c r="G320" s="161"/>
      <c r="H320" s="162"/>
      <c r="I320" s="76"/>
      <c r="J320" s="44" t="str">
        <f t="shared" si="101"/>
        <v/>
      </c>
      <c r="K320" s="16"/>
      <c r="L320" s="17"/>
      <c r="M320" s="34"/>
      <c r="N320" s="64" t="str">
        <f t="shared" si="99"/>
        <v/>
      </c>
      <c r="O320" s="15"/>
      <c r="P320" s="67" t="str">
        <f t="shared" si="100"/>
        <v/>
      </c>
      <c r="Q320" s="31"/>
      <c r="R320" s="94"/>
      <c r="S320" s="28"/>
      <c r="T320" s="14"/>
      <c r="U320" s="28"/>
      <c r="V320" s="28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 spans="2:34" ht="12.75" customHeight="1" x14ac:dyDescent="0.25">
      <c r="B321" s="60" t="str">
        <f t="shared" si="102"/>
        <v/>
      </c>
      <c r="C321" s="74"/>
      <c r="D321" s="160"/>
      <c r="E321" s="161"/>
      <c r="F321" s="161"/>
      <c r="G321" s="161"/>
      <c r="H321" s="162"/>
      <c r="I321" s="76"/>
      <c r="J321" s="44" t="str">
        <f t="shared" si="101"/>
        <v/>
      </c>
      <c r="K321" s="16"/>
      <c r="L321" s="17"/>
      <c r="M321" s="34"/>
      <c r="N321" s="64" t="str">
        <f t="shared" si="99"/>
        <v/>
      </c>
      <c r="O321" s="15"/>
      <c r="P321" s="67" t="str">
        <f t="shared" si="100"/>
        <v/>
      </c>
      <c r="Q321" s="31"/>
      <c r="R321" s="94"/>
      <c r="S321" s="28"/>
      <c r="T321" s="14"/>
      <c r="U321" s="28"/>
      <c r="V321" s="28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 spans="2:34" ht="12.75" customHeight="1" x14ac:dyDescent="0.25">
      <c r="B322" s="60" t="str">
        <f t="shared" si="102"/>
        <v/>
      </c>
      <c r="C322" s="74"/>
      <c r="D322" s="160"/>
      <c r="E322" s="161"/>
      <c r="F322" s="161"/>
      <c r="G322" s="161"/>
      <c r="H322" s="162"/>
      <c r="I322" s="76"/>
      <c r="J322" s="44" t="str">
        <f t="shared" si="101"/>
        <v/>
      </c>
      <c r="K322" s="16"/>
      <c r="L322" s="17"/>
      <c r="M322" s="35"/>
      <c r="N322" s="64" t="str">
        <f t="shared" si="99"/>
        <v/>
      </c>
      <c r="O322" s="15"/>
      <c r="P322" s="67" t="str">
        <f t="shared" si="100"/>
        <v/>
      </c>
      <c r="Q322" s="31"/>
      <c r="R322" s="94"/>
      <c r="S322" s="28"/>
      <c r="T322" s="14"/>
      <c r="U322" s="28"/>
      <c r="V322" s="28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 spans="2:34" ht="12.75" customHeight="1" x14ac:dyDescent="0.25">
      <c r="B323" s="60" t="str">
        <f t="shared" si="102"/>
        <v/>
      </c>
      <c r="C323" s="74"/>
      <c r="D323" s="160"/>
      <c r="E323" s="161"/>
      <c r="F323" s="161"/>
      <c r="G323" s="161"/>
      <c r="H323" s="162"/>
      <c r="I323" s="76"/>
      <c r="J323" s="44" t="str">
        <f t="shared" si="101"/>
        <v/>
      </c>
      <c r="K323" s="16"/>
      <c r="L323" s="17"/>
      <c r="M323" s="35"/>
      <c r="N323" s="64" t="str">
        <f t="shared" si="99"/>
        <v/>
      </c>
      <c r="O323" s="15"/>
      <c r="P323" s="67" t="str">
        <f t="shared" si="100"/>
        <v/>
      </c>
      <c r="Q323" s="31"/>
      <c r="R323" s="94"/>
      <c r="S323" s="28"/>
      <c r="T323" s="14"/>
      <c r="U323" s="28"/>
      <c r="V323" s="28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 spans="2:34" ht="12.75" customHeight="1" x14ac:dyDescent="0.25">
      <c r="B324" s="60" t="str">
        <f t="shared" si="102"/>
        <v/>
      </c>
      <c r="C324" s="74"/>
      <c r="D324" s="160"/>
      <c r="E324" s="161"/>
      <c r="F324" s="161"/>
      <c r="G324" s="161"/>
      <c r="H324" s="162"/>
      <c r="I324" s="76"/>
      <c r="J324" s="44" t="str">
        <f t="shared" si="101"/>
        <v/>
      </c>
      <c r="K324" s="16"/>
      <c r="L324" s="17"/>
      <c r="M324" s="35"/>
      <c r="N324" s="64" t="str">
        <f t="shared" si="99"/>
        <v/>
      </c>
      <c r="O324" s="15"/>
      <c r="P324" s="67" t="str">
        <f t="shared" si="100"/>
        <v/>
      </c>
      <c r="Q324" s="31"/>
      <c r="R324" s="94"/>
      <c r="S324" s="28"/>
      <c r="T324" s="14"/>
      <c r="U324" s="28"/>
      <c r="V324" s="28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 spans="2:34" ht="12.75" customHeight="1" x14ac:dyDescent="0.25">
      <c r="B325" s="60" t="str">
        <f t="shared" si="102"/>
        <v/>
      </c>
      <c r="C325" s="74"/>
      <c r="D325" s="160"/>
      <c r="E325" s="161"/>
      <c r="F325" s="161"/>
      <c r="G325" s="161"/>
      <c r="H325" s="162"/>
      <c r="I325" s="76"/>
      <c r="J325" s="44" t="str">
        <f t="shared" si="101"/>
        <v/>
      </c>
      <c r="K325" s="16"/>
      <c r="L325" s="17"/>
      <c r="M325" s="34"/>
      <c r="N325" s="64" t="str">
        <f t="shared" si="99"/>
        <v/>
      </c>
      <c r="O325" s="15"/>
      <c r="P325" s="67" t="str">
        <f t="shared" si="100"/>
        <v/>
      </c>
      <c r="Q325" s="31"/>
      <c r="R325" s="96"/>
      <c r="S325" s="42"/>
      <c r="T325" s="15"/>
      <c r="U325" s="42"/>
      <c r="V325" s="42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</row>
    <row r="326" spans="2:34" ht="12.75" customHeight="1" x14ac:dyDescent="0.25">
      <c r="B326" s="60" t="str">
        <f t="shared" si="102"/>
        <v/>
      </c>
      <c r="C326" s="74"/>
      <c r="D326" s="160"/>
      <c r="E326" s="161"/>
      <c r="F326" s="161"/>
      <c r="G326" s="161"/>
      <c r="H326" s="162"/>
      <c r="I326" s="76"/>
      <c r="J326" s="44" t="str">
        <f t="shared" si="101"/>
        <v/>
      </c>
      <c r="K326" s="16"/>
      <c r="L326" s="17"/>
      <c r="M326" s="34"/>
      <c r="N326" s="64" t="str">
        <f t="shared" si="99"/>
        <v/>
      </c>
      <c r="O326" s="15"/>
      <c r="P326" s="67" t="str">
        <f t="shared" si="100"/>
        <v/>
      </c>
      <c r="Q326" s="31"/>
      <c r="R326" s="96"/>
      <c r="S326" s="42"/>
      <c r="T326" s="15"/>
      <c r="U326" s="42"/>
      <c r="V326" s="42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</row>
    <row r="327" spans="2:34" ht="12.75" customHeight="1" x14ac:dyDescent="0.25">
      <c r="B327" s="60" t="str">
        <f t="shared" si="102"/>
        <v/>
      </c>
      <c r="C327" s="74"/>
      <c r="D327" s="160"/>
      <c r="E327" s="161"/>
      <c r="F327" s="161"/>
      <c r="G327" s="161"/>
      <c r="H327" s="162"/>
      <c r="I327" s="76"/>
      <c r="J327" s="44" t="str">
        <f t="shared" si="101"/>
        <v/>
      </c>
      <c r="K327" s="16"/>
      <c r="L327" s="17"/>
      <c r="M327" s="34"/>
      <c r="N327" s="64" t="str">
        <f t="shared" si="99"/>
        <v/>
      </c>
      <c r="O327" s="15"/>
      <c r="P327" s="67" t="str">
        <f t="shared" si="100"/>
        <v/>
      </c>
      <c r="Q327" s="31"/>
      <c r="R327" s="96"/>
      <c r="S327" s="42"/>
      <c r="T327" s="15"/>
      <c r="U327" s="42"/>
      <c r="V327" s="42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</row>
    <row r="328" spans="2:34" ht="12.75" customHeight="1" x14ac:dyDescent="0.25">
      <c r="B328" s="60" t="str">
        <f t="shared" si="102"/>
        <v/>
      </c>
      <c r="C328" s="74"/>
      <c r="D328" s="160"/>
      <c r="E328" s="161"/>
      <c r="F328" s="161"/>
      <c r="G328" s="161"/>
      <c r="H328" s="162"/>
      <c r="I328" s="76"/>
      <c r="J328" s="44" t="str">
        <f t="shared" si="101"/>
        <v/>
      </c>
      <c r="K328" s="16"/>
      <c r="L328" s="17"/>
      <c r="M328" s="34"/>
      <c r="N328" s="64" t="str">
        <f t="shared" si="99"/>
        <v/>
      </c>
      <c r="O328" s="15"/>
      <c r="P328" s="67" t="str">
        <f t="shared" si="100"/>
        <v/>
      </c>
      <c r="Q328" s="31"/>
      <c r="R328" s="96"/>
      <c r="S328" s="42"/>
      <c r="T328" s="15"/>
      <c r="U328" s="42"/>
      <c r="V328" s="42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</row>
    <row r="329" spans="2:34" ht="12.75" customHeight="1" x14ac:dyDescent="0.25">
      <c r="B329" s="60" t="str">
        <f t="shared" si="102"/>
        <v/>
      </c>
      <c r="C329" s="74"/>
      <c r="D329" s="160"/>
      <c r="E329" s="161"/>
      <c r="F329" s="161"/>
      <c r="G329" s="161"/>
      <c r="H329" s="162"/>
      <c r="I329" s="76"/>
      <c r="J329" s="44" t="str">
        <f t="shared" si="101"/>
        <v/>
      </c>
      <c r="K329" s="16"/>
      <c r="L329" s="17"/>
      <c r="M329" s="34"/>
      <c r="N329" s="64" t="str">
        <f t="shared" si="99"/>
        <v/>
      </c>
      <c r="O329" s="15"/>
      <c r="P329" s="67" t="str">
        <f t="shared" si="100"/>
        <v/>
      </c>
      <c r="Q329" s="31"/>
      <c r="R329" s="96"/>
      <c r="S329" s="42"/>
      <c r="T329" s="15"/>
      <c r="U329" s="42"/>
      <c r="V329" s="42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</row>
    <row r="330" spans="2:34" ht="12.75" customHeight="1" x14ac:dyDescent="0.25">
      <c r="B330" s="60" t="str">
        <f t="shared" si="102"/>
        <v/>
      </c>
      <c r="C330" s="74"/>
      <c r="D330" s="160"/>
      <c r="E330" s="161"/>
      <c r="F330" s="161"/>
      <c r="G330" s="161"/>
      <c r="H330" s="162"/>
      <c r="I330" s="76"/>
      <c r="J330" s="44" t="str">
        <f t="shared" si="101"/>
        <v/>
      </c>
      <c r="K330" s="16"/>
      <c r="L330" s="17"/>
      <c r="M330" s="34"/>
      <c r="N330" s="64" t="str">
        <f t="shared" si="99"/>
        <v/>
      </c>
      <c r="O330" s="15"/>
      <c r="P330" s="67" t="str">
        <f t="shared" si="100"/>
        <v/>
      </c>
      <c r="Q330" s="31"/>
      <c r="R330" s="94"/>
      <c r="S330" s="28"/>
      <c r="T330" s="14"/>
      <c r="U330" s="28"/>
      <c r="V330" s="28"/>
      <c r="W330" s="15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 spans="2:34" ht="12.75" customHeight="1" x14ac:dyDescent="0.25">
      <c r="B331" s="60" t="str">
        <f t="shared" si="102"/>
        <v/>
      </c>
      <c r="C331" s="74"/>
      <c r="D331" s="160"/>
      <c r="E331" s="161"/>
      <c r="F331" s="161"/>
      <c r="G331" s="161"/>
      <c r="H331" s="162"/>
      <c r="I331" s="76"/>
      <c r="J331" s="44" t="str">
        <f t="shared" si="101"/>
        <v/>
      </c>
      <c r="K331" s="16"/>
      <c r="L331" s="17"/>
      <c r="M331" s="34"/>
      <c r="N331" s="64" t="str">
        <f t="shared" si="99"/>
        <v/>
      </c>
      <c r="O331" s="15"/>
      <c r="P331" s="67" t="str">
        <f t="shared" si="100"/>
        <v/>
      </c>
      <c r="Q331" s="31"/>
      <c r="R331" s="94"/>
      <c r="S331" s="28"/>
      <c r="T331" s="14"/>
      <c r="U331" s="28"/>
      <c r="V331" s="28"/>
      <c r="W331" s="15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 spans="2:34" ht="12.75" customHeight="1" x14ac:dyDescent="0.25">
      <c r="B332" s="60" t="str">
        <f t="shared" si="102"/>
        <v/>
      </c>
      <c r="C332" s="74"/>
      <c r="D332" s="160"/>
      <c r="E332" s="161"/>
      <c r="F332" s="161"/>
      <c r="G332" s="161"/>
      <c r="H332" s="162"/>
      <c r="I332" s="76"/>
      <c r="J332" s="44" t="str">
        <f t="shared" si="101"/>
        <v/>
      </c>
      <c r="K332" s="16"/>
      <c r="L332" s="17"/>
      <c r="M332" s="34"/>
      <c r="N332" s="64" t="str">
        <f t="shared" si="99"/>
        <v/>
      </c>
      <c r="O332" s="15"/>
      <c r="P332" s="67" t="str">
        <f t="shared" si="100"/>
        <v/>
      </c>
      <c r="Q332" s="31"/>
      <c r="R332" s="94"/>
      <c r="S332" s="28"/>
      <c r="T332" s="14"/>
      <c r="U332" s="28"/>
      <c r="V332" s="28"/>
      <c r="W332" s="15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 spans="2:34" ht="12.75" customHeight="1" x14ac:dyDescent="0.25">
      <c r="B333" s="60" t="str">
        <f t="shared" si="102"/>
        <v/>
      </c>
      <c r="C333" s="74"/>
      <c r="D333" s="160"/>
      <c r="E333" s="161"/>
      <c r="F333" s="161"/>
      <c r="G333" s="161"/>
      <c r="H333" s="162"/>
      <c r="I333" s="76"/>
      <c r="J333" s="44" t="str">
        <f t="shared" si="101"/>
        <v/>
      </c>
      <c r="K333" s="16"/>
      <c r="L333" s="17"/>
      <c r="M333" s="34"/>
      <c r="N333" s="64" t="str">
        <f t="shared" si="99"/>
        <v/>
      </c>
      <c r="O333" s="15"/>
      <c r="P333" s="67" t="str">
        <f t="shared" si="100"/>
        <v/>
      </c>
      <c r="Q333" s="31"/>
      <c r="R333" s="94"/>
      <c r="S333" s="28"/>
      <c r="T333" s="14"/>
      <c r="U333" s="28"/>
      <c r="V333" s="28"/>
      <c r="W333" s="15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 spans="2:34" ht="12.75" customHeight="1" x14ac:dyDescent="0.25">
      <c r="B334" s="60" t="str">
        <f t="shared" si="102"/>
        <v/>
      </c>
      <c r="C334" s="74"/>
      <c r="D334" s="160"/>
      <c r="E334" s="161"/>
      <c r="F334" s="161"/>
      <c r="G334" s="161"/>
      <c r="H334" s="162"/>
      <c r="I334" s="77"/>
      <c r="J334" s="44" t="str">
        <f t="shared" si="101"/>
        <v/>
      </c>
      <c r="K334" s="18"/>
      <c r="L334" s="19"/>
      <c r="M334" s="35"/>
      <c r="N334" s="65" t="str">
        <f t="shared" si="99"/>
        <v/>
      </c>
      <c r="O334" s="20"/>
      <c r="P334" s="68" t="str">
        <f t="shared" si="100"/>
        <v/>
      </c>
      <c r="Q334" s="32"/>
      <c r="R334" s="97"/>
      <c r="S334" s="29"/>
      <c r="T334" s="20"/>
      <c r="U334" s="29"/>
      <c r="V334" s="29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2:34" ht="12.75" customHeight="1" x14ac:dyDescent="0.25">
      <c r="B335" s="60" t="str">
        <f t="shared" si="102"/>
        <v/>
      </c>
      <c r="C335" s="74"/>
      <c r="D335" s="160"/>
      <c r="E335" s="161"/>
      <c r="F335" s="161"/>
      <c r="G335" s="161"/>
      <c r="H335" s="162"/>
      <c r="I335" s="77"/>
      <c r="J335" s="44" t="str">
        <f t="shared" si="101"/>
        <v/>
      </c>
      <c r="K335" s="18"/>
      <c r="L335" s="19"/>
      <c r="M335" s="35"/>
      <c r="N335" s="65" t="str">
        <f t="shared" si="99"/>
        <v/>
      </c>
      <c r="O335" s="20"/>
      <c r="P335" s="68" t="str">
        <f t="shared" si="100"/>
        <v/>
      </c>
      <c r="Q335" s="32"/>
      <c r="R335" s="97"/>
      <c r="S335" s="29"/>
      <c r="T335" s="20"/>
      <c r="U335" s="29"/>
      <c r="V335" s="29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2:34" ht="12.75" customHeight="1" thickBot="1" x14ac:dyDescent="0.3">
      <c r="B336" s="60" t="str">
        <f t="shared" si="102"/>
        <v/>
      </c>
      <c r="C336" s="74"/>
      <c r="D336" s="169"/>
      <c r="E336" s="170"/>
      <c r="F336" s="170"/>
      <c r="G336" s="170"/>
      <c r="H336" s="171"/>
      <c r="I336" s="77"/>
      <c r="J336" s="69" t="str">
        <f t="shared" si="101"/>
        <v/>
      </c>
      <c r="K336" s="18"/>
      <c r="L336" s="19"/>
      <c r="M336" s="35"/>
      <c r="N336" s="65" t="str">
        <f t="shared" si="99"/>
        <v/>
      </c>
      <c r="O336" s="20"/>
      <c r="P336" s="68" t="str">
        <f t="shared" si="100"/>
        <v/>
      </c>
      <c r="Q336" s="32"/>
      <c r="R336" s="97"/>
      <c r="S336" s="29"/>
      <c r="T336" s="20"/>
      <c r="U336" s="29"/>
      <c r="V336" s="29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2:34" ht="12.75" hidden="1" customHeight="1" thickBot="1" x14ac:dyDescent="0.3">
      <c r="B337" s="61">
        <f>IF(D337&lt;&gt;"",$AJ$1,"")</f>
        <v>1</v>
      </c>
      <c r="C337" s="74"/>
      <c r="D337" s="172" t="s">
        <v>31</v>
      </c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4"/>
      <c r="R337" s="89"/>
      <c r="S337" s="78">
        <f t="shared" ref="S337" si="103">ROUNDUP(SUM(S279:S336),IF(S263&lt;&gt;"",S263,0))-SUM(S279:S336)</f>
        <v>0</v>
      </c>
      <c r="T337" s="78">
        <f t="shared" ref="T337" si="104">ROUNDUP(SUM(T279:T336),IF(T263&lt;&gt;"",T263,0))-SUM(T279:T336)</f>
        <v>0</v>
      </c>
      <c r="U337" s="78">
        <f t="shared" ref="U337:AH337" si="105">ROUNDUP(SUM(U279:U336),IF(U263&lt;&gt;"",U263,0))-SUM(U279:U336)</f>
        <v>0</v>
      </c>
      <c r="V337" s="78">
        <f t="shared" si="105"/>
        <v>0</v>
      </c>
      <c r="W337" s="78">
        <f t="shared" si="105"/>
        <v>0</v>
      </c>
      <c r="X337" s="78">
        <f t="shared" si="105"/>
        <v>0</v>
      </c>
      <c r="Y337" s="78">
        <f t="shared" si="105"/>
        <v>0</v>
      </c>
      <c r="Z337" s="78">
        <f t="shared" si="105"/>
        <v>0</v>
      </c>
      <c r="AA337" s="78">
        <f t="shared" si="105"/>
        <v>0</v>
      </c>
      <c r="AB337" s="78">
        <f t="shared" ref="AB337:AF337" si="106">ROUNDUP(SUM(AB279:AB336),IF(AB263&lt;&gt;"",AB263,0))-SUM(AB279:AB336)</f>
        <v>0</v>
      </c>
      <c r="AC337" s="78">
        <f t="shared" si="106"/>
        <v>0</v>
      </c>
      <c r="AD337" s="78">
        <f t="shared" si="106"/>
        <v>0</v>
      </c>
      <c r="AE337" s="78">
        <f t="shared" si="106"/>
        <v>0</v>
      </c>
      <c r="AF337" s="78">
        <f t="shared" si="106"/>
        <v>0</v>
      </c>
      <c r="AG337" s="78">
        <f t="shared" si="105"/>
        <v>0</v>
      </c>
      <c r="AH337" s="78">
        <f t="shared" si="105"/>
        <v>0</v>
      </c>
    </row>
    <row r="338" spans="2:34" ht="12.75" customHeight="1" thickBot="1" x14ac:dyDescent="0.3">
      <c r="D338" s="172" t="s">
        <v>3</v>
      </c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4"/>
      <c r="R338" s="89"/>
      <c r="S338" s="21" t="str">
        <f t="shared" ref="S338" si="107">IF(S260="","",IF(S278="","",IF(SUM(S279:S336)&lt;&gt;0,SUM(S279:S336),"")))</f>
        <v/>
      </c>
      <c r="T338" s="21" t="str">
        <f t="shared" ref="T338" si="108">IF(T260="","",IF(T278="","",IF(SUM(T279:T336)&lt;&gt;0,SUM(T279:T336),"")))</f>
        <v/>
      </c>
      <c r="U338" s="21" t="str">
        <f t="shared" ref="U338:AH338" si="109">IF(U260="","",IF(U278="","",IF(SUM(U279:U336)&lt;&gt;0,SUM(U279:U336),"")))</f>
        <v/>
      </c>
      <c r="V338" s="21" t="str">
        <f t="shared" si="109"/>
        <v/>
      </c>
      <c r="W338" s="21" t="str">
        <f t="shared" si="109"/>
        <v/>
      </c>
      <c r="X338" s="21" t="str">
        <f t="shared" si="109"/>
        <v/>
      </c>
      <c r="Y338" s="21" t="str">
        <f t="shared" si="109"/>
        <v/>
      </c>
      <c r="Z338" s="21" t="str">
        <f t="shared" si="109"/>
        <v/>
      </c>
      <c r="AA338" s="21" t="str">
        <f t="shared" si="109"/>
        <v/>
      </c>
      <c r="AB338" s="21" t="str">
        <f t="shared" ref="AB338:AF338" si="110">IF(AB260="","",IF(AB278="","",IF(SUM(AB279:AB336)&lt;&gt;0,SUM(AB279:AB336),"")))</f>
        <v/>
      </c>
      <c r="AC338" s="21" t="str">
        <f t="shared" si="110"/>
        <v/>
      </c>
      <c r="AD338" s="21" t="str">
        <f t="shared" si="110"/>
        <v/>
      </c>
      <c r="AE338" s="21" t="str">
        <f t="shared" si="110"/>
        <v/>
      </c>
      <c r="AF338" s="21" t="str">
        <f t="shared" si="110"/>
        <v/>
      </c>
      <c r="AG338" s="21" t="str">
        <f t="shared" si="109"/>
        <v/>
      </c>
      <c r="AH338" s="21" t="str">
        <f t="shared" si="109"/>
        <v/>
      </c>
    </row>
    <row r="339" spans="2:34" ht="12.75" customHeight="1" thickBot="1" x14ac:dyDescent="0.3">
      <c r="B339" s="27" t="s">
        <v>18</v>
      </c>
      <c r="D339" s="142" t="s">
        <v>4</v>
      </c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4"/>
      <c r="R339" s="90"/>
      <c r="S339" s="38" t="str">
        <f t="shared" ref="S339" si="111">IF(S260="","",IF(S278="",IF(SUM(COUNTIF(S279:S336,"LS")+COUNTIF(S279:S336,"LUMP"))&gt;0,"LS",""),SUM(S337:S338)))</f>
        <v/>
      </c>
      <c r="T339" s="38" t="str">
        <f t="shared" ref="T339" si="112">IF(T260="","",IF(T278="",IF(SUM(COUNTIF(T279:T336,"LS")+COUNTIF(T279:T336,"LUMP"))&gt;0,"LS",""),SUM(T337:T338)))</f>
        <v/>
      </c>
      <c r="U339" s="38" t="str">
        <f t="shared" ref="U339:AH340" si="113">IF(U260="","",IF(U278="",IF(SUM(COUNTIF(U279:U336,"LS")+COUNTIF(U279:U336,"LUMP"))&gt;0,"LS",""),SUM(U337:U338)))</f>
        <v/>
      </c>
      <c r="V339" s="38" t="str">
        <f t="shared" si="113"/>
        <v/>
      </c>
      <c r="W339" s="38" t="str">
        <f t="shared" si="113"/>
        <v/>
      </c>
      <c r="X339" s="38" t="str">
        <f t="shared" si="113"/>
        <v/>
      </c>
      <c r="Y339" s="38" t="str">
        <f t="shared" si="113"/>
        <v/>
      </c>
      <c r="Z339" s="38" t="str">
        <f t="shared" si="113"/>
        <v/>
      </c>
      <c r="AA339" s="38" t="str">
        <f t="shared" si="113"/>
        <v/>
      </c>
      <c r="AB339" s="38" t="str">
        <f t="shared" ref="AB339:AF339" si="114">IF(AB260="","",IF(AB278="",IF(SUM(COUNTIF(AB279:AB336,"LS")+COUNTIF(AB279:AB336,"LUMP"))&gt;0,"LS",""),SUM(AB337:AB338)))</f>
        <v/>
      </c>
      <c r="AC339" s="38" t="str">
        <f t="shared" si="114"/>
        <v/>
      </c>
      <c r="AD339" s="38" t="str">
        <f t="shared" si="114"/>
        <v/>
      </c>
      <c r="AE339" s="38" t="str">
        <f t="shared" si="114"/>
        <v/>
      </c>
      <c r="AF339" s="38" t="str">
        <f t="shared" si="114"/>
        <v/>
      </c>
      <c r="AG339" s="38" t="str">
        <f t="shared" si="113"/>
        <v/>
      </c>
      <c r="AH339" s="38" t="str">
        <f t="shared" si="113"/>
        <v/>
      </c>
    </row>
    <row r="340" spans="2:34" ht="12.75" customHeight="1" thickBot="1" x14ac:dyDescent="0.3">
      <c r="D340" s="142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4"/>
      <c r="R340" s="90"/>
      <c r="S340" s="38" t="str">
        <f t="shared" ref="S340:T340" si="115">IF(S261="","",IF(S279="",IF(SUM(COUNTIF(S280:S337,"LS")+COUNTIF(S280:S337,"LUMP"))&gt;0,"LS",""),SUM(S338:S339)))</f>
        <v/>
      </c>
      <c r="T340" s="38" t="str">
        <f t="shared" si="115"/>
        <v/>
      </c>
      <c r="U340" s="38" t="str">
        <f t="shared" si="113"/>
        <v/>
      </c>
      <c r="V340" s="38" t="str">
        <f t="shared" si="113"/>
        <v/>
      </c>
      <c r="W340" s="38" t="str">
        <f t="shared" si="113"/>
        <v/>
      </c>
      <c r="X340" s="38" t="str">
        <f t="shared" si="113"/>
        <v/>
      </c>
      <c r="Y340" s="38" t="str">
        <f t="shared" si="113"/>
        <v/>
      </c>
      <c r="Z340" s="38" t="str">
        <f t="shared" si="113"/>
        <v/>
      </c>
      <c r="AA340" s="38" t="str">
        <f t="shared" si="113"/>
        <v/>
      </c>
      <c r="AB340" s="38" t="str">
        <f t="shared" ref="AB340:AF340" si="116">IF(AB261="","",IF(AB279="",IF(SUM(COUNTIF(AB280:AB337,"LS")+COUNTIF(AB280:AB337,"LUMP"))&gt;0,"LS",""),SUM(AB338:AB339)))</f>
        <v/>
      </c>
      <c r="AC340" s="38" t="str">
        <f t="shared" si="116"/>
        <v/>
      </c>
      <c r="AD340" s="38" t="str">
        <f t="shared" si="116"/>
        <v/>
      </c>
      <c r="AE340" s="38" t="str">
        <f t="shared" si="116"/>
        <v/>
      </c>
      <c r="AF340" s="38" t="str">
        <f t="shared" si="116"/>
        <v/>
      </c>
      <c r="AG340" s="38" t="str">
        <f t="shared" si="113"/>
        <v/>
      </c>
      <c r="AH340" s="38" t="str">
        <f t="shared" si="113"/>
        <v/>
      </c>
    </row>
  </sheetData>
  <mergeCells count="359">
    <mergeCell ref="AC266:AC277"/>
    <mergeCell ref="AD266:AD277"/>
    <mergeCell ref="S100:S111"/>
    <mergeCell ref="D338:Q338"/>
    <mergeCell ref="D339:Q339"/>
    <mergeCell ref="AA183:AA194"/>
    <mergeCell ref="AB183:AB194"/>
    <mergeCell ref="D157:H157"/>
    <mergeCell ref="D158:H158"/>
    <mergeCell ref="D159:H159"/>
    <mergeCell ref="D160:H160"/>
    <mergeCell ref="D161:H161"/>
    <mergeCell ref="D162:H162"/>
    <mergeCell ref="D163:H163"/>
    <mergeCell ref="D164:H164"/>
    <mergeCell ref="D165:H165"/>
    <mergeCell ref="D313:H313"/>
    <mergeCell ref="D314:H314"/>
    <mergeCell ref="D315:H315"/>
    <mergeCell ref="D316:H316"/>
    <mergeCell ref="D317:H317"/>
    <mergeCell ref="D318:H318"/>
    <mergeCell ref="D319:H319"/>
    <mergeCell ref="D320:H320"/>
    <mergeCell ref="D340:Q340"/>
    <mergeCell ref="AE266:AE277"/>
    <mergeCell ref="AF266:AF277"/>
    <mergeCell ref="AG266:AG277"/>
    <mergeCell ref="AH266:AH277"/>
    <mergeCell ref="I278:K278"/>
    <mergeCell ref="D335:H335"/>
    <mergeCell ref="D336:H336"/>
    <mergeCell ref="D337:Q337"/>
    <mergeCell ref="D330:H330"/>
    <mergeCell ref="D331:H331"/>
    <mergeCell ref="D332:H332"/>
    <mergeCell ref="D333:H333"/>
    <mergeCell ref="D334:H334"/>
    <mergeCell ref="D321:H321"/>
    <mergeCell ref="D322:H322"/>
    <mergeCell ref="D323:H323"/>
    <mergeCell ref="D324:H324"/>
    <mergeCell ref="D325:H325"/>
    <mergeCell ref="D326:H326"/>
    <mergeCell ref="D327:H327"/>
    <mergeCell ref="D328:H328"/>
    <mergeCell ref="D329:H329"/>
    <mergeCell ref="D312:H312"/>
    <mergeCell ref="B265:B278"/>
    <mergeCell ref="D265:H278"/>
    <mergeCell ref="I265:K277"/>
    <mergeCell ref="L265:L277"/>
    <mergeCell ref="M265:M277"/>
    <mergeCell ref="N265:N277"/>
    <mergeCell ref="O265:O277"/>
    <mergeCell ref="P265:P277"/>
    <mergeCell ref="Q265:Q277"/>
    <mergeCell ref="AG183:AG194"/>
    <mergeCell ref="AH183:AH194"/>
    <mergeCell ref="I195:K195"/>
    <mergeCell ref="D254:Q254"/>
    <mergeCell ref="D255:Q255"/>
    <mergeCell ref="D239:H239"/>
    <mergeCell ref="D240:H240"/>
    <mergeCell ref="D241:H241"/>
    <mergeCell ref="D242:H242"/>
    <mergeCell ref="D243:H243"/>
    <mergeCell ref="D244:H244"/>
    <mergeCell ref="D245:H245"/>
    <mergeCell ref="D246:H246"/>
    <mergeCell ref="D247:H247"/>
    <mergeCell ref="D230:H230"/>
    <mergeCell ref="D231:H231"/>
    <mergeCell ref="D232:H232"/>
    <mergeCell ref="D233:H233"/>
    <mergeCell ref="D234:H234"/>
    <mergeCell ref="D235:H235"/>
    <mergeCell ref="D236:H236"/>
    <mergeCell ref="D237:H237"/>
    <mergeCell ref="AC183:AC194"/>
    <mergeCell ref="AD183:AD194"/>
    <mergeCell ref="B182:B195"/>
    <mergeCell ref="D182:H195"/>
    <mergeCell ref="I182:K194"/>
    <mergeCell ref="L182:L194"/>
    <mergeCell ref="M182:M194"/>
    <mergeCell ref="N182:N194"/>
    <mergeCell ref="O182:O194"/>
    <mergeCell ref="P182:P194"/>
    <mergeCell ref="Q182:Q194"/>
    <mergeCell ref="B99:B112"/>
    <mergeCell ref="D99:H112"/>
    <mergeCell ref="I99:K111"/>
    <mergeCell ref="L99:L111"/>
    <mergeCell ref="M99:M111"/>
    <mergeCell ref="N99:N111"/>
    <mergeCell ref="O99:O111"/>
    <mergeCell ref="P99:P111"/>
    <mergeCell ref="Q99:Q111"/>
    <mergeCell ref="I112:K112"/>
    <mergeCell ref="D303:H303"/>
    <mergeCell ref="D304:H304"/>
    <mergeCell ref="D305:H305"/>
    <mergeCell ref="D306:H306"/>
    <mergeCell ref="D307:H307"/>
    <mergeCell ref="D308:H308"/>
    <mergeCell ref="D309:H309"/>
    <mergeCell ref="D310:H310"/>
    <mergeCell ref="D311:H311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D302:H302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293:H293"/>
    <mergeCell ref="D279:H279"/>
    <mergeCell ref="D280:H280"/>
    <mergeCell ref="D281:H281"/>
    <mergeCell ref="D282:H282"/>
    <mergeCell ref="D283:H283"/>
    <mergeCell ref="D284:H284"/>
    <mergeCell ref="D248:H248"/>
    <mergeCell ref="D249:H249"/>
    <mergeCell ref="D250:H250"/>
    <mergeCell ref="D251:H251"/>
    <mergeCell ref="D252:H252"/>
    <mergeCell ref="D253:H253"/>
    <mergeCell ref="D256:Q256"/>
    <mergeCell ref="D257:Q257"/>
    <mergeCell ref="I259:AH259"/>
    <mergeCell ref="S266:S277"/>
    <mergeCell ref="U266:U277"/>
    <mergeCell ref="V266:V277"/>
    <mergeCell ref="W266:W277"/>
    <mergeCell ref="X266:X277"/>
    <mergeCell ref="Y266:Y277"/>
    <mergeCell ref="Z266:Z277"/>
    <mergeCell ref="AA266:AA277"/>
    <mergeCell ref="AB266:AB277"/>
    <mergeCell ref="D238:H238"/>
    <mergeCell ref="D221:H221"/>
    <mergeCell ref="D222:H222"/>
    <mergeCell ref="D223:H223"/>
    <mergeCell ref="D224:H224"/>
    <mergeCell ref="D225:H225"/>
    <mergeCell ref="D226:H226"/>
    <mergeCell ref="D227:H227"/>
    <mergeCell ref="D228:H228"/>
    <mergeCell ref="D229:H229"/>
    <mergeCell ref="D212:H212"/>
    <mergeCell ref="D213:H213"/>
    <mergeCell ref="D214:H214"/>
    <mergeCell ref="D215:H215"/>
    <mergeCell ref="D216:H216"/>
    <mergeCell ref="D217:H217"/>
    <mergeCell ref="D218:H218"/>
    <mergeCell ref="D219:H219"/>
    <mergeCell ref="D220:H220"/>
    <mergeCell ref="D203:H203"/>
    <mergeCell ref="D204:H204"/>
    <mergeCell ref="D205:H205"/>
    <mergeCell ref="D206:H206"/>
    <mergeCell ref="D207:H207"/>
    <mergeCell ref="D208:H208"/>
    <mergeCell ref="D209:H209"/>
    <mergeCell ref="D210:H210"/>
    <mergeCell ref="D211:H211"/>
    <mergeCell ref="D196:H196"/>
    <mergeCell ref="D197:H197"/>
    <mergeCell ref="D198:H198"/>
    <mergeCell ref="D199:H199"/>
    <mergeCell ref="D200:H200"/>
    <mergeCell ref="D201:H201"/>
    <mergeCell ref="D202:H202"/>
    <mergeCell ref="D166:H166"/>
    <mergeCell ref="D167:H167"/>
    <mergeCell ref="D168:H168"/>
    <mergeCell ref="D169:H169"/>
    <mergeCell ref="D170:H170"/>
    <mergeCell ref="D171:Q171"/>
    <mergeCell ref="D172:Q172"/>
    <mergeCell ref="D173:Q173"/>
    <mergeCell ref="D174:Q174"/>
    <mergeCell ref="I176:AH176"/>
    <mergeCell ref="S183:S194"/>
    <mergeCell ref="U183:U194"/>
    <mergeCell ref="V183:V194"/>
    <mergeCell ref="W183:W194"/>
    <mergeCell ref="X183:X194"/>
    <mergeCell ref="Y183:Y194"/>
    <mergeCell ref="Z183:Z194"/>
    <mergeCell ref="D154:H154"/>
    <mergeCell ref="D155:H155"/>
    <mergeCell ref="D156:H156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15:H115"/>
    <mergeCell ref="D116:H116"/>
    <mergeCell ref="D117:H117"/>
    <mergeCell ref="D118:H118"/>
    <mergeCell ref="D119:H119"/>
    <mergeCell ref="D120:H120"/>
    <mergeCell ref="D83:H83"/>
    <mergeCell ref="D84:H84"/>
    <mergeCell ref="D85:H85"/>
    <mergeCell ref="D86:H86"/>
    <mergeCell ref="D87:H87"/>
    <mergeCell ref="D89:Q89"/>
    <mergeCell ref="D90:Q90"/>
    <mergeCell ref="D88:Q88"/>
    <mergeCell ref="D91:Q91"/>
    <mergeCell ref="D76:H76"/>
    <mergeCell ref="D77:H77"/>
    <mergeCell ref="D78:H78"/>
    <mergeCell ref="D79:H79"/>
    <mergeCell ref="D80:H80"/>
    <mergeCell ref="D81:H81"/>
    <mergeCell ref="D82:H82"/>
    <mergeCell ref="D113:H113"/>
    <mergeCell ref="D114:H114"/>
    <mergeCell ref="D67:H67"/>
    <mergeCell ref="D68:H68"/>
    <mergeCell ref="D69:H69"/>
    <mergeCell ref="D70:H70"/>
    <mergeCell ref="D71:H71"/>
    <mergeCell ref="D72:H72"/>
    <mergeCell ref="D73:H73"/>
    <mergeCell ref="D74:H74"/>
    <mergeCell ref="D75:H75"/>
    <mergeCell ref="D58:H58"/>
    <mergeCell ref="D59:H59"/>
    <mergeCell ref="D60:H60"/>
    <mergeCell ref="D61:H61"/>
    <mergeCell ref="D62:H62"/>
    <mergeCell ref="D63:H63"/>
    <mergeCell ref="D64:H64"/>
    <mergeCell ref="D65:H65"/>
    <mergeCell ref="D66:H66"/>
    <mergeCell ref="D49:H49"/>
    <mergeCell ref="D50:H50"/>
    <mergeCell ref="D51:H51"/>
    <mergeCell ref="D52:H52"/>
    <mergeCell ref="D53:H53"/>
    <mergeCell ref="D54:H54"/>
    <mergeCell ref="D55:H55"/>
    <mergeCell ref="D56:H56"/>
    <mergeCell ref="D57:H57"/>
    <mergeCell ref="D40:H40"/>
    <mergeCell ref="D41:H41"/>
    <mergeCell ref="D43:H43"/>
    <mergeCell ref="D44:H44"/>
    <mergeCell ref="D45:H45"/>
    <mergeCell ref="D46:H46"/>
    <mergeCell ref="D42:H42"/>
    <mergeCell ref="D48:H48"/>
    <mergeCell ref="D47:H47"/>
    <mergeCell ref="D15:H28"/>
    <mergeCell ref="D29:H29"/>
    <mergeCell ref="D30:H30"/>
    <mergeCell ref="D32:H32"/>
    <mergeCell ref="D34:H34"/>
    <mergeCell ref="D36:H36"/>
    <mergeCell ref="D37:H37"/>
    <mergeCell ref="D38:H38"/>
    <mergeCell ref="D39:H39"/>
    <mergeCell ref="D31:H31"/>
    <mergeCell ref="D33:H33"/>
    <mergeCell ref="D35:H35"/>
    <mergeCell ref="AF183:AF194"/>
    <mergeCell ref="B15:B28"/>
    <mergeCell ref="N15:N27"/>
    <mergeCell ref="I28:K28"/>
    <mergeCell ref="I93:AH93"/>
    <mergeCell ref="I9:AH9"/>
    <mergeCell ref="O15:O27"/>
    <mergeCell ref="M15:M27"/>
    <mergeCell ref="Q15:Q27"/>
    <mergeCell ref="I15:K27"/>
    <mergeCell ref="L15:L27"/>
    <mergeCell ref="P15:P27"/>
    <mergeCell ref="Y16:Y27"/>
    <mergeCell ref="Z16:Z27"/>
    <mergeCell ref="AA16:AA27"/>
    <mergeCell ref="AB16:AB27"/>
    <mergeCell ref="S16:S27"/>
    <mergeCell ref="U16:U27"/>
    <mergeCell ref="W16:W27"/>
    <mergeCell ref="X16:X27"/>
    <mergeCell ref="AF16:AF27"/>
    <mergeCell ref="V16:V27"/>
    <mergeCell ref="AE16:AE27"/>
    <mergeCell ref="AH16:AH27"/>
    <mergeCell ref="R16:R27"/>
    <mergeCell ref="T16:T27"/>
    <mergeCell ref="T100:T111"/>
    <mergeCell ref="T183:T194"/>
    <mergeCell ref="T266:T277"/>
    <mergeCell ref="AJ2:AL4"/>
    <mergeCell ref="AG16:AG27"/>
    <mergeCell ref="U100:U111"/>
    <mergeCell ref="V100:V111"/>
    <mergeCell ref="W100:W111"/>
    <mergeCell ref="X100:X111"/>
    <mergeCell ref="Y100:Y111"/>
    <mergeCell ref="Z100:Z111"/>
    <mergeCell ref="AA100:AA111"/>
    <mergeCell ref="AB100:AB111"/>
    <mergeCell ref="AE100:AE111"/>
    <mergeCell ref="AF100:AF111"/>
    <mergeCell ref="AG100:AG111"/>
    <mergeCell ref="AH100:AH111"/>
    <mergeCell ref="AC16:AC27"/>
    <mergeCell ref="AD16:AD27"/>
    <mergeCell ref="AC100:AC111"/>
    <mergeCell ref="AD100:AD111"/>
    <mergeCell ref="AE183:AE194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Koebel, Jordan</cp:lastModifiedBy>
  <cp:lastPrinted>2019-01-10T16:27:08Z</cp:lastPrinted>
  <dcterms:created xsi:type="dcterms:W3CDTF">2004-11-29T18:07:26Z</dcterms:created>
  <dcterms:modified xsi:type="dcterms:W3CDTF">2025-04-14T15:01:43Z</dcterms:modified>
</cp:coreProperties>
</file>