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C89AD47C-D985-4C1F-AF4B-800CFE946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C85" i="1" l="1"/>
  <c r="E85" i="1" s="1"/>
  <c r="D64" i="1"/>
  <c r="E64" i="1" s="1"/>
  <c r="C19" i="1"/>
  <c r="D59" i="1"/>
  <c r="E59" i="1" s="1"/>
  <c r="D50" i="1"/>
  <c r="E50" i="1" s="1"/>
  <c r="E88" i="1"/>
  <c r="D76" i="1"/>
  <c r="E76" i="1" s="1"/>
  <c r="D71" i="1"/>
  <c r="E71" i="1" s="1"/>
  <c r="D51" i="1" l="1"/>
  <c r="E51" i="1" s="1"/>
  <c r="B12" i="1" s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<sst xmlns="http://schemas.openxmlformats.org/spreadsheetml/2006/main" count="163" uniqueCount="132">
  <si>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</si>
  <si>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</si>
  <si>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</si>
  <si>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</si>
  <si>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</si>
  <si>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</si>
  <si>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</si>
  <si>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</si>
  <si>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</si>
  <si>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</si>
  <si>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</si>
  <si>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</si>
  <si>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</si>
  <si>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</si>
  <si>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</si>
  <si>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</si>
  <si>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</si>
  <si>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</si>
  <si>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</si>
  <si>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</si>
  <si>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</si>
  <si>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</si>
  <si>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</si>
  <si>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</si>
  <si>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</si>
  <si>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</si>
  <si>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</si>
  <si>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</si>
  <si>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</si>
  <si>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</si>
  <si>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</si>
  <si>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</si>
  <si>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</si>
  <si>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</si>
  <si>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</si>
  <si>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</si>
  <si>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</si>
  <si>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</si>
  <si>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</si>
  <si>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</si>
  <si>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</si>
  <si>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</si>
  <si>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</si>
  <si>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</si>
  <si>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</si>
  <si>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</si>
  <si>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</si>
  <si>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</si>
  <si>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</si>
  <si>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</si>
  <si>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</si>
  <si>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</si>
  <si>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</si>
  <si>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</si>
  <si>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</si>
  <si>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</si>
  <si>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</si>
  <si>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</si>
  <si>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</si>
  <si>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</si>
  <si>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</si>
  <si>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</si>
  <si>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</si>
  <si>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</si>
  <si>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</si>
  <si>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</si>
  <si>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</si>
  <si>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</si>
  <si>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</si>
  <si>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</si>
  <si>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</si>
  <si>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</si>
  <si>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</si>
  <si>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</si>
  <si>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</si>
  <si>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</si>
  <si>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</si>
  <si>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</si>
  <si>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</si>
  <si>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</si>
  <si>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</si>
  <si>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</si>
  <si>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</si>
  <si>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</si>
  <si>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</si>
  <si>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</si>
  <si>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</si>
  <si>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</si>
  <si>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</si>
  <si>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</si>
  <si>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</si>
  <si>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</si>
  <si>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</si>
  <si>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</si>
  <si>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</si>
  <si>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</si>
  <si>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</si>
  <si>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</si>
  <si>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</si>
  <si>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</si>
  <si>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</si>
  <si>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</si>
  <si>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</si>
  <si>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</si>
  <si>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</si>
  <si>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</si>
  <si>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</si>
  <si>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</si>
  <si>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</si>
  <si>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</si>
  <si>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</si>
  <si>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</si>
  <si>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</si>
  <si>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</si>
  <si>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</si>
  <si>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</si>
  <si>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</si>
  <si>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</si>
  <si>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</si>
  <si>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</si>
  <si>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</si>
  <si>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</si>
  <si>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</si>
  <si>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</si>
  <si>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</si>
  <si>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</si>
  <si>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</si>
  <si>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</si>
  <si>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</si>
  <si>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</si>
  <si>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AUG-219-0927</t>
  </si>
  <si>
    <t>110148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</si>
</sst>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4" xfId="0" applyFont="1" applyBorder="1" applyAlignment="1" applyProtection="1">
      <alignment horizontal="left"/>
      <protection locked="0"/>
    </xf>
    <xf numFmtId="49" fontId="8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82" sqref="B82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1250589.53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69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8874.7135185185198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7.0964239709559373E-3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0.5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0.5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1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>
        <v>0</v>
      </c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>
        <v>0</v>
      </c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>
        <v>0</v>
      </c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>
        <v>0</v>
      </c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>
        <v>0</v>
      </c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>
        <v>0</v>
      </c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>
        <v>0</v>
      </c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>
        <v>0</v>
      </c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>
        <v>0</v>
      </c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>
        <v>0</v>
      </c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>
        <v>0</v>
      </c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>
        <v>0</v>
      </c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>
        <v>0</v>
      </c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>
        <v>0</v>
      </c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>
        <v>0</v>
      </c>
      <c r="D38" s="5">
        <f t="shared" si="0"/>
        <v>0</v>
      </c>
      <c r="E38" s="15"/>
    </row>
    <row r="39" spans="1:12" x14ac:dyDescent="0.2">
      <c r="A39" s="16"/>
      <c r="B39" t="s">
        <v>30</v>
      </c>
      <c r="C39" s="28">
        <v>0</v>
      </c>
      <c r="D39" s="5">
        <f t="shared" si="0"/>
        <v>0</v>
      </c>
      <c r="E39" s="15"/>
    </row>
    <row r="40" spans="1:12" x14ac:dyDescent="0.2">
      <c r="A40" s="16"/>
      <c r="B40" t="s">
        <v>48</v>
      </c>
      <c r="C40" s="28">
        <v>0</v>
      </c>
      <c r="D40" s="5">
        <f t="shared" si="0"/>
        <v>0</v>
      </c>
      <c r="E40" s="15"/>
    </row>
    <row r="41" spans="1:12" x14ac:dyDescent="0.2">
      <c r="A41" s="16"/>
      <c r="B41" t="s">
        <v>49</v>
      </c>
      <c r="C41" s="28">
        <v>0</v>
      </c>
      <c r="D41" s="5">
        <f t="shared" si="0"/>
        <v>0</v>
      </c>
      <c r="E41" s="15"/>
    </row>
    <row r="42" spans="1:12" x14ac:dyDescent="0.2">
      <c r="A42" s="16"/>
      <c r="B42" t="s">
        <v>50</v>
      </c>
      <c r="C42" s="28">
        <v>0</v>
      </c>
      <c r="D42" s="5">
        <f t="shared" si="0"/>
        <v>0</v>
      </c>
      <c r="E42" s="15"/>
    </row>
    <row r="43" spans="1:12" x14ac:dyDescent="0.2">
      <c r="A43" s="16"/>
      <c r="B43" t="s">
        <v>51</v>
      </c>
      <c r="C43" s="28">
        <v>0</v>
      </c>
      <c r="D43" s="5">
        <f t="shared" si="0"/>
        <v>0</v>
      </c>
      <c r="E43" s="15"/>
    </row>
    <row r="44" spans="1:12" x14ac:dyDescent="0.2">
      <c r="A44" s="16"/>
      <c r="B44" t="s">
        <v>52</v>
      </c>
      <c r="C44" s="28">
        <v>0</v>
      </c>
      <c r="D44" s="5">
        <f t="shared" si="0"/>
        <v>0</v>
      </c>
      <c r="E44" s="15"/>
    </row>
    <row r="45" spans="1:12" x14ac:dyDescent="0.2">
      <c r="A45" s="16"/>
      <c r="B45" t="s">
        <v>53</v>
      </c>
      <c r="C45" s="28">
        <v>0</v>
      </c>
      <c r="D45" s="5">
        <f t="shared" si="0"/>
        <v>0</v>
      </c>
      <c r="E45" s="15"/>
    </row>
    <row r="46" spans="1:12" x14ac:dyDescent="0.2">
      <c r="A46" s="16"/>
      <c r="B46" t="s">
        <v>54</v>
      </c>
      <c r="C46" s="28">
        <v>0</v>
      </c>
      <c r="D46" s="5">
        <f t="shared" si="0"/>
        <v>0</v>
      </c>
      <c r="E46" s="15"/>
    </row>
    <row r="47" spans="1:12" x14ac:dyDescent="0.2">
      <c r="A47" s="16"/>
      <c r="B47" t="s">
        <v>55</v>
      </c>
      <c r="C47" s="28">
        <v>0</v>
      </c>
      <c r="D47" s="5">
        <f t="shared" si="0"/>
        <v>0</v>
      </c>
      <c r="E47" s="15"/>
    </row>
    <row r="48" spans="1:12" x14ac:dyDescent="0.2">
      <c r="A48" s="16"/>
      <c r="B48" t="s">
        <v>56</v>
      </c>
      <c r="C48" s="28">
        <v>0</v>
      </c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1400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1.1200000000000001</v>
      </c>
      <c r="E59" s="17">
        <f>B56*D59*1.5*B9</f>
        <v>2352.0000000000005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385</v>
      </c>
      <c r="D64" s="72">
        <f>IF(B21&lt;1,0,IF(B21="","",HLOOKUP(B21,W11:AP15,5,TRUE)))</f>
        <v>4.54</v>
      </c>
      <c r="E64" s="17">
        <f>C64*D64*1.5</f>
        <v>2621.8500000000004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385</v>
      </c>
      <c r="D69" s="27"/>
      <c r="E69" s="15"/>
    </row>
    <row r="70" spans="1:5" x14ac:dyDescent="0.2">
      <c r="A70" s="16"/>
      <c r="B70" t="s">
        <v>58</v>
      </c>
      <c r="D70" s="5">
        <f>C69*2/500</f>
        <v>1.54</v>
      </c>
      <c r="E70" s="15"/>
    </row>
    <row r="71" spans="1:5" x14ac:dyDescent="0.2">
      <c r="A71" s="16"/>
      <c r="B71" t="s">
        <v>59</v>
      </c>
      <c r="D71" s="5">
        <f>D70*12</f>
        <v>18.48</v>
      </c>
      <c r="E71" s="17">
        <f>D71*$AQ$17</f>
        <v>231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0.68444444444444441</v>
      </c>
      <c r="E76" s="17">
        <f>D76*$AQ$21</f>
        <v>94.453333333333333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120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240</v>
      </c>
      <c r="E85" s="17">
        <f>D85*$C$85</f>
        <v>1089.5999999999999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1333.3333333333333</v>
      </c>
      <c r="E88" s="17">
        <f>D88*C88</f>
        <v>1493.3333333333335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385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0.21875</v>
      </c>
      <c r="E101" s="51">
        <f>D101*(10*150*0.5/27+(4/12*10*150/27*$B$9))*$AQ$28</f>
        <v>992.47685185185173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Gerlinger, Lawton</cp:lastModifiedBy>
  <cp:lastPrinted>2006-04-05T20:01:03Z</cp:lastPrinted>
  <dcterms:created xsi:type="dcterms:W3CDTF">2005-09-26T19:29:29Z</dcterms:created>
  <dcterms:modified xsi:type="dcterms:W3CDTF">2025-04-21T17:41:14Z</dcterms:modified>
</cp:coreProperties>
</file>