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0C1BBCF6-4DA3-402F-8D50-00FBDBDC933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angent-Adjacent" sheetId="4" r:id="rId1"/>
    <sheet name="Tangent-Opposing" sheetId="5" r:id="rId2"/>
    <sheet name="Curve-Adjacent" sheetId="3" r:id="rId3"/>
    <sheet name="Curve-Opposing" sheetId="6" r:id="rId4"/>
  </sheets>
  <definedNames>
    <definedName name="_xlnm.Print_Area" localSheetId="2">'Curve-Adjacent'!$A$1:$T$34</definedName>
    <definedName name="_xlnm.Print_Area" localSheetId="3">'Curve-Opposing'!$A$1:$X$34</definedName>
    <definedName name="_xlnm.Print_Area" localSheetId="0">'Tangent-Adjacent'!$A$1:$T$32</definedName>
    <definedName name="_xlnm.Print_Area" localSheetId="1">'Tangent-Opposing'!$A$1:$T$32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5" l="1"/>
  <c r="J14" i="5"/>
  <c r="I30" i="6"/>
  <c r="C30" i="6"/>
  <c r="E30" i="6" s="1"/>
  <c r="C30" i="3"/>
  <c r="K30" i="6" l="1"/>
  <c r="L30" i="6"/>
  <c r="L31" i="6" s="1"/>
  <c r="G10" i="6"/>
  <c r="G11" i="6"/>
  <c r="G12" i="6"/>
  <c r="G13" i="6"/>
  <c r="G14" i="6"/>
  <c r="G15" i="6"/>
  <c r="G16" i="6"/>
  <c r="G17" i="6"/>
  <c r="J10" i="6"/>
  <c r="J11" i="6"/>
  <c r="J12" i="6"/>
  <c r="J13" i="6"/>
  <c r="J14" i="6"/>
  <c r="J15" i="6"/>
  <c r="J16" i="6"/>
  <c r="J17" i="6"/>
  <c r="N14" i="6" l="1"/>
  <c r="O14" i="6"/>
  <c r="L14" i="6"/>
  <c r="M14" i="6" s="1"/>
  <c r="O13" i="6"/>
  <c r="L13" i="6"/>
  <c r="M13" i="6" s="1"/>
  <c r="N13" i="6"/>
  <c r="L12" i="6"/>
  <c r="M12" i="6" s="1"/>
  <c r="N12" i="6"/>
  <c r="P12" i="6" s="1"/>
  <c r="O12" i="6"/>
  <c r="N11" i="6"/>
  <c r="L11" i="6"/>
  <c r="M11" i="6" s="1"/>
  <c r="O11" i="6"/>
  <c r="O17" i="6"/>
  <c r="L17" i="6"/>
  <c r="M17" i="6" s="1"/>
  <c r="N17" i="6"/>
  <c r="P17" i="6" s="1"/>
  <c r="N16" i="6"/>
  <c r="P16" i="6" s="1"/>
  <c r="O16" i="6"/>
  <c r="L16" i="6"/>
  <c r="M16" i="6" s="1"/>
  <c r="N15" i="6"/>
  <c r="P15" i="6" s="1"/>
  <c r="O15" i="6"/>
  <c r="L15" i="6"/>
  <c r="M15" i="6" s="1"/>
  <c r="M30" i="6"/>
  <c r="K31" i="6"/>
  <c r="M31" i="6" s="1"/>
  <c r="L10" i="6"/>
  <c r="M10" i="6" s="1"/>
  <c r="O10" i="6"/>
  <c r="N10" i="6"/>
  <c r="E10" i="3"/>
  <c r="E11" i="3"/>
  <c r="E12" i="3"/>
  <c r="E13" i="3"/>
  <c r="E14" i="3"/>
  <c r="E15" i="3"/>
  <c r="E16" i="3"/>
  <c r="E17" i="3"/>
  <c r="P13" i="6" l="1"/>
  <c r="P11" i="6"/>
  <c r="P14" i="6"/>
  <c r="P10" i="6"/>
  <c r="K30" i="3"/>
  <c r="K31" i="3" s="1"/>
  <c r="E30" i="3"/>
  <c r="J30" i="3" s="1"/>
  <c r="J31" i="3" s="1"/>
  <c r="L31" i="3" s="1"/>
  <c r="I30" i="3"/>
  <c r="J19" i="5" l="1"/>
  <c r="K19" i="5" s="1"/>
  <c r="J18" i="5"/>
  <c r="K18" i="5" s="1"/>
  <c r="J17" i="5"/>
  <c r="J16" i="5"/>
  <c r="J15" i="5"/>
  <c r="K15" i="5" s="1"/>
  <c r="L15" i="5" s="1"/>
  <c r="K14" i="5"/>
  <c r="J12" i="5"/>
  <c r="K12" i="5" s="1"/>
  <c r="L12" i="5" s="1"/>
  <c r="J11" i="5"/>
  <c r="J10" i="5"/>
  <c r="K10" i="5" s="1"/>
  <c r="J11" i="4"/>
  <c r="J12" i="4"/>
  <c r="J13" i="4"/>
  <c r="K13" i="4" s="1"/>
  <c r="L13" i="4" s="1"/>
  <c r="J14" i="4"/>
  <c r="J15" i="4"/>
  <c r="J16" i="4"/>
  <c r="J17" i="4"/>
  <c r="J18" i="4"/>
  <c r="J19" i="4"/>
  <c r="J10" i="4"/>
  <c r="L30" i="3" l="1"/>
  <c r="G13" i="3"/>
  <c r="K13" i="3" s="1"/>
  <c r="L13" i="3" s="1"/>
  <c r="K16" i="4"/>
  <c r="L16" i="4" s="1"/>
  <c r="K17" i="4"/>
  <c r="L17" i="4" s="1"/>
  <c r="K13" i="5"/>
  <c r="L13" i="5" s="1"/>
  <c r="G12" i="3"/>
  <c r="K12" i="3" s="1"/>
  <c r="L12" i="3" s="1"/>
  <c r="K15" i="4"/>
  <c r="L15" i="4" s="1"/>
  <c r="G11" i="3"/>
  <c r="K11" i="3" s="1"/>
  <c r="L11" i="3" s="1"/>
  <c r="K14" i="4"/>
  <c r="L14" i="4" s="1"/>
  <c r="K16" i="5"/>
  <c r="L16" i="5" s="1"/>
  <c r="G17" i="3"/>
  <c r="K17" i="3" s="1"/>
  <c r="L17" i="3" s="1"/>
  <c r="K17" i="5"/>
  <c r="L17" i="5" s="1"/>
  <c r="K10" i="4"/>
  <c r="L10" i="4" s="1"/>
  <c r="G16" i="3"/>
  <c r="K16" i="3" s="1"/>
  <c r="L16" i="3" s="1"/>
  <c r="K11" i="5"/>
  <c r="L11" i="5" s="1"/>
  <c r="K19" i="4"/>
  <c r="L19" i="4" s="1"/>
  <c r="K12" i="4"/>
  <c r="L12" i="4" s="1"/>
  <c r="G15" i="3"/>
  <c r="K15" i="3" s="1"/>
  <c r="L15" i="3" s="1"/>
  <c r="K18" i="4"/>
  <c r="L18" i="4" s="1"/>
  <c r="K11" i="4"/>
  <c r="L11" i="4" s="1"/>
  <c r="G14" i="3"/>
  <c r="K14" i="3" s="1"/>
  <c r="L14" i="3" s="1"/>
  <c r="G10" i="3"/>
  <c r="K10" i="3" s="1"/>
  <c r="L10" i="3" s="1"/>
  <c r="L19" i="5"/>
  <c r="L18" i="5"/>
  <c r="L14" i="5"/>
  <c r="L10" i="5"/>
</calcChain>
</file>

<file path=xl/sharedStrings.xml><?xml version="1.0" encoding="utf-8"?>
<sst xmlns="http://schemas.openxmlformats.org/spreadsheetml/2006/main" count="210" uniqueCount="78">
  <si>
    <t>Flare Rate (a:b)</t>
  </si>
  <si>
    <t>Concrete</t>
  </si>
  <si>
    <t>Steel Beam
Guard-rail</t>
  </si>
  <si>
    <r>
      <t>Runout Length, 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(ft)</t>
    </r>
  </si>
  <si>
    <t>20:1</t>
  </si>
  <si>
    <t>19:1</t>
  </si>
  <si>
    <t>16:1</t>
  </si>
  <si>
    <t>14:1</t>
  </si>
  <si>
    <t>11:1</t>
  </si>
  <si>
    <t>10:1</t>
  </si>
  <si>
    <t>8:1</t>
  </si>
  <si>
    <t>15:1</t>
  </si>
  <si>
    <t>12:1</t>
  </si>
  <si>
    <t>9:1</t>
  </si>
  <si>
    <t>7:1</t>
  </si>
  <si>
    <t>Design
Speed
(mph)</t>
  </si>
  <si>
    <r>
      <t>If 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&gt; 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: Substitute 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in the above formulas</t>
    </r>
  </si>
  <si>
    <r>
      <t>If 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&lt; 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: </t>
    </r>
  </si>
  <si>
    <t>REFERENCE SECTIONS
602.1.2, 602.5.1, 603.6</t>
  </si>
  <si>
    <t>Variable Definition</t>
  </si>
  <si>
    <t>Co-Rte-Sec, PID 00000</t>
  </si>
  <si>
    <t>BARRIER LENGTH OF NEED
(CURVED ALIGNMENT)</t>
  </si>
  <si>
    <t>REFERENCE SECTIONS
602.1.3, 602.5.1, 603.6</t>
  </si>
  <si>
    <t>where</t>
  </si>
  <si>
    <t>LT</t>
  </si>
  <si>
    <t>RT</t>
  </si>
  <si>
    <t>Side</t>
  </si>
  <si>
    <t>d</t>
  </si>
  <si>
    <t>X</t>
  </si>
  <si>
    <t>Y</t>
  </si>
  <si>
    <t>PROJECT:</t>
  </si>
  <si>
    <r>
      <t>L</t>
    </r>
    <r>
      <rPr>
        <vertAlign val="subscript"/>
        <sz val="11"/>
        <color theme="1"/>
        <rFont val="Calibri"/>
        <family val="2"/>
        <scheme val="minor"/>
      </rPr>
      <t>2</t>
    </r>
  </si>
  <si>
    <r>
      <t>L</t>
    </r>
    <r>
      <rPr>
        <vertAlign val="subscript"/>
        <sz val="11"/>
        <color theme="1"/>
        <rFont val="Calibri"/>
        <family val="2"/>
        <scheme val="minor"/>
      </rPr>
      <t>H</t>
    </r>
  </si>
  <si>
    <r>
      <t>L</t>
    </r>
    <r>
      <rPr>
        <vertAlign val="subscript"/>
        <sz val="11"/>
        <color theme="1"/>
        <rFont val="Calibri"/>
        <family val="2"/>
        <scheme val="minor"/>
      </rPr>
      <t>C</t>
    </r>
  </si>
  <si>
    <r>
      <t>R</t>
    </r>
    <r>
      <rPr>
        <vertAlign val="subscript"/>
        <sz val="11"/>
        <color theme="1"/>
        <rFont val="Calibri"/>
        <family val="2"/>
        <scheme val="minor"/>
      </rPr>
      <t>ADJ</t>
    </r>
  </si>
  <si>
    <r>
      <t>R</t>
    </r>
    <r>
      <rPr>
        <vertAlign val="subscript"/>
        <sz val="11"/>
        <color theme="1"/>
        <rFont val="Calibri"/>
        <family val="2"/>
        <scheme val="minor"/>
      </rPr>
      <t>CL</t>
    </r>
  </si>
  <si>
    <r>
      <t>D</t>
    </r>
    <r>
      <rPr>
        <vertAlign val="subscript"/>
        <sz val="11"/>
        <color theme="1"/>
        <rFont val="Calibri"/>
        <family val="2"/>
        <scheme val="minor"/>
      </rPr>
      <t>C</t>
    </r>
  </si>
  <si>
    <t>and</t>
  </si>
  <si>
    <t>Run</t>
  </si>
  <si>
    <t>b/a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</si>
  <si>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</si>
  <si>
    <r>
      <t>L</t>
    </r>
    <r>
      <rPr>
        <vertAlign val="subscript"/>
        <sz val="11"/>
        <color theme="1"/>
        <rFont val="Calibri"/>
        <family val="2"/>
        <scheme val="minor"/>
      </rPr>
      <t>1</t>
    </r>
  </si>
  <si>
    <t>See L&amp;D Vol. 1, 602-1E for larger diagram.</t>
  </si>
  <si>
    <r>
      <t>If 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&gt;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: Substitute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in the above formulas</t>
    </r>
  </si>
  <si>
    <t>See L&amp;D Vol. 1, Figure 602-2E for larger diagram.</t>
  </si>
  <si>
    <r>
      <t>If 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&lt; 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: </t>
    </r>
  </si>
  <si>
    <t>Comments</t>
  </si>
  <si>
    <t>ONLY FILL IN DATA IN COLUMNS HIGHLIGHTED YELLOW.</t>
  </si>
  <si>
    <t>Control Pt.
Station</t>
  </si>
  <si>
    <t>L.O.N.
Station</t>
  </si>
  <si>
    <t>BARRIER LENGTH OF NEED
(TANGENT ALIGNMENT - OPPOSING TRAFFIC)</t>
  </si>
  <si>
    <t>602-1E</t>
  </si>
  <si>
    <t>BARRIER LENGTH OF NEED
(TANGENT ALIGNMENT - ADJACENT TRAFFIC)</t>
  </si>
  <si>
    <t>602-2E</t>
  </si>
  <si>
    <t>Over
10,000
ADT</t>
  </si>
  <si>
    <t>5,000-
10,000
ADT</t>
  </si>
  <si>
    <t>1000-
5,000
ADT</t>
  </si>
  <si>
    <t>Under
1000
ADT</t>
  </si>
  <si>
    <t>18:1</t>
  </si>
  <si>
    <r>
      <t>X = Length Of Need (L.O.N.)
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 Required Clear Zone
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= Lateral Offset to Back of
         Warranting Feature
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Lateral Offset to Face of Barrier
         </t>
    </r>
    <r>
      <rPr>
        <b/>
        <i/>
        <sz val="11"/>
        <color theme="1"/>
        <rFont val="Calibri"/>
        <family val="2"/>
        <scheme val="minor"/>
      </rPr>
      <t xml:space="preserve">(See Figure 301-3)
--------------------
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 Decimal Degree of Curvature
R</t>
    </r>
    <r>
      <rPr>
        <vertAlign val="subscript"/>
        <sz val="11"/>
        <color theme="1"/>
        <rFont val="Calibri"/>
        <family val="2"/>
        <scheme val="minor"/>
      </rPr>
      <t>CL</t>
    </r>
    <r>
      <rPr>
        <sz val="11"/>
        <color theme="1"/>
        <rFont val="Calibri"/>
        <family val="2"/>
        <scheme val="minor"/>
      </rPr>
      <t xml:space="preserve"> = Centerline Curve Radius (ft)
d = Distance from CL to EOP (ft)
R</t>
    </r>
    <r>
      <rPr>
        <vertAlign val="subscript"/>
        <sz val="11"/>
        <color theme="1"/>
        <rFont val="Calibri"/>
        <family val="2"/>
        <scheme val="minor"/>
      </rPr>
      <t>ADJ</t>
    </r>
    <r>
      <rPr>
        <sz val="11"/>
        <color theme="1"/>
        <rFont val="Calibri"/>
        <family val="2"/>
        <scheme val="minor"/>
      </rPr>
      <t xml:space="preserve"> = Curve Radius at EOP (ft)
--------------------
1 degree = </t>
    </r>
    <r>
      <rPr>
        <sz val="11"/>
        <color theme="1"/>
        <rFont val="Calibri"/>
        <family val="2"/>
      </rPr>
      <t>π/180 radians</t>
    </r>
  </si>
  <si>
    <r>
      <t>X = Length of Need (L.O.N.)
L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Runout Length
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Required Clear Zone
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 Lateral Offset to Back of
     Warranting Feature
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Lateral Offset to Face of
     Barrier (See Figure 301-3)
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Varies (Typically measured 
     to the end of a full panel of
     guardrail.)
*Note: when no flare rate, (b/a) = 0</t>
    </r>
  </si>
  <si>
    <r>
      <t>If L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&gt;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: Substitute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in the above formulas.</t>
    </r>
  </si>
  <si>
    <t xml:space="preserve">For projects without Sta. </t>
  </si>
  <si>
    <t>theta 1</t>
  </si>
  <si>
    <t>theta 2</t>
  </si>
  <si>
    <t>RI</t>
  </si>
  <si>
    <t>RO</t>
  </si>
  <si>
    <t>angles in radians</t>
  </si>
  <si>
    <t>angles in degrees, with # 
in x = theta 1 -theta 2</t>
  </si>
  <si>
    <t>angle btwn WF and end of need</t>
  </si>
  <si>
    <t>Lc or LH</t>
  </si>
  <si>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1</t>
    </r>
  </si>
  <si>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</si>
  <si>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t>WESTBOUND TRAVEL TO STRUCTURE</t>
  </si>
  <si>
    <t>EASTBOUND TRAVEL TO STRUCTURE</t>
  </si>
  <si>
    <t>WESTBOUND TRAVEL TOWARDS STRUCTURE.</t>
  </si>
  <si>
    <t>EASTBOUND TRAVEL TOWARDS STRUCTURE.</t>
  </si>
  <si>
    <t>AUG-219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</si>
</sst>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\'"/>
    <numFmt numFmtId="166" formatCode="0.00\'"/>
    <numFmt numFmtId="167" formatCode="0\+00.00"/>
    <numFmt numFmtId="168" formatCode="0\'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 tint="-0.1499984740745262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 indent="1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0" fillId="3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0" fillId="0" borderId="4" xfId="0" applyBorder="1" applyAlignment="1">
      <alignment horizontal="left" vertical="center" indent="1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 wrapText="1"/>
    </xf>
    <xf numFmtId="49" fontId="10" fillId="3" borderId="4" xfId="0" applyNumberFormat="1" applyFont="1" applyFill="1" applyBorder="1" applyAlignment="1">
      <alignment horizontal="center" vertical="center"/>
    </xf>
    <xf numFmtId="49" fontId="10" fillId="3" borderId="29" xfId="0" applyNumberFormat="1" applyFont="1" applyFill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/>
    </xf>
    <xf numFmtId="49" fontId="10" fillId="3" borderId="27" xfId="0" applyNumberFormat="1" applyFont="1" applyFill="1" applyBorder="1" applyAlignment="1">
      <alignment horizontal="center" vertical="center"/>
    </xf>
    <xf numFmtId="49" fontId="10" fillId="3" borderId="22" xfId="0" applyNumberFormat="1" applyFont="1" applyFill="1" applyBorder="1" applyAlignment="1">
      <alignment horizontal="center" vertical="center"/>
    </xf>
    <xf numFmtId="49" fontId="10" fillId="3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4" xfId="0" applyBorder="1" applyAlignment="1">
      <alignment vertical="center"/>
    </xf>
    <xf numFmtId="0" fontId="3" fillId="0" borderId="0" xfId="0" applyFont="1" applyAlignment="1">
      <alignment vertical="top"/>
    </xf>
    <xf numFmtId="13" fontId="0" fillId="0" borderId="0" xfId="0" applyNumberFormat="1" applyAlignment="1">
      <alignment horizontal="left" vertical="center"/>
    </xf>
    <xf numFmtId="0" fontId="16" fillId="0" borderId="0" xfId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4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16" fillId="0" borderId="0" xfId="1" applyBorder="1" applyAlignment="1">
      <alignment horizontal="center" vertical="center" textRotation="90" wrapText="1"/>
    </xf>
    <xf numFmtId="0" fontId="0" fillId="3" borderId="31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29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0" fillId="3" borderId="27" xfId="0" applyNumberForma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49" fontId="0" fillId="3" borderId="22" xfId="0" applyNumberFormat="1" applyFill="1" applyBorder="1" applyAlignment="1">
      <alignment horizontal="center" vertical="center"/>
    </xf>
    <xf numFmtId="49" fontId="0" fillId="3" borderId="30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" fillId="0" borderId="35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3" fontId="0" fillId="4" borderId="0" xfId="0" applyNumberFormat="1" applyFill="1" applyAlignment="1">
      <alignment horizontal="left" vertical="center"/>
    </xf>
    <xf numFmtId="168" fontId="0" fillId="4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49" fontId="10" fillId="4" borderId="0" xfId="0" applyNumberFormat="1" applyFont="1" applyFill="1" applyAlignment="1">
      <alignment horizontal="left" vertical="center" inden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6" fillId="0" borderId="0" xfId="1" applyAlignment="1">
      <alignment horizontal="center" vertical="top"/>
    </xf>
    <xf numFmtId="0" fontId="10" fillId="0" borderId="22" xfId="0" applyFont="1" applyBorder="1" applyAlignment="1">
      <alignment horizontal="left" vertical="center" indent="1"/>
    </xf>
    <xf numFmtId="0" fontId="10" fillId="0" borderId="19" xfId="0" applyFont="1" applyBorder="1" applyAlignment="1">
      <alignment horizontal="left" vertical="center" indent="1"/>
    </xf>
    <xf numFmtId="0" fontId="10" fillId="0" borderId="23" xfId="0" applyFont="1" applyBorder="1" applyAlignment="1">
      <alignment horizontal="left" vertical="center" indent="1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10" fillId="0" borderId="20" xfId="0" applyFont="1" applyBorder="1" applyAlignment="1">
      <alignment horizontal="left" vertical="center" wrapText="1" indent="3"/>
    </xf>
    <xf numFmtId="0" fontId="10" fillId="0" borderId="18" xfId="0" applyFont="1" applyBorder="1" applyAlignment="1">
      <alignment horizontal="left" vertical="center" wrapText="1" indent="3"/>
    </xf>
    <xf numFmtId="0" fontId="10" fillId="0" borderId="21" xfId="0" applyFont="1" applyBorder="1" applyAlignment="1">
      <alignment horizontal="left" vertical="center" wrapText="1" indent="3"/>
    </xf>
    <xf numFmtId="0" fontId="10" fillId="0" borderId="4" xfId="0" applyFont="1" applyBorder="1" applyAlignment="1">
      <alignment horizontal="left" vertical="center" wrapText="1" indent="3"/>
    </xf>
    <xf numFmtId="0" fontId="10" fillId="0" borderId="0" xfId="0" applyFont="1" applyAlignment="1">
      <alignment horizontal="left" vertical="center" wrapText="1" indent="3"/>
    </xf>
    <xf numFmtId="0" fontId="10" fillId="0" borderId="24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 indent="3"/>
    </xf>
    <xf numFmtId="0" fontId="10" fillId="0" borderId="19" xfId="0" applyFont="1" applyBorder="1" applyAlignment="1">
      <alignment horizontal="left" vertical="center" wrapText="1" indent="3"/>
    </xf>
    <xf numFmtId="0" fontId="10" fillId="0" borderId="23" xfId="0" applyFont="1" applyBorder="1" applyAlignment="1">
      <alignment horizontal="left" vertical="center" wrapText="1" indent="3"/>
    </xf>
    <xf numFmtId="0" fontId="16" fillId="0" borderId="0" xfId="1" applyBorder="1" applyAlignment="1">
      <alignment horizontal="center" vertical="top"/>
    </xf>
    <xf numFmtId="0" fontId="10" fillId="0" borderId="22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6" fillId="0" borderId="18" xfId="1" applyBorder="1" applyAlignment="1">
      <alignment horizontal="center" vertical="center" textRotation="90" wrapText="1"/>
    </xf>
    <xf numFmtId="0" fontId="16" fillId="0" borderId="0" xfId="1" applyBorder="1" applyAlignment="1">
      <alignment horizontal="center" vertical="center" textRotation="90" wrapText="1"/>
    </xf>
    <xf numFmtId="0" fontId="0" fillId="0" borderId="20" xfId="0" applyBorder="1" applyAlignment="1">
      <alignment horizontal="left" vertical="center" wrapText="1" indent="3"/>
    </xf>
    <xf numFmtId="0" fontId="0" fillId="0" borderId="18" xfId="0" applyBorder="1" applyAlignment="1">
      <alignment horizontal="left" vertical="center" wrapText="1" indent="3"/>
    </xf>
    <xf numFmtId="0" fontId="0" fillId="0" borderId="21" xfId="0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0" fontId="0" fillId="0" borderId="24" xfId="0" applyBorder="1" applyAlignment="1">
      <alignment horizontal="left" vertical="center" wrapText="1" indent="3"/>
    </xf>
    <xf numFmtId="0" fontId="0" fillId="0" borderId="22" xfId="0" applyBorder="1" applyAlignment="1">
      <alignment horizontal="left" vertical="center" wrapText="1" indent="3"/>
    </xf>
    <xf numFmtId="0" fontId="0" fillId="0" borderId="19" xfId="0" applyBorder="1" applyAlignment="1">
      <alignment horizontal="left" vertical="center" wrapText="1" indent="3"/>
    </xf>
    <xf numFmtId="0" fontId="0" fillId="0" borderId="23" xfId="0" applyBorder="1" applyAlignment="1">
      <alignment horizontal="left" vertical="center" wrapText="1" indent="3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6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1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7" formatCode="0\+0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7" formatCode="0\+00.00"/>
      <alignment horizontal="center" vertical="center" textRotation="0" wrapText="0" indent="0" justifyLastLine="0" shrinkToFit="0" readingOrder="0"/>
    </dxf>
    <dxf>
      <numFmt numFmtId="166" formatCode="0.00\'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\'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0.00\'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0.00\'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7" formatCode="0\+0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1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0.00\'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7" formatCode="0\+0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-1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5" formatCode="0.0\'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left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0" relativeIndent="-1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5" formatCode="0.0\'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342147</xdr:colOff>
      <xdr:row>15</xdr:row>
      <xdr:rowOff>139020</xdr:rowOff>
    </xdr:from>
    <xdr:ext cx="1604963" cy="449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0692647" y="3970187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𝑋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𝐻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num>
                      <m:den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type m:val="lin"/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0692647" y="3970187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𝑋=(𝐿_𝐻+(𝑏/𝑎) 𝐿_1−𝐿_2)/((𝑏/𝑎)+(𝐿_𝐻∕𝐿_𝑅 )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261802</xdr:colOff>
      <xdr:row>16</xdr:row>
      <xdr:rowOff>237484</xdr:rowOff>
    </xdr:from>
    <xdr:ext cx="1566864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0612302" y="441790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𝑌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𝐻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𝑋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0612302" y="441790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𝑌=𝐿_𝐻−(𝑋[𝐿_𝐻/𝐿_𝑅 ])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9</xdr:col>
      <xdr:colOff>20357</xdr:colOff>
      <xdr:row>20</xdr:row>
      <xdr:rowOff>12869</xdr:rowOff>
    </xdr:from>
    <xdr:to>
      <xdr:col>17</xdr:col>
      <xdr:colOff>156252</xdr:colOff>
      <xdr:row>31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" t="1437" r="1380" b="2060"/>
        <a:stretch/>
      </xdr:blipFill>
      <xdr:spPr bwMode="auto">
        <a:xfrm>
          <a:off x="5417857" y="5431536"/>
          <a:ext cx="6507062" cy="2569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342147</xdr:colOff>
      <xdr:row>15</xdr:row>
      <xdr:rowOff>139019</xdr:rowOff>
    </xdr:from>
    <xdr:ext cx="1604963" cy="449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0692647" y="3970186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𝑋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𝐻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num>
                      <m:den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/</m:t>
                            </m:r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𝑎</m:t>
                            </m:r>
                          </m:e>
                        </m:d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d>
                          <m:dPr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type m:val="lin"/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692647" y="3970186"/>
              <a:ext cx="1604963" cy="449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𝑋=(𝐿_𝐻+(𝑏/𝑎) 𝐿_1−𝐿_2)/((𝑏/𝑎)+(𝐿_𝐻∕𝐿_𝑅 )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240636</xdr:colOff>
      <xdr:row>16</xdr:row>
      <xdr:rowOff>248064</xdr:rowOff>
    </xdr:from>
    <xdr:ext cx="1566864" cy="4726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10591136" y="442848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𝑌</m:t>
                    </m:r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𝐻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𝑋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𝐻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591136" y="4428481"/>
              <a:ext cx="1566864" cy="4726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𝑌=𝐿_𝐻−(𝑋[𝐿_𝐻/𝐿_𝑅 ])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8</xdr:col>
      <xdr:colOff>583577</xdr:colOff>
      <xdr:row>21</xdr:row>
      <xdr:rowOff>13912</xdr:rowOff>
    </xdr:from>
    <xdr:to>
      <xdr:col>16</xdr:col>
      <xdr:colOff>266783</xdr:colOff>
      <xdr:row>31</xdr:row>
      <xdr:rowOff>81673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" t="1454" r="1610" b="1895"/>
        <a:stretch/>
      </xdr:blipFill>
      <xdr:spPr bwMode="auto">
        <a:xfrm>
          <a:off x="5355602" y="5547937"/>
          <a:ext cx="5769681" cy="2563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223836</xdr:colOff>
      <xdr:row>19</xdr:row>
      <xdr:rowOff>180975</xdr:rowOff>
    </xdr:from>
    <xdr:ext cx="2138363" cy="2873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804861" y="5476875"/>
              <a:ext cx="2138363" cy="2873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𝑋</m:t>
                  </m:r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d>
                    <m:d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𝑅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𝑎𝑑𝑗</m:t>
                          </m:r>
                        </m:sub>
                      </m:sSub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𝐿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</m:t>
                          </m:r>
                        </m:sub>
                      </m:sSub>
                    </m:e>
                  </m:d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Cambria Math"/>
                      <a:cs typeface="+mn-cs"/>
                    </a:rPr>
                    <m:t>×</m:t>
                  </m:r>
                  <m:d>
                    <m:d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𝜃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1</m:t>
                          </m:r>
                        </m:sub>
                      </m:sSub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Cambria Math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𝜃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2</m:t>
                          </m:r>
                        </m:sub>
                      </m:sSub>
                    </m:e>
                  </m:d>
                </m:oMath>
              </a14:m>
              <a:r>
                <a:rPr lang="en-US" sz="1100"/>
                <a:t>rad.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04861" y="5476875"/>
              <a:ext cx="2138363" cy="2873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𝑅_𝑎𝑑𝑗+𝐿_2 )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×(𝜃_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1−𝜃_2 )</a:t>
              </a:r>
              <a:r>
                <a:rPr lang="en-US" sz="1100"/>
                <a:t>rad.</a:t>
              </a:r>
            </a:p>
          </xdr:txBody>
        </xdr:sp>
      </mc:Fallback>
    </mc:AlternateContent>
    <xdr:clientData/>
  </xdr:oneCellAnchor>
  <xdr:twoCellAnchor editAs="oneCell">
    <xdr:from>
      <xdr:col>12</xdr:col>
      <xdr:colOff>1661583</xdr:colOff>
      <xdr:row>16</xdr:row>
      <xdr:rowOff>346534</xdr:rowOff>
    </xdr:from>
    <xdr:to>
      <xdr:col>19</xdr:col>
      <xdr:colOff>21885</xdr:colOff>
      <xdr:row>33</xdr:row>
      <xdr:rowOff>89898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0" y="4643367"/>
          <a:ext cx="3376802" cy="3235864"/>
        </a:xfrm>
        <a:prstGeom prst="rect">
          <a:avLst/>
        </a:prstGeom>
      </xdr:spPr>
    </xdr:pic>
    <xdr:clientData/>
  </xdr:twoCellAnchor>
  <xdr:oneCellAnchor>
    <xdr:from>
      <xdr:col>5</xdr:col>
      <xdr:colOff>512239</xdr:colOff>
      <xdr:row>19</xdr:row>
      <xdr:rowOff>77258</xdr:rowOff>
    </xdr:from>
    <xdr:ext cx="1628774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3401489" y="5993341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1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func>
                      <m:func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uncPr>
                      <m:fName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en-US" sz="1100" b="0" i="0">
                                <a:latin typeface="Cambria Math"/>
                              </a:rPr>
                              <m:t>cos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−1</m:t>
                            </m:r>
                          </m:sup>
                        </m:sSup>
                      </m:fName>
                      <m:e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  <m:r>
                                  <a:rPr lang="en-US" sz="11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𝐻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3401489" y="5993341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  <a:ea typeface="Cambria Math"/>
                </a:rPr>
                <a:t>𝜃_</a:t>
              </a:r>
              <a:r>
                <a:rPr lang="en-US" sz="1100" b="0" i="0">
                  <a:latin typeface="Cambria Math"/>
                </a:rPr>
                <a:t>1=cos^(−1)⁡(𝑅_𝑎𝑑𝑗/(𝑅_𝑎𝑑𝑗+𝐿_𝐻 ))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327035</xdr:colOff>
      <xdr:row>19</xdr:row>
      <xdr:rowOff>77258</xdr:rowOff>
    </xdr:from>
    <xdr:ext cx="1628774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 txBox="1"/>
          </xdr:nvSpPr>
          <xdr:spPr>
            <a:xfrm>
              <a:off x="5671618" y="5993341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2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func>
                      <m:func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uncPr>
                      <m:fName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en-US" sz="1100" b="0" i="0">
                                <a:latin typeface="Cambria Math"/>
                              </a:rPr>
                              <m:t>cos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−1</m:t>
                            </m:r>
                          </m:sup>
                        </m:sSup>
                      </m:fName>
                      <m:e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  <m:r>
                                  <a:rPr lang="en-US" sz="11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2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5671618" y="5993341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  <a:ea typeface="Cambria Math"/>
                </a:rPr>
                <a:t>𝜃_</a:t>
              </a:r>
              <a:r>
                <a:rPr lang="en-US" sz="1100" b="0" i="0">
                  <a:latin typeface="Cambria Math"/>
                </a:rPr>
                <a:t>2=cos^(−1)⁡(𝑅_𝑎𝑑𝑗/(𝑅_𝑎𝑑𝑗+𝐿_2 ))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223836</xdr:colOff>
      <xdr:row>19</xdr:row>
      <xdr:rowOff>180975</xdr:rowOff>
    </xdr:from>
    <xdr:ext cx="2138363" cy="2873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538161" y="5229225"/>
              <a:ext cx="2138363" cy="2873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𝑋</m:t>
                  </m:r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d>
                    <m:d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𝑅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𝑎𝑑𝑗</m:t>
                          </m:r>
                        </m:sub>
                      </m:sSub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𝐿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</m:t>
                          </m:r>
                        </m:sub>
                      </m:sSub>
                    </m:e>
                  </m:d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Cambria Math"/>
                      <a:cs typeface="+mn-cs"/>
                    </a:rPr>
                    <m:t>×</m:t>
                  </m:r>
                  <m:d>
                    <m:d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𝜃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1</m:t>
                          </m:r>
                        </m:sub>
                      </m:sSub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Cambria Math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𝜃</m:t>
                          </m:r>
                        </m:e>
                        <m:sub>
                          <m:r>
                            <a:rPr lang="en-US" sz="11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Cambria Math"/>
                              <a:cs typeface="+mn-cs"/>
                            </a:rPr>
                            <m:t>2</m:t>
                          </m:r>
                        </m:sub>
                      </m:sSub>
                    </m:e>
                  </m:d>
                </m:oMath>
              </a14:m>
              <a:r>
                <a:rPr lang="en-US" sz="1100"/>
                <a:t>rad.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538161" y="5229225"/>
              <a:ext cx="2138363" cy="2873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𝑋=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𝑎𝑑𝑗+𝐿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×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/>
                  <a:cs typeface="+mn-cs"/>
                </a:rPr>
                <a:t>(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𝜃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1−𝜃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/>
                  <a:cs typeface="+mn-cs"/>
                </a:rPr>
                <a:t> )</a:t>
              </a:r>
              <a:r>
                <a:rPr lang="en-US" sz="1100"/>
                <a:t>rad.</a:t>
              </a:r>
            </a:p>
          </xdr:txBody>
        </xdr:sp>
      </mc:Fallback>
    </mc:AlternateContent>
    <xdr:clientData/>
  </xdr:oneCellAnchor>
  <xdr:twoCellAnchor editAs="oneCell">
    <xdr:from>
      <xdr:col>16</xdr:col>
      <xdr:colOff>1661583</xdr:colOff>
      <xdr:row>16</xdr:row>
      <xdr:rowOff>346534</xdr:rowOff>
    </xdr:from>
    <xdr:to>
      <xdr:col>23</xdr:col>
      <xdr:colOff>21885</xdr:colOff>
      <xdr:row>33</xdr:row>
      <xdr:rowOff>89898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4883" y="4661359"/>
          <a:ext cx="3399027" cy="3229514"/>
        </a:xfrm>
        <a:prstGeom prst="rect">
          <a:avLst/>
        </a:prstGeom>
      </xdr:spPr>
    </xdr:pic>
    <xdr:clientData/>
  </xdr:twoCellAnchor>
  <xdr:oneCellAnchor>
    <xdr:from>
      <xdr:col>5</xdr:col>
      <xdr:colOff>512239</xdr:colOff>
      <xdr:row>19</xdr:row>
      <xdr:rowOff>77258</xdr:rowOff>
    </xdr:from>
    <xdr:ext cx="1628774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3369739" y="5125508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1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func>
                      <m:func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uncPr>
                      <m:fName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en-US" sz="1100" b="0" i="0">
                                <a:latin typeface="Cambria Math"/>
                              </a:rPr>
                              <m:t>cos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−1</m:t>
                            </m:r>
                          </m:sup>
                        </m:sSup>
                      </m:fName>
                      <m:e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  <m:r>
                                  <a:rPr lang="en-US" sz="11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𝐻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369739" y="5125508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  <a:ea typeface="Cambria Math"/>
                </a:rPr>
                <a:t>𝜃</a:t>
              </a:r>
              <a:r>
                <a:rPr lang="en-US" sz="1100" i="0">
                  <a:latin typeface="Cambria Math" panose="02040503050406030204" pitchFamily="18" charset="0"/>
                  <a:ea typeface="Cambria Math"/>
                </a:rPr>
                <a:t>_</a:t>
              </a:r>
              <a:r>
                <a:rPr lang="en-US" sz="1100" b="0" i="0">
                  <a:latin typeface="Cambria Math"/>
                </a:rPr>
                <a:t>1=cos</a:t>
              </a:r>
              <a:r>
                <a:rPr lang="en-US" sz="1100" b="0" i="0">
                  <a:latin typeface="Cambria Math" panose="02040503050406030204" pitchFamily="18" charset="0"/>
                </a:rPr>
                <a:t>^(</a:t>
              </a:r>
              <a:r>
                <a:rPr lang="en-US" sz="1100" b="0" i="0">
                  <a:latin typeface="Cambria Math"/>
                </a:rPr>
                <a:t>−1</a:t>
              </a:r>
              <a:r>
                <a:rPr lang="en-US" sz="1100" b="0" i="0">
                  <a:latin typeface="Cambria Math" panose="02040503050406030204" pitchFamily="18" charset="0"/>
                </a:rPr>
                <a:t>)⁡(</a:t>
              </a:r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𝑎𝑑𝑗</a:t>
              </a:r>
              <a:r>
                <a:rPr lang="en-US" sz="1100" b="0" i="0">
                  <a:latin typeface="Cambria Math" panose="02040503050406030204" pitchFamily="18" charset="0"/>
                </a:rPr>
                <a:t>/(</a:t>
              </a:r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𝑎𝑑𝑗+𝐿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𝐻</a:t>
              </a:r>
              <a:r>
                <a:rPr lang="en-US" sz="1100" b="0" i="0">
                  <a:latin typeface="Cambria Math" panose="02040503050406030204" pitchFamily="18" charset="0"/>
                </a:rPr>
                <a:t> ))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10</xdr:col>
      <xdr:colOff>327035</xdr:colOff>
      <xdr:row>19</xdr:row>
      <xdr:rowOff>77258</xdr:rowOff>
    </xdr:from>
    <xdr:ext cx="1628774" cy="4763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5575310" y="5125508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𝜃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2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=</m:t>
                    </m:r>
                    <m:func>
                      <m:func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uncPr>
                      <m:fName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en-US" sz="1100" b="0" i="0">
                                <a:latin typeface="Cambria Math"/>
                              </a:rPr>
                              <m:t>cos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−1</m:t>
                            </m:r>
                          </m:sup>
                        </m:sSup>
                      </m:fName>
                      <m:e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𝑎𝑑𝑗</m:t>
                                    </m:r>
                                  </m:sub>
                                </m:sSub>
                                <m:r>
                                  <a:rPr lang="en-US" sz="11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𝐿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latin typeface="Cambria Math"/>
                                      </a:rPr>
                                      <m:t>2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5575310" y="5125508"/>
              <a:ext cx="1628774" cy="4763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  <a:ea typeface="Cambria Math"/>
                </a:rPr>
                <a:t>𝜃</a:t>
              </a:r>
              <a:r>
                <a:rPr lang="en-US" sz="1100" i="0">
                  <a:latin typeface="Cambria Math" panose="02040503050406030204" pitchFamily="18" charset="0"/>
                  <a:ea typeface="Cambria Math"/>
                </a:rPr>
                <a:t>_</a:t>
              </a:r>
              <a:r>
                <a:rPr lang="en-US" sz="1100" b="0" i="0">
                  <a:latin typeface="Cambria Math"/>
                </a:rPr>
                <a:t>2=cos</a:t>
              </a:r>
              <a:r>
                <a:rPr lang="en-US" sz="1100" b="0" i="0">
                  <a:latin typeface="Cambria Math" panose="02040503050406030204" pitchFamily="18" charset="0"/>
                </a:rPr>
                <a:t>^(</a:t>
              </a:r>
              <a:r>
                <a:rPr lang="en-US" sz="1100" b="0" i="0">
                  <a:latin typeface="Cambria Math"/>
                </a:rPr>
                <a:t>−1</a:t>
              </a:r>
              <a:r>
                <a:rPr lang="en-US" sz="1100" b="0" i="0">
                  <a:latin typeface="Cambria Math" panose="02040503050406030204" pitchFamily="18" charset="0"/>
                </a:rPr>
                <a:t>)⁡(</a:t>
              </a:r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𝑎𝑑𝑗</a:t>
              </a:r>
              <a:r>
                <a:rPr lang="en-US" sz="1100" b="0" i="0">
                  <a:latin typeface="Cambria Math" panose="02040503050406030204" pitchFamily="18" charset="0"/>
                </a:rPr>
                <a:t>/(</a:t>
              </a:r>
              <a:r>
                <a:rPr lang="en-US" sz="1100" b="0" i="0">
                  <a:latin typeface="Cambria Math"/>
                </a:rPr>
                <a:t>𝑅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𝑎𝑑𝑗+𝐿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2</a:t>
              </a:r>
              <a:r>
                <a:rPr lang="en-US" sz="1100" b="0" i="0">
                  <a:latin typeface="Cambria Math" panose="02040503050406030204" pitchFamily="18" charset="0"/>
                </a:rPr>
                <a:t> ))</a:t>
              </a:r>
              <a:endParaRPr lang="en-US" sz="1100"/>
            </a:p>
          </xdr:txBody>
        </xdr:sp>
      </mc:Fallback>
    </mc:AlternateContent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9:M19" totalsRowShown="0" headerRowDxfId="63" dataDxfId="62">
  <tableColumns count="13">
    <tableColumn id="1" xr3:uid="{00000000-0010-0000-0000-000001000000}" name="Run" dataDxfId="61"/>
    <tableColumn id="2" xr3:uid="{00000000-0010-0000-0000-000002000000}" name="Control Pt._x000a_Station" dataDxfId="60"/>
    <tableColumn id="3" xr3:uid="{00000000-0010-0000-0000-000003000000}" name="Side" dataDxfId="59"/>
    <tableColumn id="4" xr3:uid="{00000000-0010-0000-0000-000004000000}" name="b/a" dataDxfId="58"/>
    <tableColumn id="5" xr3:uid="{00000000-0010-0000-0000-000005000000}" name="LR" dataDxfId="57">
      <calculatedColumnFormula>ROUND(5729.58/Table13[[#This Row],[b/a]],2)</calculatedColumnFormula>
    </tableColumn>
    <tableColumn id="6" xr3:uid="{00000000-0010-0000-0000-000006000000}" name="LC" dataDxfId="56"/>
    <tableColumn id="7" xr3:uid="{00000000-0010-0000-0000-000007000000}" name="LH" dataDxfId="55">
      <calculatedColumnFormula>ROUND(Table13[[#This Row],[LR]]+Table13[[#This Row],[LC]],2)</calculatedColumnFormula>
    </tableColumn>
    <tableColumn id="11" xr3:uid="{00000000-0010-0000-0000-00000B000000}" name="L1" dataDxfId="54">
      <calculatedColumnFormula>IF(Table13[[#This Row],[L.O.N.
Station]]="","",(IF(Table13[[#This Row],[X]]&lt;Table13[[#This Row],[L2]],(Table13[[#This Row],[LH]]+Table13[[#This Row],[L.O.N.
Station]])*((ACOS(Table13[[#This Row],[LH]]/(Table13[[#This Row],[LH]]+Table13[[#This Row],[X]])))-(ACOS(Table13[[#This Row],[LH]]/(Table13[[#This Row],[LH]]+Table13[[#This Row],[L.O.N.
Station]])))),0)))</calculatedColumnFormula>
    </tableColumn>
    <tableColumn id="8" xr3:uid="{00000000-0010-0000-0000-000008000000}" name="L2" dataDxfId="53"/>
    <tableColumn id="9" xr3:uid="{00000000-0010-0000-0000-000009000000}" name="X" dataDxfId="52">
      <calculatedColumnFormula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calculatedColumnFormula>
    </tableColumn>
    <tableColumn id="10" xr3:uid="{00000000-0010-0000-0000-00000A000000}" name="L.O.N._x000a_Station" dataDxfId="51">
      <calculatedColumnFormula>IF(Table13[[#This Row],[X]]="-","-",IF(Table13[[#This Row],[Side]]=$T$6,Table13[[#This Row],[Control Pt.
Station]]+Table13[[#This Row],[X]],Table13[[#This Row],[Control Pt.
Station]]-Table13[[#This Row],[X]]))</calculatedColumnFormula>
    </tableColumn>
    <tableColumn id="12" xr3:uid="{00000000-0010-0000-0000-00000C000000}" name="Y" dataDxfId="50">
      <calculatedColumnFormula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calculatedColumnFormula>
    </tableColumn>
    <tableColumn id="13" xr3:uid="{00000000-0010-0000-0000-00000D000000}" name="Comments" dataDxfId="49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34" displayName="Table134" ref="A9:M19" totalsRowShown="0" headerRowDxfId="48" dataDxfId="47">
  <tableColumns count="13">
    <tableColumn id="1" xr3:uid="{00000000-0010-0000-0100-000001000000}" name="Run" dataDxfId="46"/>
    <tableColumn id="2" xr3:uid="{00000000-0010-0000-0100-000002000000}" name="Control Pt._x000a_Station" dataDxfId="45"/>
    <tableColumn id="3" xr3:uid="{00000000-0010-0000-0100-000003000000}" name="Side" dataDxfId="44"/>
    <tableColumn id="4" xr3:uid="{00000000-0010-0000-0100-000004000000}" name="b/a" dataDxfId="43"/>
    <tableColumn id="5" xr3:uid="{00000000-0010-0000-0100-000005000000}" name="LR" dataDxfId="42"/>
    <tableColumn id="6" xr3:uid="{00000000-0010-0000-0100-000006000000}" name="LC" dataDxfId="41"/>
    <tableColumn id="7" xr3:uid="{00000000-0010-0000-0100-000007000000}" name="LH" dataDxfId="40"/>
    <tableColumn id="11" xr3:uid="{00000000-0010-0000-0100-00000B000000}" name="L1" dataDxfId="39"/>
    <tableColumn id="8" xr3:uid="{00000000-0010-0000-0100-000008000000}" name="L2" dataDxfId="38"/>
    <tableColumn id="9" xr3:uid="{00000000-0010-0000-0100-000009000000}" name="X" dataDxfId="37">
      <calculatedColumnFormula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calculatedColumnFormula>
    </tableColumn>
    <tableColumn id="10" xr3:uid="{00000000-0010-0000-0100-00000A000000}" name="L.O.N._x000a_Station" dataDxfId="36">
      <calculatedColumnFormula>IF(Table134[[#This Row],[X]]="-","-",IF(Table134[[#This Row],[Side]]=$T$6,Table134[[#This Row],[Control Pt.
Station]]-Table134[[#This Row],[X]],Table134[[#This Row],[Control Pt.
Station]]+Table134[[#This Row],[X]]))</calculatedColumnFormula>
    </tableColumn>
    <tableColumn id="12" xr3:uid="{00000000-0010-0000-0100-00000C000000}" name="Y" dataDxfId="35">
      <calculatedColumnFormula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calculatedColumnFormula>
    </tableColumn>
    <tableColumn id="13" xr3:uid="{00000000-0010-0000-0100-00000D000000}" name="Comments" dataDxfId="34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1" displayName="Table1" ref="A9:M17" totalsRowShown="0" headerRowDxfId="33" dataDxfId="32">
  <tableColumns count="13">
    <tableColumn id="1" xr3:uid="{00000000-0010-0000-0200-000001000000}" name="Run" dataDxfId="31"/>
    <tableColumn id="2" xr3:uid="{00000000-0010-0000-0200-000002000000}" name="Control Pt._x000a_Station" dataDxfId="30"/>
    <tableColumn id="3" xr3:uid="{00000000-0010-0000-0200-000003000000}" name="Side" dataDxfId="29"/>
    <tableColumn id="4" xr3:uid="{00000000-0010-0000-0200-000004000000}" name="DC" dataDxfId="28"/>
    <tableColumn id="5" xr3:uid="{00000000-0010-0000-0200-000005000000}" name="RCL" dataDxfId="27">
      <calculatedColumnFormula>IF(Table1[[#This Row],[DC]]&gt;0,ROUND(5729.58/Table1[[#This Row],[DC]],2),"-")</calculatedColumnFormula>
    </tableColumn>
    <tableColumn id="6" xr3:uid="{00000000-0010-0000-0200-000006000000}" name="d" dataDxfId="26"/>
    <tableColumn id="7" xr3:uid="{00000000-0010-0000-0200-000007000000}" name="RADJ" dataDxfId="25">
      <calculatedColumnFormula>IF(Table1[[#This Row],[RCL]]="-","-",ROUND(Table1[[#This Row],[RCL]]+Table1[[#This Row],[d]],2))</calculatedColumnFormula>
    </tableColumn>
    <tableColumn id="8" xr3:uid="{00000000-0010-0000-0200-000008000000}" name="LC" dataDxfId="24"/>
    <tableColumn id="9" xr3:uid="{00000000-0010-0000-0200-000009000000}" name="LH" dataDxfId="23"/>
    <tableColumn id="10" xr3:uid="{00000000-0010-0000-0200-00000A000000}" name="L2" dataDxfId="22"/>
    <tableColumn id="11" xr3:uid="{00000000-0010-0000-0200-00000B000000}" name="X" dataDxfId="21">
      <calculatedColumnFormula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calculatedColumnFormula>
    </tableColumn>
    <tableColumn id="12" xr3:uid="{00000000-0010-0000-0200-00000C000000}" name="L.O.N._x000a_Station" dataDxfId="20">
      <calculatedColumnFormula>IF(Table1[[#This Row],[RCL]]="-","-",IF(Table1[[#This Row],[Side]]=$T$6,Table1[[#This Row],[Control Pt.
Station]]+Table1[[#This Row],[X]],Table1[[#This Row],[Control Pt.
Station]]-Table1[[#This Row],[X]]))</calculatedColumnFormula>
    </tableColumn>
    <tableColumn id="13" xr3:uid="{00000000-0010-0000-0200-00000D000000}" name="Comments" dataDxfId="19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5" displayName="Table15" ref="A9:Q17" totalsRowShown="0" headerRowDxfId="18" dataDxfId="17">
  <tableColumns count="17">
    <tableColumn id="1" xr3:uid="{00000000-0010-0000-0300-000001000000}" name="Run" dataDxfId="16"/>
    <tableColumn id="2" xr3:uid="{00000000-0010-0000-0300-000002000000}" name="Control Pt._x000a_Station" dataDxfId="15"/>
    <tableColumn id="3" xr3:uid="{00000000-0010-0000-0300-000003000000}" name="Side" dataDxfId="14"/>
    <tableColumn id="4" xr3:uid="{00000000-0010-0000-0300-000004000000}" name="DC" dataDxfId="13"/>
    <tableColumn id="5" xr3:uid="{00000000-0010-0000-0300-000005000000}" name="RCL" dataDxfId="12">
      <calculatedColumnFormula>1137+12</calculatedColumnFormula>
    </tableColumn>
    <tableColumn id="6" xr3:uid="{00000000-0010-0000-0300-000006000000}" name="d" dataDxfId="11"/>
    <tableColumn id="7" xr3:uid="{00000000-0010-0000-0300-000007000000}" name="RADJ" dataDxfId="10">
      <calculatedColumnFormula>IF(Table15[[#This Row],[RCL]]="-","-",ROUND(Table15[[#This Row],[RCL]],2))</calculatedColumnFormula>
    </tableColumn>
    <tableColumn id="8" xr3:uid="{00000000-0010-0000-0300-000008000000}" name="LC" dataDxfId="9"/>
    <tableColumn id="9" xr3:uid="{00000000-0010-0000-0300-000009000000}" name="LH" dataDxfId="8"/>
    <tableColumn id="17" xr3:uid="{00000000-0010-0000-0300-000011000000}" name="Lc or LH" dataDxfId="7">
      <calculatedColumnFormula>IF(Table15[[#This Row],[LH]]&lt;Table15[[#This Row],[LC]],I10,H10)</calculatedColumnFormula>
    </tableColumn>
    <tableColumn id="10" xr3:uid="{00000000-0010-0000-0300-00000A000000}" name="L2" dataDxfId="6"/>
    <tableColumn id="11" xr3:uid="{00000000-0010-0000-0300-00000B000000}" name="X" dataDxfId="5">
      <calculatedColumnFormula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calculatedColumnFormula>
    </tableColumn>
    <tableColumn id="12" xr3:uid="{00000000-0010-0000-0300-00000C000000}" name="L.O.N._x000a_Station" dataDxfId="4">
      <calculatedColumnFormula>IFERROR(IF(Table15[[#This Row],[RCL]]="-","-",IF(Table15[[#This Row],[Side]]=$X$6,Table15[[#This Row],[Control Pt.
Station]]+Table15[[#This Row],[X]],Table15[[#This Row],[Control Pt.
Station]]-Table15[[#This Row],[X]])),"-")</calculatedColumnFormula>
    </tableColumn>
    <tableColumn id="16" xr3:uid="{00000000-0010-0000-0300-000010000000}" name="θ1" dataDxfId="3">
      <calculatedColumnFormula>IFERROR(ACOS(Table15[[#This Row],[RADJ]]/(Table15[[#This Row],[RADJ]]+Table15[[#This Row],[Lc or LH]]))*180/PI(),"-")</calculatedColumnFormula>
    </tableColumn>
    <tableColumn id="15" xr3:uid="{00000000-0010-0000-0300-00000F000000}" name="θ2" dataDxfId="2">
      <calculatedColumnFormula>IFERROR(ACOS(Table15[[#This Row],[RADJ]]/(Table15[[#This Row],[RADJ]]+Table15[[#This Row],[L2]]+Table15[[#This Row],[d]]))*180/PI(),"-")</calculatedColumnFormula>
    </tableColumn>
    <tableColumn id="14" xr3:uid="{00000000-0010-0000-0300-00000E000000}" name="angle btwn WF and end of need" dataDxfId="1">
      <calculatedColumnFormula>IFERROR(Table15[[#This Row],[θ1]]-Table15[[#This Row],[θ2]],"-")</calculatedColumnFormula>
    </tableColumn>
    <tableColumn id="13" xr3:uid="{00000000-0010-0000-0300-00000D000000}" name="Comments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ot.state.oh.us/Divisions/Engineering/Roadway/roadwaystandards/Location%20and%20Design%20Manual/Section_600_Apr_2011.pdf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dot.state.oh.us/Divisions/Engineering/Roadway/roadwaystandards/Location%20and%20Design%20Manual/Section_600_Apr_2011.pdf" TargetMode="Externa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2"/>
  <sheetViews>
    <sheetView topLeftCell="A3" zoomScaleNormal="100" workbookViewId="0">
      <selection activeCell="D16" sqref="D16"/>
    </sheetView>
  </sheetViews>
  <sheetFormatPr defaultRowHeight="15" x14ac:dyDescent="0.25"/>
  <cols>
    <col min="1" max="1" width="4.7109375" style="1" bestFit="1" customWidth="1"/>
    <col min="2" max="2" width="14.28515625" style="1" customWidth="1"/>
    <col min="3" max="4" width="8" style="1" customWidth="1"/>
    <col min="5" max="9" width="9.140625" style="1"/>
    <col min="10" max="10" width="8.140625" style="1" customWidth="1"/>
    <col min="11" max="11" width="13.7109375" style="1" customWidth="1"/>
    <col min="12" max="12" width="14.42578125" style="1" customWidth="1"/>
    <col min="13" max="13" width="37" style="1" customWidth="1"/>
    <col min="14" max="14" width="2.28515625" style="1" customWidth="1"/>
    <col min="15" max="16" width="6.7109375" style="1" customWidth="1"/>
    <col min="17" max="17" width="6.85546875" style="1" customWidth="1"/>
    <col min="18" max="20" width="6.7109375" style="1" customWidth="1"/>
    <col min="21" max="16384" width="9.140625" style="1"/>
  </cols>
  <sheetData>
    <row r="1" spans="1:21" ht="15.75" thickTop="1" x14ac:dyDescent="0.25">
      <c r="A1" s="114" t="s">
        <v>52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21" t="s">
        <v>51</v>
      </c>
      <c r="O1" s="122"/>
      <c r="P1" s="122"/>
      <c r="Q1" s="122"/>
      <c r="R1" s="122"/>
      <c r="S1" s="122"/>
      <c r="T1" s="123"/>
    </row>
    <row r="2" spans="1:21" ht="15.75" thickBot="1" x14ac:dyDescent="0.3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4"/>
      <c r="O2" s="125"/>
      <c r="P2" s="125"/>
      <c r="Q2" s="125"/>
      <c r="R2" s="125"/>
      <c r="S2" s="125"/>
      <c r="T2" s="126"/>
    </row>
    <row r="3" spans="1:2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7" t="s">
        <v>18</v>
      </c>
      <c r="O3" s="128"/>
      <c r="P3" s="129"/>
      <c r="Q3" s="129"/>
      <c r="R3" s="129"/>
      <c r="S3" s="129"/>
      <c r="T3" s="130"/>
    </row>
    <row r="4" spans="1:21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31"/>
      <c r="O4" s="132"/>
      <c r="P4" s="132"/>
      <c r="Q4" s="132"/>
      <c r="R4" s="132"/>
      <c r="S4" s="132"/>
      <c r="T4" s="133"/>
    </row>
    <row r="5" spans="1:21" s="30" customFormat="1" ht="7.5" thickTop="1" x14ac:dyDescent="0.25"/>
    <row r="6" spans="1:21" x14ac:dyDescent="0.25">
      <c r="A6" s="134" t="s">
        <v>30</v>
      </c>
      <c r="B6" s="134"/>
      <c r="C6" s="135" t="s">
        <v>77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4"/>
      <c r="O6" s="14"/>
      <c r="P6" s="14"/>
      <c r="Q6" s="14"/>
      <c r="R6" s="14"/>
      <c r="S6" s="14"/>
      <c r="T6" s="4" t="s">
        <v>24</v>
      </c>
    </row>
    <row r="7" spans="1:21" x14ac:dyDescent="0.25">
      <c r="A7" s="134"/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4"/>
      <c r="O7" s="14"/>
      <c r="P7" s="14"/>
      <c r="Q7" s="14"/>
      <c r="R7" s="14"/>
      <c r="S7" s="14"/>
      <c r="T7" s="4" t="s">
        <v>25</v>
      </c>
    </row>
    <row r="8" spans="1:21" s="30" customFormat="1" ht="6.75" x14ac:dyDescent="0.25"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2"/>
    </row>
    <row r="9" spans="1:21" ht="30" x14ac:dyDescent="0.25">
      <c r="A9" s="1" t="s">
        <v>38</v>
      </c>
      <c r="B9" s="24" t="s">
        <v>48</v>
      </c>
      <c r="C9" s="24" t="s">
        <v>26</v>
      </c>
      <c r="D9" s="6" t="s">
        <v>39</v>
      </c>
      <c r="E9" s="6" t="s">
        <v>40</v>
      </c>
      <c r="F9" s="6" t="s">
        <v>33</v>
      </c>
      <c r="G9" s="6" t="s">
        <v>32</v>
      </c>
      <c r="H9" s="6" t="s">
        <v>41</v>
      </c>
      <c r="I9" s="6" t="s">
        <v>31</v>
      </c>
      <c r="J9" s="1" t="s">
        <v>28</v>
      </c>
      <c r="K9" s="13" t="s">
        <v>49</v>
      </c>
      <c r="L9" s="1" t="s">
        <v>29</v>
      </c>
      <c r="M9" s="6" t="s">
        <v>46</v>
      </c>
      <c r="O9" s="140" t="s">
        <v>19</v>
      </c>
      <c r="P9" s="141"/>
      <c r="Q9" s="141"/>
      <c r="R9" s="141"/>
      <c r="S9" s="141"/>
      <c r="T9" s="142"/>
    </row>
    <row r="10" spans="1:21" ht="27.95" customHeight="1" x14ac:dyDescent="0.25">
      <c r="A10" s="1">
        <v>1</v>
      </c>
      <c r="B10" s="15">
        <v>1003.38</v>
      </c>
      <c r="C10" s="16" t="s">
        <v>24</v>
      </c>
      <c r="D10" s="68"/>
      <c r="E10" s="19">
        <v>210</v>
      </c>
      <c r="F10" s="19">
        <v>30</v>
      </c>
      <c r="G10" s="18">
        <v>25.37</v>
      </c>
      <c r="H10" s="18">
        <v>25</v>
      </c>
      <c r="I10" s="18">
        <v>8</v>
      </c>
      <c r="J10" s="16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143.78005518328735</v>
      </c>
      <c r="K10" s="15">
        <f>IF(Table13[[#This Row],[X]]="-","-",IF(Table13[[#This Row],[Side]]=$T$6,Table13[[#This Row],[Control Pt.
Station]]+Table13[[#This Row],[X]],Table13[[#This Row],[Control Pt.
Station]]-Table13[[#This Row],[X]]))</f>
        <v>1147.1600551832873</v>
      </c>
      <c r="L10" s="16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0" s="28" t="s">
        <v>73</v>
      </c>
      <c r="O10" s="149" t="s">
        <v>60</v>
      </c>
      <c r="P10" s="150"/>
      <c r="Q10" s="150"/>
      <c r="R10" s="150"/>
      <c r="S10" s="150"/>
      <c r="T10" s="151"/>
    </row>
    <row r="11" spans="1:21" ht="27.95" customHeight="1" x14ac:dyDescent="0.25">
      <c r="A11" s="1">
        <v>2</v>
      </c>
      <c r="B11" s="15">
        <v>1000</v>
      </c>
      <c r="C11" s="16" t="s">
        <v>25</v>
      </c>
      <c r="D11" s="68"/>
      <c r="E11" s="19">
        <v>210</v>
      </c>
      <c r="F11" s="19">
        <v>30</v>
      </c>
      <c r="G11" s="18">
        <v>25.25</v>
      </c>
      <c r="H11" s="18">
        <v>25</v>
      </c>
      <c r="I11" s="18">
        <v>8</v>
      </c>
      <c r="J11" s="16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143.46534653465346</v>
      </c>
      <c r="K11" s="15">
        <f>IF(Table13[[#This Row],[X]]="-","-",IF(Table13[[#This Row],[Side]]=$T$6,Table13[[#This Row],[Control Pt.
Station]]+Table13[[#This Row],[X]],Table13[[#This Row],[Control Pt.
Station]]-Table13[[#This Row],[X]]))</f>
        <v>856.53465346534654</v>
      </c>
      <c r="L11" s="16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1" s="28" t="s">
        <v>74</v>
      </c>
      <c r="O11" s="152"/>
      <c r="P11" s="153"/>
      <c r="Q11" s="153"/>
      <c r="R11" s="153"/>
      <c r="S11" s="153"/>
      <c r="T11" s="154"/>
    </row>
    <row r="12" spans="1:21" ht="27.95" customHeight="1" x14ac:dyDescent="0.25">
      <c r="A12" s="1">
        <v>3</v>
      </c>
      <c r="B12" s="15"/>
      <c r="C12" s="16"/>
      <c r="D12" s="68"/>
      <c r="E12" s="19"/>
      <c r="F12" s="19"/>
      <c r="G12" s="18"/>
      <c r="H12" s="18"/>
      <c r="I12" s="18"/>
      <c r="J12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2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2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2" s="28"/>
      <c r="O12" s="152"/>
      <c r="P12" s="153"/>
      <c r="Q12" s="153"/>
      <c r="R12" s="153"/>
      <c r="S12" s="153"/>
      <c r="T12" s="154"/>
      <c r="U12" s="5"/>
    </row>
    <row r="13" spans="1:21" ht="27.95" customHeight="1" x14ac:dyDescent="0.25">
      <c r="A13" s="107">
        <v>4</v>
      </c>
      <c r="B13" s="108">
        <v>48945.36</v>
      </c>
      <c r="C13" s="109" t="s">
        <v>25</v>
      </c>
      <c r="D13" s="110">
        <v>0</v>
      </c>
      <c r="E13" s="111">
        <v>210</v>
      </c>
      <c r="F13" s="111">
        <v>30</v>
      </c>
      <c r="G13" s="112">
        <v>25.4</v>
      </c>
      <c r="H13" s="112">
        <v>25</v>
      </c>
      <c r="I13" s="112">
        <v>8</v>
      </c>
      <c r="J13" s="109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143.85826771653544</v>
      </c>
      <c r="K13" s="108">
        <f>IF(Table13[[#This Row],[X]]="-","-",IF(Table13[[#This Row],[Side]]=$T$6,Table13[[#This Row],[Control Pt.
Station]]+Table13[[#This Row],[X]],Table13[[#This Row],[Control Pt.
Station]]-Table13[[#This Row],[X]]))</f>
        <v>48801.501732283468</v>
      </c>
      <c r="L13" s="109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8</v>
      </c>
      <c r="M13" s="113" t="s">
        <v>74</v>
      </c>
      <c r="O13" s="152"/>
      <c r="P13" s="153"/>
      <c r="Q13" s="153"/>
      <c r="R13" s="153"/>
      <c r="S13" s="153"/>
      <c r="T13" s="154"/>
    </row>
    <row r="14" spans="1:21" ht="27.95" customHeight="1" x14ac:dyDescent="0.25">
      <c r="A14" s="107">
        <v>5</v>
      </c>
      <c r="B14" s="108">
        <v>49018.37</v>
      </c>
      <c r="C14" s="109" t="s">
        <v>24</v>
      </c>
      <c r="D14" s="110">
        <v>0</v>
      </c>
      <c r="E14" s="111">
        <v>210</v>
      </c>
      <c r="F14" s="111">
        <v>30</v>
      </c>
      <c r="G14" s="112">
        <v>14</v>
      </c>
      <c r="H14" s="112">
        <v>25</v>
      </c>
      <c r="I14" s="112">
        <v>5</v>
      </c>
      <c r="J14" s="109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135</v>
      </c>
      <c r="K14" s="108">
        <f>IF(Table13[[#This Row],[X]]="-","-",IF(Table13[[#This Row],[Side]]=$T$6,Table13[[#This Row],[Control Pt.
Station]]+Table13[[#This Row],[X]],Table13[[#This Row],[Control Pt.
Station]]-Table13[[#This Row],[X]]))</f>
        <v>49153.37</v>
      </c>
      <c r="L14" s="109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5</v>
      </c>
      <c r="M14" s="113" t="s">
        <v>73</v>
      </c>
      <c r="O14" s="152"/>
      <c r="P14" s="153"/>
      <c r="Q14" s="153"/>
      <c r="R14" s="153"/>
      <c r="S14" s="153"/>
      <c r="T14" s="154"/>
    </row>
    <row r="15" spans="1:21" ht="27.95" customHeight="1" x14ac:dyDescent="0.25">
      <c r="A15" s="1">
        <v>6</v>
      </c>
      <c r="B15" s="15"/>
      <c r="C15" s="16"/>
      <c r="D15" s="68"/>
      <c r="E15" s="19"/>
      <c r="F15" s="19"/>
      <c r="G15" s="18"/>
      <c r="H15" s="18"/>
      <c r="I15" s="18"/>
      <c r="J15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5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5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5" s="28"/>
      <c r="O15" s="152"/>
      <c r="P15" s="153"/>
      <c r="Q15" s="153"/>
      <c r="R15" s="153"/>
      <c r="S15" s="153"/>
      <c r="T15" s="154"/>
    </row>
    <row r="16" spans="1:21" ht="27.95" customHeight="1" x14ac:dyDescent="0.25">
      <c r="A16" s="1">
        <v>7</v>
      </c>
      <c r="B16" s="15"/>
      <c r="C16" s="16"/>
      <c r="D16" s="68"/>
      <c r="E16" s="19"/>
      <c r="F16" s="19"/>
      <c r="G16" s="18"/>
      <c r="H16" s="18"/>
      <c r="I16" s="18"/>
      <c r="J16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6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6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6" s="28"/>
      <c r="O16" s="155" t="s">
        <v>45</v>
      </c>
      <c r="P16" s="156"/>
      <c r="Q16" s="71"/>
      <c r="R16" s="71"/>
      <c r="S16" s="71"/>
      <c r="T16" s="72"/>
    </row>
    <row r="17" spans="1:20" ht="27.95" customHeight="1" x14ac:dyDescent="0.25">
      <c r="A17" s="1">
        <v>8</v>
      </c>
      <c r="B17" s="15"/>
      <c r="C17" s="16"/>
      <c r="D17" s="68"/>
      <c r="E17" s="19"/>
      <c r="F17" s="19"/>
      <c r="G17" s="18"/>
      <c r="H17" s="18"/>
      <c r="I17" s="18"/>
      <c r="J17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7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7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7" s="28"/>
      <c r="O17" s="155"/>
      <c r="P17" s="156"/>
      <c r="Q17" s="71"/>
      <c r="R17" s="71"/>
      <c r="S17" s="71"/>
      <c r="T17" s="72"/>
    </row>
    <row r="18" spans="1:20" ht="27.95" customHeight="1" x14ac:dyDescent="0.25">
      <c r="A18" s="1">
        <v>9</v>
      </c>
      <c r="B18" s="15"/>
      <c r="C18" s="16"/>
      <c r="D18" s="68"/>
      <c r="E18" s="19"/>
      <c r="F18" s="19"/>
      <c r="G18" s="18"/>
      <c r="H18" s="18"/>
      <c r="I18" s="18"/>
      <c r="J18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8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8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8" s="28"/>
      <c r="O18" s="70"/>
      <c r="P18" s="71"/>
      <c r="Q18" s="71"/>
      <c r="R18" s="71"/>
      <c r="S18" s="71"/>
      <c r="T18" s="72"/>
    </row>
    <row r="19" spans="1:20" ht="27.95" customHeight="1" x14ac:dyDescent="0.25">
      <c r="A19" s="1">
        <v>10</v>
      </c>
      <c r="B19" s="15"/>
      <c r="C19" s="16"/>
      <c r="D19" s="68"/>
      <c r="E19" s="19"/>
      <c r="F19" s="19"/>
      <c r="G19" s="18"/>
      <c r="H19" s="18"/>
      <c r="I19" s="18"/>
      <c r="J19" s="16" t="str">
        <f>IF(Table13[[#This Row],[LR]]="","-",IF(Table13[[#This Row],[LH]]&lt;Table13[[#This Row],[LC]],(Table13[[#This Row],[LH]]+(Table13[[#This Row],[b/a]]*Table13[[#This Row],[L1]])-Table13[[#This Row],[L2]])/(Table13[[#This Row],[b/a]]+(Table13[[#This Row],[LH]]/Table13[[#This Row],[LR]])),(Table13[[#This Row],[LC]]+(Table13[[#This Row],[b/a]]*Table13[[#This Row],[L1]])-Table13[[#This Row],[L2]])/(Table13[[#This Row],[b/a]]+(Table13[[#This Row],[LC]]/Table13[[#This Row],[LR]]))))</f>
        <v>-</v>
      </c>
      <c r="K19" s="15" t="str">
        <f>IF(Table13[[#This Row],[X]]="-","-",IF(Table13[[#This Row],[Side]]=$T$6,Table13[[#This Row],[Control Pt.
Station]]+Table13[[#This Row],[X]],Table13[[#This Row],[Control Pt.
Station]]-Table13[[#This Row],[X]]))</f>
        <v>-</v>
      </c>
      <c r="L19" s="16" t="str">
        <f>IF(Table13[[#This Row],[L.O.N.
Station]]="-","-",IF(Table13[[#This Row],[LH]]&lt;Table13[[#This Row],[LC]],(Table13[[#This Row],[LH]]-(Table13[[#This Row],[X]]*(Table13[[#This Row],[LH]]/Table13[[#This Row],[LR]]))),(Table13[[#This Row],[LC]]-(Table13[[#This Row],[X]]*(Table13[[#This Row],[LC]]/Table13[[#This Row],[LR]])))))</f>
        <v>-</v>
      </c>
      <c r="M19" s="28"/>
      <c r="O19" s="137" t="s">
        <v>43</v>
      </c>
      <c r="P19" s="138"/>
      <c r="Q19" s="138"/>
      <c r="R19" s="138"/>
      <c r="S19" s="138"/>
      <c r="T19" s="139"/>
    </row>
    <row r="20" spans="1:20" x14ac:dyDescent="0.25">
      <c r="A20" s="148" t="s">
        <v>47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20" s="30" customFormat="1" ht="6.75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P21" s="34"/>
      <c r="Q21" s="34"/>
      <c r="R21" s="34"/>
      <c r="S21" s="34"/>
      <c r="T21" s="34"/>
    </row>
    <row r="22" spans="1:20" ht="18" x14ac:dyDescent="0.25">
      <c r="B22" s="143" t="s">
        <v>15</v>
      </c>
      <c r="C22" s="145" t="s">
        <v>0</v>
      </c>
      <c r="D22" s="146"/>
      <c r="E22" s="147" t="s">
        <v>3</v>
      </c>
      <c r="F22" s="147"/>
      <c r="G22" s="147"/>
      <c r="H22" s="146"/>
      <c r="L22" s="3"/>
      <c r="M22" s="3"/>
    </row>
    <row r="23" spans="1:20" ht="58.5" customHeight="1" thickBot="1" x14ac:dyDescent="0.3">
      <c r="B23" s="144"/>
      <c r="C23" s="55" t="s">
        <v>1</v>
      </c>
      <c r="D23" s="56" t="s">
        <v>2</v>
      </c>
      <c r="E23" s="50" t="s">
        <v>54</v>
      </c>
      <c r="F23" s="27" t="s">
        <v>55</v>
      </c>
      <c r="G23" s="27" t="s">
        <v>56</v>
      </c>
      <c r="H23" s="43" t="s">
        <v>57</v>
      </c>
      <c r="L23" s="11"/>
      <c r="M23" s="11"/>
      <c r="O23" s="10"/>
      <c r="P23" s="10"/>
      <c r="Q23" s="10"/>
      <c r="R23" s="10"/>
      <c r="S23" s="10"/>
      <c r="T23" s="10"/>
    </row>
    <row r="24" spans="1:20" x14ac:dyDescent="0.25">
      <c r="B24" s="77">
        <v>70</v>
      </c>
      <c r="C24" s="78" t="s">
        <v>4</v>
      </c>
      <c r="D24" s="79" t="s">
        <v>11</v>
      </c>
      <c r="E24" s="80">
        <v>360</v>
      </c>
      <c r="F24" s="81">
        <v>330</v>
      </c>
      <c r="G24" s="81">
        <v>290</v>
      </c>
      <c r="H24" s="82">
        <v>250</v>
      </c>
      <c r="L24" s="11"/>
      <c r="M24" s="11"/>
    </row>
    <row r="25" spans="1:20" x14ac:dyDescent="0.25">
      <c r="B25" s="83">
        <v>65</v>
      </c>
      <c r="C25" s="84" t="s">
        <v>5</v>
      </c>
      <c r="D25" s="85" t="s">
        <v>7</v>
      </c>
      <c r="E25" s="86">
        <v>330</v>
      </c>
      <c r="F25" s="83">
        <v>290</v>
      </c>
      <c r="G25" s="83">
        <v>250</v>
      </c>
      <c r="H25" s="87">
        <v>225</v>
      </c>
      <c r="L25" s="11"/>
      <c r="M25" s="11"/>
    </row>
    <row r="26" spans="1:20" x14ac:dyDescent="0.25">
      <c r="B26" s="88">
        <v>60</v>
      </c>
      <c r="C26" s="89" t="s">
        <v>58</v>
      </c>
      <c r="D26" s="90" t="s">
        <v>7</v>
      </c>
      <c r="E26" s="91">
        <v>300</v>
      </c>
      <c r="F26" s="88">
        <v>250</v>
      </c>
      <c r="G26" s="88">
        <v>210</v>
      </c>
      <c r="H26" s="92">
        <v>200</v>
      </c>
      <c r="L26" s="11"/>
      <c r="M26" s="11"/>
    </row>
    <row r="27" spans="1:20" x14ac:dyDescent="0.25">
      <c r="B27" s="83">
        <v>55</v>
      </c>
      <c r="C27" s="84" t="s">
        <v>6</v>
      </c>
      <c r="D27" s="85" t="s">
        <v>12</v>
      </c>
      <c r="E27" s="86">
        <v>265</v>
      </c>
      <c r="F27" s="83">
        <v>220</v>
      </c>
      <c r="G27" s="83">
        <v>185</v>
      </c>
      <c r="H27" s="87">
        <v>175</v>
      </c>
      <c r="L27" s="11"/>
      <c r="M27" s="11"/>
    </row>
    <row r="28" spans="1:20" x14ac:dyDescent="0.25">
      <c r="B28" s="88">
        <v>50</v>
      </c>
      <c r="C28" s="89" t="s">
        <v>7</v>
      </c>
      <c r="D28" s="90" t="s">
        <v>8</v>
      </c>
      <c r="E28" s="91">
        <v>230</v>
      </c>
      <c r="F28" s="88">
        <v>190</v>
      </c>
      <c r="G28" s="88">
        <v>160</v>
      </c>
      <c r="H28" s="92">
        <v>150</v>
      </c>
      <c r="L28" s="11"/>
      <c r="M28" s="11"/>
    </row>
    <row r="29" spans="1:20" x14ac:dyDescent="0.25">
      <c r="B29" s="83">
        <v>45</v>
      </c>
      <c r="C29" s="84" t="s">
        <v>12</v>
      </c>
      <c r="D29" s="85" t="s">
        <v>9</v>
      </c>
      <c r="E29" s="86">
        <v>195</v>
      </c>
      <c r="F29" s="83">
        <v>160</v>
      </c>
      <c r="G29" s="83">
        <v>135</v>
      </c>
      <c r="H29" s="87">
        <v>130</v>
      </c>
      <c r="L29" s="11"/>
      <c r="M29" s="11"/>
    </row>
    <row r="30" spans="1:20" x14ac:dyDescent="0.25">
      <c r="B30" s="88">
        <v>40</v>
      </c>
      <c r="C30" s="89" t="s">
        <v>9</v>
      </c>
      <c r="D30" s="90" t="s">
        <v>10</v>
      </c>
      <c r="E30" s="91">
        <v>160</v>
      </c>
      <c r="F30" s="88">
        <v>130</v>
      </c>
      <c r="G30" s="88">
        <v>110</v>
      </c>
      <c r="H30" s="92">
        <v>100</v>
      </c>
      <c r="L30" s="11"/>
      <c r="M30" s="11"/>
    </row>
    <row r="31" spans="1:20" x14ac:dyDescent="0.25">
      <c r="B31" s="83">
        <v>35</v>
      </c>
      <c r="C31" s="84" t="s">
        <v>13</v>
      </c>
      <c r="D31" s="85" t="s">
        <v>10</v>
      </c>
      <c r="E31" s="86">
        <v>135</v>
      </c>
      <c r="F31" s="83">
        <v>110</v>
      </c>
      <c r="G31" s="83">
        <v>95</v>
      </c>
      <c r="H31" s="87">
        <v>85</v>
      </c>
      <c r="L31" s="11"/>
      <c r="M31" s="11"/>
    </row>
    <row r="32" spans="1:20" x14ac:dyDescent="0.25">
      <c r="B32" s="88">
        <v>30</v>
      </c>
      <c r="C32" s="93" t="s">
        <v>10</v>
      </c>
      <c r="D32" s="94" t="s">
        <v>14</v>
      </c>
      <c r="E32" s="95">
        <v>110</v>
      </c>
      <c r="F32" s="96">
        <v>90</v>
      </c>
      <c r="G32" s="96">
        <v>80</v>
      </c>
      <c r="H32" s="97">
        <v>70</v>
      </c>
      <c r="J32" s="136" t="s">
        <v>42</v>
      </c>
      <c r="K32" s="136"/>
      <c r="L32" s="136"/>
      <c r="M32" s="136"/>
      <c r="N32" s="136"/>
      <c r="O32" s="136"/>
      <c r="P32" s="136"/>
      <c r="Q32" s="136"/>
      <c r="R32" s="136"/>
      <c r="S32" s="136"/>
    </row>
  </sheetData>
  <mergeCells count="14">
    <mergeCell ref="J32:S32"/>
    <mergeCell ref="O19:T19"/>
    <mergeCell ref="O9:T9"/>
    <mergeCell ref="B22:B23"/>
    <mergeCell ref="C22:D22"/>
    <mergeCell ref="E22:H22"/>
    <mergeCell ref="A20:M20"/>
    <mergeCell ref="O10:T15"/>
    <mergeCell ref="O16:P17"/>
    <mergeCell ref="A1:M4"/>
    <mergeCell ref="N1:T2"/>
    <mergeCell ref="N3:T4"/>
    <mergeCell ref="A6:B7"/>
    <mergeCell ref="C6:M7"/>
  </mergeCells>
  <dataValidations count="1">
    <dataValidation type="list" allowBlank="1" showInputMessage="1" showErrorMessage="1" sqref="C10:C19" xr:uid="{00000000-0002-0000-0000-000000000000}">
      <formula1>$T$6:$T$8</formula1>
    </dataValidation>
  </dataValidations>
  <hyperlinks>
    <hyperlink ref="J32" r:id="rId1" xr:uid="{00000000-0004-0000-0000-000000000000}"/>
  </hyperlinks>
  <printOptions horizontalCentered="1"/>
  <pageMargins left="0.5" right="0.5" top="0.5" bottom="0.5" header="0.3" footer="0.25"/>
  <pageSetup paperSize="5" scale="85" orientation="landscape" r:id="rId2"/>
  <headerFooter>
    <oddHeader>&amp;LRev. 4/12</oddHeader>
    <oddFooter>&amp;L&amp;Z&amp;F          &amp;D  &amp;T&amp;R&amp;P of &amp;N</oddFooter>
  </headerFooter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2"/>
  <sheetViews>
    <sheetView tabSelected="1" topLeftCell="A6" zoomScaleNormal="100" workbookViewId="0">
      <selection activeCell="I15" sqref="I15"/>
    </sheetView>
  </sheetViews>
  <sheetFormatPr defaultRowHeight="15" x14ac:dyDescent="0.25"/>
  <cols>
    <col min="1" max="1" width="4.7109375" style="1" customWidth="1"/>
    <col min="2" max="2" width="14.28515625" style="1" customWidth="1"/>
    <col min="3" max="4" width="8" style="1" customWidth="1"/>
    <col min="5" max="9" width="9.140625" style="1"/>
    <col min="10" max="10" width="8.140625" style="1" customWidth="1"/>
    <col min="11" max="11" width="13.7109375" style="1" customWidth="1"/>
    <col min="12" max="12" width="6.7109375" style="1" customWidth="1"/>
    <col min="13" max="13" width="37.85546875" style="1" customWidth="1"/>
    <col min="14" max="14" width="2.28515625" style="1" customWidth="1"/>
    <col min="15" max="16" width="6.7109375" style="1" customWidth="1"/>
    <col min="17" max="17" width="6.85546875" style="1" customWidth="1"/>
    <col min="18" max="20" width="6.7109375" style="1" customWidth="1"/>
    <col min="21" max="16384" width="9.140625" style="1"/>
  </cols>
  <sheetData>
    <row r="1" spans="1:21" ht="15.75" thickTop="1" x14ac:dyDescent="0.25">
      <c r="A1" s="114" t="s">
        <v>50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21" t="s">
        <v>51</v>
      </c>
      <c r="O1" s="122"/>
      <c r="P1" s="122"/>
      <c r="Q1" s="122"/>
      <c r="R1" s="122"/>
      <c r="S1" s="122"/>
      <c r="T1" s="123"/>
    </row>
    <row r="2" spans="1:21" ht="15.75" thickBot="1" x14ac:dyDescent="0.3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4"/>
      <c r="O2" s="125"/>
      <c r="P2" s="125"/>
      <c r="Q2" s="125"/>
      <c r="R2" s="125"/>
      <c r="S2" s="125"/>
      <c r="T2" s="126"/>
    </row>
    <row r="3" spans="1:2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7" t="s">
        <v>18</v>
      </c>
      <c r="O3" s="128"/>
      <c r="P3" s="129"/>
      <c r="Q3" s="129"/>
      <c r="R3" s="129"/>
      <c r="S3" s="129"/>
      <c r="T3" s="130"/>
    </row>
    <row r="4" spans="1:21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31"/>
      <c r="O4" s="132"/>
      <c r="P4" s="132"/>
      <c r="Q4" s="132"/>
      <c r="R4" s="132"/>
      <c r="S4" s="132"/>
      <c r="T4" s="133"/>
    </row>
    <row r="5" spans="1:21" s="30" customFormat="1" ht="7.5" thickTop="1" x14ac:dyDescent="0.25"/>
    <row r="6" spans="1:21" x14ac:dyDescent="0.25">
      <c r="A6" s="134" t="s">
        <v>30</v>
      </c>
      <c r="B6" s="134"/>
      <c r="C6" s="135" t="s">
        <v>77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4"/>
      <c r="O6" s="14"/>
      <c r="P6" s="14"/>
      <c r="Q6" s="14"/>
      <c r="R6" s="14"/>
      <c r="S6" s="14"/>
      <c r="T6" s="4" t="s">
        <v>24</v>
      </c>
    </row>
    <row r="7" spans="1:21" x14ac:dyDescent="0.25">
      <c r="A7" s="134"/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4"/>
      <c r="O7" s="14"/>
      <c r="P7" s="14"/>
      <c r="Q7" s="14"/>
      <c r="R7" s="14"/>
      <c r="S7" s="14"/>
      <c r="T7" s="4" t="s">
        <v>25</v>
      </c>
    </row>
    <row r="8" spans="1:21" s="30" customFormat="1" ht="6.75" x14ac:dyDescent="0.25"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32"/>
    </row>
    <row r="9" spans="1:21" ht="30" x14ac:dyDescent="0.25">
      <c r="A9" s="1" t="s">
        <v>38</v>
      </c>
      <c r="B9" s="24" t="s">
        <v>48</v>
      </c>
      <c r="C9" s="24" t="s">
        <v>26</v>
      </c>
      <c r="D9" s="6" t="s">
        <v>39</v>
      </c>
      <c r="E9" s="6" t="s">
        <v>40</v>
      </c>
      <c r="F9" s="6" t="s">
        <v>33</v>
      </c>
      <c r="G9" s="6" t="s">
        <v>32</v>
      </c>
      <c r="H9" s="6" t="s">
        <v>41</v>
      </c>
      <c r="I9" s="6" t="s">
        <v>31</v>
      </c>
      <c r="J9" s="1" t="s">
        <v>28</v>
      </c>
      <c r="K9" s="13" t="s">
        <v>49</v>
      </c>
      <c r="L9" s="1" t="s">
        <v>29</v>
      </c>
      <c r="M9" s="6" t="s">
        <v>46</v>
      </c>
      <c r="O9" s="145" t="s">
        <v>19</v>
      </c>
      <c r="P9" s="147"/>
      <c r="Q9" s="147"/>
      <c r="R9" s="147"/>
      <c r="S9" s="147"/>
      <c r="T9" s="146"/>
    </row>
    <row r="10" spans="1:21" ht="27.95" customHeight="1" x14ac:dyDescent="0.25">
      <c r="A10" s="1">
        <v>1</v>
      </c>
      <c r="B10" s="15">
        <v>1009.86</v>
      </c>
      <c r="C10" s="16" t="s">
        <v>25</v>
      </c>
      <c r="D10" s="68">
        <v>0</v>
      </c>
      <c r="E10" s="19">
        <v>210</v>
      </c>
      <c r="F10" s="19">
        <v>30</v>
      </c>
      <c r="G10" s="18">
        <v>35.61</v>
      </c>
      <c r="H10" s="18">
        <v>25</v>
      </c>
      <c r="I10" s="18">
        <v>20</v>
      </c>
      <c r="J10" s="16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70</v>
      </c>
      <c r="K10" s="15">
        <f>IF(Table134[[#This Row],[X]]="-","-",IF(Table134[[#This Row],[Side]]=$T$6,Table134[[#This Row],[Control Pt.
Station]]-Table134[[#This Row],[X]],Table134[[#This Row],[Control Pt.
Station]]+Table134[[#This Row],[X]]))</f>
        <v>1079.8600000000001</v>
      </c>
      <c r="L10" s="16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20</v>
      </c>
      <c r="M10" s="28" t="s">
        <v>75</v>
      </c>
      <c r="O10" s="149" t="s">
        <v>60</v>
      </c>
      <c r="P10" s="150"/>
      <c r="Q10" s="150"/>
      <c r="R10" s="150"/>
      <c r="S10" s="150"/>
      <c r="T10" s="151"/>
    </row>
    <row r="11" spans="1:21" ht="27.95" customHeight="1" x14ac:dyDescent="0.25">
      <c r="A11" s="1">
        <v>2</v>
      </c>
      <c r="B11" s="15">
        <v>993.51</v>
      </c>
      <c r="C11" s="16" t="s">
        <v>24</v>
      </c>
      <c r="D11" s="68">
        <v>0</v>
      </c>
      <c r="E11" s="19">
        <v>210</v>
      </c>
      <c r="F11" s="19">
        <v>30</v>
      </c>
      <c r="G11" s="18">
        <v>35.130000000000003</v>
      </c>
      <c r="H11" s="18">
        <v>25</v>
      </c>
      <c r="I11" s="18">
        <v>20</v>
      </c>
      <c r="J11" s="16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70</v>
      </c>
      <c r="K11" s="15">
        <f>IF(Table134[[#This Row],[X]]="-","-",IF(Table134[[#This Row],[Side]]=$T$6,Table134[[#This Row],[Control Pt.
Station]]-Table134[[#This Row],[X]],Table134[[#This Row],[Control Pt.
Station]]+Table134[[#This Row],[X]]))</f>
        <v>923.51</v>
      </c>
      <c r="L11" s="16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20</v>
      </c>
      <c r="M11" s="28" t="s">
        <v>76</v>
      </c>
      <c r="O11" s="152"/>
      <c r="P11" s="153"/>
      <c r="Q11" s="153"/>
      <c r="R11" s="153"/>
      <c r="S11" s="153"/>
      <c r="T11" s="154"/>
    </row>
    <row r="12" spans="1:21" ht="27.95" customHeight="1" x14ac:dyDescent="0.25">
      <c r="A12" s="1">
        <v>3</v>
      </c>
      <c r="B12" s="15"/>
      <c r="C12" s="16"/>
      <c r="D12" s="68"/>
      <c r="E12" s="19"/>
      <c r="F12" s="19"/>
      <c r="G12" s="18"/>
      <c r="H12" s="18"/>
      <c r="I12" s="18"/>
      <c r="J12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2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2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2" s="28"/>
      <c r="O12" s="152"/>
      <c r="P12" s="153"/>
      <c r="Q12" s="153"/>
      <c r="R12" s="153"/>
      <c r="S12" s="153"/>
      <c r="T12" s="154"/>
      <c r="U12" s="5"/>
    </row>
    <row r="13" spans="1:21" ht="27.95" customHeight="1" x14ac:dyDescent="0.25">
      <c r="A13" s="107">
        <v>4</v>
      </c>
      <c r="B13" s="108">
        <v>48931.43</v>
      </c>
      <c r="C13" s="109" t="s">
        <v>24</v>
      </c>
      <c r="D13" s="110">
        <v>0</v>
      </c>
      <c r="E13" s="111">
        <v>210</v>
      </c>
      <c r="F13" s="111">
        <v>30</v>
      </c>
      <c r="G13" s="112">
        <v>26</v>
      </c>
      <c r="H13" s="112">
        <v>25</v>
      </c>
      <c r="I13" s="112">
        <v>18</v>
      </c>
      <c r="J13" s="109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64.615384615384613</v>
      </c>
      <c r="K13" s="108">
        <f>IF(Table134[[#This Row],[X]]="-","-",IF(Table134[[#This Row],[Side]]=$T$6,Table134[[#This Row],[Control Pt.
Station]]-Table134[[#This Row],[X]],Table134[[#This Row],[Control Pt.
Station]]+Table134[[#This Row],[X]]))</f>
        <v>48866.814615384617</v>
      </c>
      <c r="L13" s="109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18</v>
      </c>
      <c r="M13" s="113" t="s">
        <v>74</v>
      </c>
      <c r="O13" s="152"/>
      <c r="P13" s="153"/>
      <c r="Q13" s="153"/>
      <c r="R13" s="153"/>
      <c r="S13" s="153"/>
      <c r="T13" s="154"/>
    </row>
    <row r="14" spans="1:21" ht="27.95" customHeight="1" x14ac:dyDescent="0.25">
      <c r="A14" s="107">
        <v>5</v>
      </c>
      <c r="B14" s="108">
        <v>49032.3</v>
      </c>
      <c r="C14" s="109" t="s">
        <v>25</v>
      </c>
      <c r="D14" s="110">
        <v>0</v>
      </c>
      <c r="E14" s="111">
        <v>210</v>
      </c>
      <c r="F14" s="111">
        <v>30</v>
      </c>
      <c r="G14" s="112">
        <v>26</v>
      </c>
      <c r="H14" s="112">
        <v>25</v>
      </c>
      <c r="I14" s="112">
        <v>18</v>
      </c>
      <c r="J14" s="109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64.615384615384613</v>
      </c>
      <c r="K14" s="108">
        <f>IF(Table134[[#This Row],[X]]="-","-",IF(Table134[[#This Row],[Side]]=$T$6,Table134[[#This Row],[Control Pt.
Station]]-Table134[[#This Row],[X]],Table134[[#This Row],[Control Pt.
Station]]+Table134[[#This Row],[X]]))</f>
        <v>49096.915384615386</v>
      </c>
      <c r="L14" s="109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18</v>
      </c>
      <c r="M14" s="113" t="s">
        <v>73</v>
      </c>
      <c r="O14" s="152"/>
      <c r="P14" s="153"/>
      <c r="Q14" s="153"/>
      <c r="R14" s="153"/>
      <c r="S14" s="153"/>
      <c r="T14" s="154"/>
    </row>
    <row r="15" spans="1:21" ht="27.95" customHeight="1" x14ac:dyDescent="0.25">
      <c r="A15" s="1">
        <v>6</v>
      </c>
      <c r="B15" s="15"/>
      <c r="C15" s="16"/>
      <c r="D15" s="68"/>
      <c r="E15" s="19"/>
      <c r="F15" s="19"/>
      <c r="G15" s="18"/>
      <c r="H15" s="18"/>
      <c r="I15" s="18"/>
      <c r="J15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5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5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5" s="28"/>
      <c r="O15" s="157"/>
      <c r="P15" s="158"/>
      <c r="Q15" s="158"/>
      <c r="R15" s="158"/>
      <c r="S15" s="158"/>
      <c r="T15" s="159"/>
    </row>
    <row r="16" spans="1:21" ht="27.95" customHeight="1" x14ac:dyDescent="0.25">
      <c r="A16" s="1">
        <v>7</v>
      </c>
      <c r="B16" s="15"/>
      <c r="C16" s="16"/>
      <c r="D16" s="68"/>
      <c r="E16" s="19"/>
      <c r="F16" s="19"/>
      <c r="G16" s="18"/>
      <c r="H16" s="18"/>
      <c r="I16" s="18"/>
      <c r="J16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6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6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6" s="28"/>
      <c r="O16" s="155" t="s">
        <v>45</v>
      </c>
      <c r="P16" s="156"/>
      <c r="Q16" s="74"/>
      <c r="R16" s="74"/>
      <c r="S16" s="74"/>
      <c r="T16" s="75"/>
    </row>
    <row r="17" spans="1:20" ht="27.95" customHeight="1" x14ac:dyDescent="0.25">
      <c r="A17" s="1">
        <v>8</v>
      </c>
      <c r="B17" s="15"/>
      <c r="C17" s="16"/>
      <c r="D17" s="68"/>
      <c r="E17" s="19"/>
      <c r="F17" s="19"/>
      <c r="G17" s="18"/>
      <c r="H17" s="18"/>
      <c r="I17" s="18"/>
      <c r="J17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7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7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7" s="28"/>
      <c r="O17" s="155"/>
      <c r="P17" s="156"/>
      <c r="Q17" s="74"/>
      <c r="R17" s="74"/>
      <c r="S17" s="74"/>
      <c r="T17" s="75"/>
    </row>
    <row r="18" spans="1:20" ht="27.95" customHeight="1" x14ac:dyDescent="0.25">
      <c r="A18" s="1">
        <v>9</v>
      </c>
      <c r="B18" s="15"/>
      <c r="C18" s="16"/>
      <c r="D18" s="68"/>
      <c r="E18" s="19"/>
      <c r="F18" s="19"/>
      <c r="G18" s="18"/>
      <c r="H18" s="18"/>
      <c r="I18" s="18"/>
      <c r="J18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8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8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8" s="28"/>
      <c r="O18" s="73"/>
      <c r="P18" s="74"/>
      <c r="Q18" s="74"/>
      <c r="R18" s="74"/>
      <c r="S18" s="74"/>
      <c r="T18" s="75"/>
    </row>
    <row r="19" spans="1:20" ht="27.95" customHeight="1" x14ac:dyDescent="0.25">
      <c r="A19" s="1">
        <v>10</v>
      </c>
      <c r="B19" s="15"/>
      <c r="C19" s="16"/>
      <c r="D19" s="68"/>
      <c r="E19" s="19"/>
      <c r="F19" s="19"/>
      <c r="G19" s="18"/>
      <c r="H19" s="18"/>
      <c r="I19" s="18"/>
      <c r="J19" s="16" t="str">
        <f>IF(Table134[[#This Row],[LR]]="","-",IF(Table134[[#This Row],[LH]]&lt;Table134[[#This Row],[LC]],(Table134[[#This Row],[LH]]+(Table134[[#This Row],[b/a]]*Table134[[#This Row],[L1]])-Table134[[#This Row],[L2]])/(Table134[[#This Row],[b/a]]+(Table134[[#This Row],[LH]]/Table134[[#This Row],[LR]])),(Table134[[#This Row],[LC]]+(Table134[[#This Row],[b/a]]*Table134[[#This Row],[L1]])-Table134[[#This Row],[L2]])/(Table134[[#This Row],[b/a]]+(Table134[[#This Row],[LC]]/Table134[[#This Row],[LR]]))))</f>
        <v>-</v>
      </c>
      <c r="K19" s="15" t="str">
        <f>IF(Table134[[#This Row],[X]]="-","-",IF(Table134[[#This Row],[Side]]=$T$6,Table134[[#This Row],[Control Pt.
Station]]-Table134[[#This Row],[X]],Table134[[#This Row],[Control Pt.
Station]]+Table134[[#This Row],[X]]))</f>
        <v>-</v>
      </c>
      <c r="L19" s="16" t="str">
        <f>IF(Table134[[#This Row],[L.O.N.
Station]]="-","-",IF(Table134[[#This Row],[LH]]&lt;Table134[[#This Row],[LC]],(Table134[[#This Row],[LH]]-(Table134[[#This Row],[X]]*(Table134[[#This Row],[LH]]/Table134[[#This Row],[LR]]))),(Table134[[#This Row],[LC]]-(Table134[[#This Row],[X]]*(Table134[[#This Row],[LC]]/Table134[[#This Row],[LR]])))))</f>
        <v>-</v>
      </c>
      <c r="M19" s="28"/>
      <c r="O19" s="161" t="s">
        <v>61</v>
      </c>
      <c r="P19" s="162"/>
      <c r="Q19" s="162"/>
      <c r="R19" s="162"/>
      <c r="S19" s="162"/>
      <c r="T19" s="163"/>
    </row>
    <row r="20" spans="1:20" x14ac:dyDescent="0.25">
      <c r="A20" s="148" t="s">
        <v>47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P20" s="7"/>
      <c r="Q20" s="7"/>
      <c r="R20" s="7"/>
      <c r="S20" s="7"/>
      <c r="T20" s="7"/>
    </row>
    <row r="21" spans="1:20" s="30" customFormat="1" ht="6.75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P21" s="34"/>
      <c r="Q21" s="34"/>
      <c r="R21" s="34"/>
      <c r="S21" s="34"/>
      <c r="T21" s="34"/>
    </row>
    <row r="22" spans="1:20" ht="18" customHeight="1" x14ac:dyDescent="0.25">
      <c r="B22" s="143" t="s">
        <v>15</v>
      </c>
      <c r="C22" s="145" t="s">
        <v>0</v>
      </c>
      <c r="D22" s="146"/>
      <c r="E22" s="147" t="s">
        <v>3</v>
      </c>
      <c r="F22" s="147"/>
      <c r="G22" s="147"/>
      <c r="H22" s="146"/>
      <c r="L22" s="3"/>
      <c r="M22" s="3"/>
    </row>
    <row r="23" spans="1:20" ht="58.5" customHeight="1" thickBot="1" x14ac:dyDescent="0.3">
      <c r="B23" s="144"/>
      <c r="C23" s="55" t="s">
        <v>1</v>
      </c>
      <c r="D23" s="56" t="s">
        <v>2</v>
      </c>
      <c r="E23" s="50" t="s">
        <v>54</v>
      </c>
      <c r="F23" s="27" t="s">
        <v>55</v>
      </c>
      <c r="G23" s="27" t="s">
        <v>56</v>
      </c>
      <c r="H23" s="43" t="s">
        <v>57</v>
      </c>
      <c r="L23" s="11"/>
      <c r="M23" s="11"/>
    </row>
    <row r="24" spans="1:20" s="10" customFormat="1" x14ac:dyDescent="0.25">
      <c r="B24" s="49">
        <v>70</v>
      </c>
      <c r="C24" s="57" t="s">
        <v>4</v>
      </c>
      <c r="D24" s="58" t="s">
        <v>11</v>
      </c>
      <c r="E24" s="51">
        <v>360</v>
      </c>
      <c r="F24" s="35">
        <v>330</v>
      </c>
      <c r="G24" s="35">
        <v>290</v>
      </c>
      <c r="H24" s="44">
        <v>250</v>
      </c>
      <c r="L24" s="38"/>
      <c r="M24" s="38"/>
      <c r="O24" s="1"/>
      <c r="P24" s="1"/>
      <c r="Q24" s="1"/>
      <c r="R24" s="1"/>
      <c r="S24" s="1"/>
      <c r="T24" s="1"/>
    </row>
    <row r="25" spans="1:20" s="10" customFormat="1" x14ac:dyDescent="0.25">
      <c r="B25" s="36">
        <v>65</v>
      </c>
      <c r="C25" s="59" t="s">
        <v>5</v>
      </c>
      <c r="D25" s="60" t="s">
        <v>7</v>
      </c>
      <c r="E25" s="52">
        <v>330</v>
      </c>
      <c r="F25" s="36">
        <v>290</v>
      </c>
      <c r="G25" s="36">
        <v>250</v>
      </c>
      <c r="H25" s="45">
        <v>225</v>
      </c>
      <c r="L25" s="38"/>
      <c r="M25" s="38"/>
      <c r="O25" s="1"/>
      <c r="P25" s="1"/>
      <c r="Q25" s="1"/>
      <c r="R25" s="1"/>
      <c r="S25" s="1"/>
      <c r="T25" s="1"/>
    </row>
    <row r="26" spans="1:20" s="10" customFormat="1" x14ac:dyDescent="0.25">
      <c r="B26" s="37">
        <v>60</v>
      </c>
      <c r="C26" s="61" t="s">
        <v>58</v>
      </c>
      <c r="D26" s="62" t="s">
        <v>7</v>
      </c>
      <c r="E26" s="53">
        <v>300</v>
      </c>
      <c r="F26" s="37">
        <v>250</v>
      </c>
      <c r="G26" s="37">
        <v>210</v>
      </c>
      <c r="H26" s="46">
        <v>200</v>
      </c>
      <c r="L26" s="38"/>
      <c r="M26" s="38"/>
      <c r="O26" s="1"/>
      <c r="P26" s="1"/>
      <c r="Q26" s="1"/>
      <c r="R26" s="1"/>
      <c r="S26" s="1"/>
      <c r="T26" s="1"/>
    </row>
    <row r="27" spans="1:20" s="10" customFormat="1" x14ac:dyDescent="0.25">
      <c r="B27" s="36">
        <v>55</v>
      </c>
      <c r="C27" s="59" t="s">
        <v>6</v>
      </c>
      <c r="D27" s="60" t="s">
        <v>12</v>
      </c>
      <c r="E27" s="52">
        <v>265</v>
      </c>
      <c r="F27" s="36">
        <v>220</v>
      </c>
      <c r="G27" s="36">
        <v>185</v>
      </c>
      <c r="H27" s="45">
        <v>175</v>
      </c>
      <c r="L27" s="38"/>
      <c r="M27" s="38"/>
      <c r="O27" s="1"/>
      <c r="P27" s="1"/>
      <c r="Q27" s="1"/>
      <c r="R27" s="1"/>
      <c r="S27" s="1"/>
      <c r="T27" s="1"/>
    </row>
    <row r="28" spans="1:20" s="10" customFormat="1" x14ac:dyDescent="0.25">
      <c r="B28" s="37">
        <v>50</v>
      </c>
      <c r="C28" s="61" t="s">
        <v>7</v>
      </c>
      <c r="D28" s="62" t="s">
        <v>8</v>
      </c>
      <c r="E28" s="53">
        <v>230</v>
      </c>
      <c r="F28" s="37">
        <v>190</v>
      </c>
      <c r="G28" s="37">
        <v>160</v>
      </c>
      <c r="H28" s="46">
        <v>150</v>
      </c>
      <c r="L28" s="38"/>
      <c r="M28" s="38"/>
      <c r="O28" s="1"/>
      <c r="P28" s="1"/>
      <c r="Q28" s="1"/>
      <c r="R28" s="1"/>
      <c r="S28" s="1"/>
      <c r="T28" s="1"/>
    </row>
    <row r="29" spans="1:20" s="10" customFormat="1" x14ac:dyDescent="0.25">
      <c r="B29" s="36">
        <v>45</v>
      </c>
      <c r="C29" s="59" t="s">
        <v>12</v>
      </c>
      <c r="D29" s="60" t="s">
        <v>9</v>
      </c>
      <c r="E29" s="52">
        <v>195</v>
      </c>
      <c r="F29" s="36">
        <v>160</v>
      </c>
      <c r="G29" s="36">
        <v>135</v>
      </c>
      <c r="H29" s="45">
        <v>130</v>
      </c>
      <c r="L29" s="38"/>
      <c r="M29" s="38"/>
      <c r="O29" s="1"/>
      <c r="P29" s="1"/>
      <c r="Q29" s="1"/>
      <c r="R29" s="1"/>
      <c r="S29" s="1"/>
      <c r="T29" s="1"/>
    </row>
    <row r="30" spans="1:20" s="10" customFormat="1" x14ac:dyDescent="0.25">
      <c r="B30" s="37">
        <v>40</v>
      </c>
      <c r="C30" s="61" t="s">
        <v>9</v>
      </c>
      <c r="D30" s="62" t="s">
        <v>10</v>
      </c>
      <c r="E30" s="53">
        <v>160</v>
      </c>
      <c r="F30" s="37">
        <v>130</v>
      </c>
      <c r="G30" s="37">
        <v>110</v>
      </c>
      <c r="H30" s="46">
        <v>100</v>
      </c>
      <c r="L30" s="38"/>
      <c r="M30" s="38"/>
      <c r="O30" s="1"/>
      <c r="P30" s="1"/>
      <c r="Q30" s="1"/>
      <c r="R30" s="1"/>
      <c r="S30" s="1"/>
      <c r="T30" s="1"/>
    </row>
    <row r="31" spans="1:20" s="10" customFormat="1" x14ac:dyDescent="0.25">
      <c r="B31" s="36">
        <v>35</v>
      </c>
      <c r="C31" s="59" t="s">
        <v>13</v>
      </c>
      <c r="D31" s="60" t="s">
        <v>10</v>
      </c>
      <c r="E31" s="52">
        <v>135</v>
      </c>
      <c r="F31" s="36">
        <v>110</v>
      </c>
      <c r="G31" s="36">
        <v>95</v>
      </c>
      <c r="H31" s="45">
        <v>85</v>
      </c>
      <c r="L31" s="38"/>
      <c r="M31" s="38"/>
      <c r="O31" s="1"/>
      <c r="P31" s="1"/>
      <c r="Q31" s="1"/>
      <c r="R31" s="1"/>
      <c r="S31" s="1"/>
      <c r="T31" s="1"/>
    </row>
    <row r="32" spans="1:20" s="10" customFormat="1" x14ac:dyDescent="0.25">
      <c r="B32" s="37">
        <v>30</v>
      </c>
      <c r="C32" s="63" t="s">
        <v>10</v>
      </c>
      <c r="D32" s="64" t="s">
        <v>14</v>
      </c>
      <c r="E32" s="54">
        <v>110</v>
      </c>
      <c r="F32" s="47">
        <v>90</v>
      </c>
      <c r="G32" s="47">
        <v>80</v>
      </c>
      <c r="H32" s="48">
        <v>70</v>
      </c>
      <c r="J32" s="160" t="s">
        <v>42</v>
      </c>
      <c r="K32" s="160"/>
      <c r="L32" s="160"/>
      <c r="M32" s="160"/>
      <c r="N32" s="160"/>
      <c r="O32" s="160"/>
      <c r="P32" s="160"/>
      <c r="Q32" s="160"/>
    </row>
  </sheetData>
  <mergeCells count="14">
    <mergeCell ref="J32:Q32"/>
    <mergeCell ref="O19:T19"/>
    <mergeCell ref="A20:M20"/>
    <mergeCell ref="B22:B23"/>
    <mergeCell ref="C22:D22"/>
    <mergeCell ref="E22:H22"/>
    <mergeCell ref="O16:P17"/>
    <mergeCell ref="O9:T9"/>
    <mergeCell ref="A1:M4"/>
    <mergeCell ref="N1:T2"/>
    <mergeCell ref="N3:T4"/>
    <mergeCell ref="A6:B7"/>
    <mergeCell ref="C6:M7"/>
    <mergeCell ref="O10:T15"/>
  </mergeCells>
  <dataValidations count="1">
    <dataValidation type="list" allowBlank="1" showInputMessage="1" showErrorMessage="1" sqref="C10:C19" xr:uid="{00000000-0002-0000-0100-000000000000}">
      <formula1>$T$6:$T$8</formula1>
    </dataValidation>
  </dataValidations>
  <hyperlinks>
    <hyperlink ref="J32" r:id="rId1" xr:uid="{00000000-0004-0000-0100-000000000000}"/>
  </hyperlinks>
  <printOptions horizontalCentered="1"/>
  <pageMargins left="0.5" right="0.5" top="0.5" bottom="0.5" header="0.3" footer="0.25"/>
  <pageSetup paperSize="5" scale="85" orientation="landscape" r:id="rId2"/>
  <headerFooter>
    <oddHeader>&amp;LRev. 4/12</oddHeader>
    <oddFooter>&amp;L&amp;Z&amp;F          &amp;D  &amp;T&amp;R&amp;P of &amp;N</oddFooter>
  </headerFooter>
  <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4"/>
  <sheetViews>
    <sheetView zoomScale="90" zoomScaleNormal="90" workbookViewId="0">
      <selection sqref="A1:M4"/>
    </sheetView>
  </sheetViews>
  <sheetFormatPr defaultRowHeight="15" x14ac:dyDescent="0.25"/>
  <cols>
    <col min="1" max="1" width="4.7109375" style="1" customWidth="1"/>
    <col min="2" max="2" width="13.28515625" style="1" customWidth="1"/>
    <col min="3" max="3" width="6.5703125" style="1" customWidth="1"/>
    <col min="4" max="5" width="9.140625" style="1"/>
    <col min="6" max="6" width="8.42578125" style="1" customWidth="1"/>
    <col min="7" max="11" width="9.140625" style="1"/>
    <col min="12" max="12" width="13.28515625" style="1" customWidth="1"/>
    <col min="13" max="13" width="37" style="1" customWidth="1"/>
    <col min="14" max="14" width="2.28515625" style="1" customWidth="1"/>
    <col min="15" max="18" width="6.7109375" style="1" customWidth="1"/>
    <col min="19" max="19" width="9.42578125" style="1" customWidth="1"/>
    <col min="20" max="20" width="6.7109375" style="1" customWidth="1"/>
    <col min="21" max="21" width="3.5703125" style="1" customWidth="1"/>
    <col min="22" max="22" width="9.140625" style="1" customWidth="1"/>
    <col min="23" max="16384" width="9.140625" style="1"/>
  </cols>
  <sheetData>
    <row r="1" spans="1:20" ht="15.75" thickTop="1" x14ac:dyDescent="0.25">
      <c r="A1" s="114" t="s">
        <v>21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21" t="s">
        <v>53</v>
      </c>
      <c r="O1" s="122"/>
      <c r="P1" s="122"/>
      <c r="Q1" s="122"/>
      <c r="R1" s="122"/>
      <c r="S1" s="122"/>
      <c r="T1" s="123"/>
    </row>
    <row r="2" spans="1:20" ht="15.75" thickBot="1" x14ac:dyDescent="0.3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4"/>
      <c r="O2" s="125"/>
      <c r="P2" s="125"/>
      <c r="Q2" s="125"/>
      <c r="R2" s="125"/>
      <c r="S2" s="125"/>
      <c r="T2" s="126"/>
    </row>
    <row r="3" spans="1:20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7" t="s">
        <v>22</v>
      </c>
      <c r="O3" s="129"/>
      <c r="P3" s="129"/>
      <c r="Q3" s="129"/>
      <c r="R3" s="129"/>
      <c r="S3" s="129"/>
      <c r="T3" s="130"/>
    </row>
    <row r="4" spans="1:20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31"/>
      <c r="O4" s="132"/>
      <c r="P4" s="132"/>
      <c r="Q4" s="132"/>
      <c r="R4" s="132"/>
      <c r="S4" s="132"/>
      <c r="T4" s="133"/>
    </row>
    <row r="5" spans="1:20" s="2" customFormat="1" ht="12" thickTop="1" x14ac:dyDescent="0.25"/>
    <row r="6" spans="1:20" x14ac:dyDescent="0.25">
      <c r="A6" s="134" t="s">
        <v>30</v>
      </c>
      <c r="B6" s="134"/>
      <c r="C6" s="135" t="s">
        <v>20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4"/>
      <c r="O6" s="14"/>
      <c r="P6" s="14"/>
      <c r="Q6" s="14"/>
      <c r="R6" s="14"/>
      <c r="S6" s="14"/>
      <c r="T6" s="4" t="s">
        <v>24</v>
      </c>
    </row>
    <row r="7" spans="1:20" x14ac:dyDescent="0.25">
      <c r="A7" s="134"/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4"/>
      <c r="O7" s="14"/>
      <c r="P7" s="14"/>
      <c r="Q7" s="14"/>
      <c r="R7" s="14"/>
      <c r="S7" s="14"/>
      <c r="T7" s="4" t="s">
        <v>25</v>
      </c>
    </row>
    <row r="8" spans="1:20" s="2" customFormat="1" ht="11.25" x14ac:dyDescent="0.25"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20" ht="30" x14ac:dyDescent="0.25">
      <c r="A9" s="1" t="s">
        <v>38</v>
      </c>
      <c r="B9" s="24" t="s">
        <v>48</v>
      </c>
      <c r="C9" s="6" t="s">
        <v>26</v>
      </c>
      <c r="D9" s="6" t="s">
        <v>36</v>
      </c>
      <c r="E9" s="1" t="s">
        <v>35</v>
      </c>
      <c r="F9" s="6" t="s">
        <v>27</v>
      </c>
      <c r="G9" s="1" t="s">
        <v>34</v>
      </c>
      <c r="H9" s="6" t="s">
        <v>33</v>
      </c>
      <c r="I9" s="6" t="s">
        <v>32</v>
      </c>
      <c r="J9" s="6" t="s">
        <v>31</v>
      </c>
      <c r="K9" s="1" t="s">
        <v>28</v>
      </c>
      <c r="L9" s="13" t="s">
        <v>49</v>
      </c>
      <c r="M9" s="6" t="s">
        <v>46</v>
      </c>
      <c r="O9" s="140" t="s">
        <v>19</v>
      </c>
      <c r="P9" s="141"/>
      <c r="Q9" s="141"/>
      <c r="R9" s="141"/>
      <c r="S9" s="141"/>
      <c r="T9" s="142"/>
    </row>
    <row r="10" spans="1:20" ht="27.95" customHeight="1" x14ac:dyDescent="0.25">
      <c r="A10" s="1">
        <v>1</v>
      </c>
      <c r="B10" s="15"/>
      <c r="D10" s="17"/>
      <c r="E10" s="20" t="str">
        <f>IF(Table1[[#This Row],[DC]]&gt;0,ROUND(5729.58/Table1[[#This Row],[DC]],2),"-")</f>
        <v>-</v>
      </c>
      <c r="F10" s="18"/>
      <c r="G10" s="20" t="str">
        <f>IF(Table1[[#This Row],[RCL]]="-","-",ROUND(Table1[[#This Row],[RCL]]+Table1[[#This Row],[d]],2))</f>
        <v>-</v>
      </c>
      <c r="H10" s="19"/>
      <c r="I10" s="18"/>
      <c r="J10" s="18"/>
      <c r="K10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0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0" s="28"/>
      <c r="O10" s="166" t="s">
        <v>59</v>
      </c>
      <c r="P10" s="167"/>
      <c r="Q10" s="167"/>
      <c r="R10" s="167"/>
      <c r="S10" s="167"/>
      <c r="T10" s="168"/>
    </row>
    <row r="11" spans="1:20" ht="27.95" customHeight="1" x14ac:dyDescent="0.25">
      <c r="A11" s="1">
        <v>2</v>
      </c>
      <c r="B11" s="15"/>
      <c r="D11" s="17"/>
      <c r="E11" s="20" t="str">
        <f>IF(Table1[[#This Row],[DC]]&gt;0,ROUND(5729.58/Table1[[#This Row],[DC]],2),"-")</f>
        <v>-</v>
      </c>
      <c r="F11" s="18"/>
      <c r="G11" s="20" t="str">
        <f>IF(Table1[[#This Row],[RCL]]="-","-",ROUND(Table1[[#This Row],[RCL]]+Table1[[#This Row],[d]],2))</f>
        <v>-</v>
      </c>
      <c r="H11" s="19"/>
      <c r="I11" s="18"/>
      <c r="J11" s="18"/>
      <c r="K11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1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1" s="29"/>
      <c r="O11" s="169"/>
      <c r="P11" s="170"/>
      <c r="Q11" s="170"/>
      <c r="R11" s="170"/>
      <c r="S11" s="170"/>
      <c r="T11" s="171"/>
    </row>
    <row r="12" spans="1:20" ht="27.95" customHeight="1" x14ac:dyDescent="0.25">
      <c r="A12" s="1">
        <v>3</v>
      </c>
      <c r="B12" s="15"/>
      <c r="D12" s="17"/>
      <c r="E12" s="20" t="str">
        <f>IF(Table1[[#This Row],[DC]]&gt;0,ROUND(5729.58/Table1[[#This Row],[DC]],2),"-")</f>
        <v>-</v>
      </c>
      <c r="F12" s="18"/>
      <c r="G12" s="20" t="str">
        <f>IF(Table1[[#This Row],[RCL]]="-","-",ROUND(Table1[[#This Row],[RCL]]+Table1[[#This Row],[d]],2))</f>
        <v>-</v>
      </c>
      <c r="H12" s="19"/>
      <c r="I12" s="18"/>
      <c r="J12" s="18"/>
      <c r="K12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2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2" s="28"/>
      <c r="O12" s="169"/>
      <c r="P12" s="170"/>
      <c r="Q12" s="170"/>
      <c r="R12" s="170"/>
      <c r="S12" s="170"/>
      <c r="T12" s="171"/>
    </row>
    <row r="13" spans="1:20" ht="27.95" customHeight="1" x14ac:dyDescent="0.25">
      <c r="A13" s="1">
        <v>4</v>
      </c>
      <c r="B13" s="15"/>
      <c r="D13" s="17"/>
      <c r="E13" s="20" t="str">
        <f>IF(Table1[[#This Row],[DC]]&gt;0,ROUND(5729.58/Table1[[#This Row],[DC]],2),"-")</f>
        <v>-</v>
      </c>
      <c r="F13" s="18"/>
      <c r="G13" s="20" t="str">
        <f>IF(Table1[[#This Row],[RCL]]="-","-",ROUND(Table1[[#This Row],[RCL]]+Table1[[#This Row],[d]],2))</f>
        <v>-</v>
      </c>
      <c r="H13" s="19"/>
      <c r="I13" s="18"/>
      <c r="J13" s="18"/>
      <c r="K13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3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3" s="28"/>
      <c r="O13" s="169"/>
      <c r="P13" s="170"/>
      <c r="Q13" s="170"/>
      <c r="R13" s="170"/>
      <c r="S13" s="170"/>
      <c r="T13" s="171"/>
    </row>
    <row r="14" spans="1:20" ht="27.95" customHeight="1" x14ac:dyDescent="0.25">
      <c r="A14" s="1">
        <v>5</v>
      </c>
      <c r="B14" s="15"/>
      <c r="D14" s="17"/>
      <c r="E14" s="20" t="str">
        <f>IF(Table1[[#This Row],[DC]]&gt;0,ROUND(5729.58/Table1[[#This Row],[DC]],2),"-")</f>
        <v>-</v>
      </c>
      <c r="F14" s="18"/>
      <c r="G14" s="20" t="str">
        <f>IF(Table1[[#This Row],[RCL]]="-","-",ROUND(Table1[[#This Row],[RCL]]+Table1[[#This Row],[d]],2))</f>
        <v>-</v>
      </c>
      <c r="H14" s="19"/>
      <c r="I14" s="18"/>
      <c r="J14" s="18"/>
      <c r="K14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4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4" s="28"/>
      <c r="O14" s="169"/>
      <c r="P14" s="170"/>
      <c r="Q14" s="170"/>
      <c r="R14" s="170"/>
      <c r="S14" s="170"/>
      <c r="T14" s="171"/>
    </row>
    <row r="15" spans="1:20" ht="27.95" customHeight="1" x14ac:dyDescent="0.25">
      <c r="A15" s="1">
        <v>6</v>
      </c>
      <c r="B15" s="15"/>
      <c r="D15" s="17"/>
      <c r="E15" s="20" t="str">
        <f>IF(Table1[[#This Row],[DC]]&gt;0,ROUND(5729.58/Table1[[#This Row],[DC]],2),"-")</f>
        <v>-</v>
      </c>
      <c r="F15" s="18"/>
      <c r="G15" s="20" t="str">
        <f>IF(Table1[[#This Row],[RCL]]="-","-",ROUND(Table1[[#This Row],[RCL]]+Table1[[#This Row],[d]],2))</f>
        <v>-</v>
      </c>
      <c r="H15" s="19"/>
      <c r="I15" s="18"/>
      <c r="J15" s="18"/>
      <c r="K15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5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5" s="28"/>
      <c r="O15" s="169"/>
      <c r="P15" s="170"/>
      <c r="Q15" s="170"/>
      <c r="R15" s="170"/>
      <c r="S15" s="170"/>
      <c r="T15" s="171"/>
    </row>
    <row r="16" spans="1:20" ht="27.95" customHeight="1" x14ac:dyDescent="0.25">
      <c r="A16" s="1">
        <v>7</v>
      </c>
      <c r="B16" s="15"/>
      <c r="D16" s="17"/>
      <c r="E16" s="20" t="str">
        <f>IF(Table1[[#This Row],[DC]]&gt;0,ROUND(5729.58/Table1[[#This Row],[DC]],2),"-")</f>
        <v>-</v>
      </c>
      <c r="F16" s="18"/>
      <c r="G16" s="20" t="str">
        <f>IF(Table1[[#This Row],[RCL]]="-","-",ROUND(Table1[[#This Row],[RCL]]+Table1[[#This Row],[d]],2))</f>
        <v>-</v>
      </c>
      <c r="H16" s="19"/>
      <c r="I16" s="18"/>
      <c r="J16" s="18"/>
      <c r="K16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6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6" s="28"/>
      <c r="O16" s="169"/>
      <c r="P16" s="170"/>
      <c r="Q16" s="170"/>
      <c r="R16" s="170"/>
      <c r="S16" s="170"/>
      <c r="T16" s="171"/>
    </row>
    <row r="17" spans="1:24" ht="27.95" customHeight="1" x14ac:dyDescent="0.25">
      <c r="A17" s="1">
        <v>8</v>
      </c>
      <c r="B17" s="15"/>
      <c r="D17" s="17"/>
      <c r="E17" s="20" t="str">
        <f>IF(Table1[[#This Row],[DC]]&gt;0,ROUND(5729.58/Table1[[#This Row],[DC]],2),"-")</f>
        <v>-</v>
      </c>
      <c r="F17" s="18"/>
      <c r="G17" s="20" t="str">
        <f>IF(Table1[[#This Row],[RCL]]="-","-",ROUND(Table1[[#This Row],[RCL]]+Table1[[#This Row],[d]],2))</f>
        <v>-</v>
      </c>
      <c r="H17" s="19"/>
      <c r="I17" s="18"/>
      <c r="J17" s="18"/>
      <c r="K17" s="20" t="str">
        <f>IF(Table1[[#This Row],[RCL]]="-","-",((IF(Table1[[#This Row],[LH]]&lt;Table1[[#This Row],[LC]],(Table1[[#This Row],[RADJ]]+Table1[[#This Row],[L2]])*((ACOS(Table1[[#This Row],[RADJ]]/(Table1[[#This Row],[RADJ]]+Table1[[#This Row],[LH]])))-(ACOS(Table1[[#This Row],[RADJ]]/(Table1[[#This Row],[RADJ]]+Table1[[#This Row],[L2]])))),(Table1[[#This Row],[RADJ]]+Table1[[#This Row],[L2]])*((ACOS(Table1[[#This Row],[RADJ]]/(Table1[[#This Row],[RADJ]]+Table1[[#This Row],[LC]])))-(ACOS(Table1[[#This Row],[RADJ]]/(Table1[[#This Row],[RADJ]]+Table1[[#This Row],[L2]]))))))))</f>
        <v>-</v>
      </c>
      <c r="L17" s="15" t="str">
        <f>IF(Table1[[#This Row],[RCL]]="-","-",IF(Table1[[#This Row],[Side]]=$T$6,Table1[[#This Row],[Control Pt.
Station]]+Table1[[#This Row],[X]],Table1[[#This Row],[Control Pt.
Station]]-Table1[[#This Row],[X]]))</f>
        <v>-</v>
      </c>
      <c r="M17" s="28"/>
      <c r="O17" s="172"/>
      <c r="P17" s="173"/>
      <c r="Q17" s="173"/>
      <c r="R17" s="173"/>
      <c r="S17" s="173"/>
      <c r="T17" s="174"/>
    </row>
    <row r="18" spans="1:24" ht="15" customHeight="1" x14ac:dyDescent="0.25">
      <c r="A18" s="148" t="s">
        <v>47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O18" s="11"/>
      <c r="P18" s="11"/>
      <c r="Q18" s="11"/>
      <c r="R18" s="11"/>
      <c r="S18" s="11"/>
      <c r="T18" s="164" t="s">
        <v>44</v>
      </c>
    </row>
    <row r="19" spans="1:24" ht="15" customHeight="1" x14ac:dyDescent="0.25">
      <c r="M19" s="28"/>
      <c r="O19" s="11"/>
      <c r="P19" s="11"/>
      <c r="R19" s="11"/>
      <c r="S19" s="11"/>
      <c r="T19" s="165"/>
    </row>
    <row r="20" spans="1:24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  <c r="O20" s="7"/>
      <c r="P20" s="7"/>
      <c r="R20" s="7"/>
      <c r="S20" s="7"/>
      <c r="T20" s="165"/>
    </row>
    <row r="21" spans="1:24" ht="15" customHeight="1" x14ac:dyDescent="0.25">
      <c r="A21" s="39" t="s">
        <v>17</v>
      </c>
      <c r="B21" s="5"/>
      <c r="F21" s="65" t="s">
        <v>23</v>
      </c>
      <c r="I21" s="175" t="s">
        <v>37</v>
      </c>
      <c r="J21" s="175"/>
      <c r="L21" s="21"/>
      <c r="T21" s="165"/>
    </row>
    <row r="22" spans="1:24" x14ac:dyDescent="0.25">
      <c r="A22" s="22"/>
      <c r="B22" s="2"/>
      <c r="C22" s="2"/>
      <c r="D22" s="2"/>
      <c r="E22" s="2"/>
      <c r="F22" s="2"/>
      <c r="G22" s="2"/>
      <c r="H22" s="2"/>
      <c r="I22" s="2"/>
      <c r="J22" s="2"/>
      <c r="K22" s="2"/>
      <c r="L22" s="23"/>
      <c r="O22" s="3"/>
      <c r="P22" s="3"/>
      <c r="S22"/>
      <c r="T22" s="165"/>
    </row>
    <row r="23" spans="1:24" ht="18" x14ac:dyDescent="0.25">
      <c r="A23" s="176" t="s">
        <v>16</v>
      </c>
      <c r="B23" s="175"/>
      <c r="C23" s="175"/>
      <c r="D23" s="175"/>
      <c r="E23" s="175"/>
      <c r="F23" s="175"/>
      <c r="G23" s="3"/>
      <c r="H23" s="3"/>
      <c r="I23" s="3"/>
      <c r="J23" s="3"/>
      <c r="K23" s="3"/>
      <c r="L23" s="66"/>
      <c r="R23" s="3"/>
      <c r="S23" s="3"/>
      <c r="T23" s="165"/>
    </row>
    <row r="24" spans="1:24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  <c r="S24"/>
      <c r="T24" s="165"/>
    </row>
    <row r="25" spans="1:24" x14ac:dyDescent="0.25">
      <c r="B25" s="11"/>
      <c r="C25" s="11"/>
      <c r="D25" s="11"/>
      <c r="E25" s="11"/>
      <c r="F25" s="11"/>
      <c r="G25" s="11"/>
      <c r="H25" s="3"/>
      <c r="I25" s="3"/>
      <c r="J25" s="3"/>
      <c r="K25" s="3"/>
      <c r="L25" s="3"/>
      <c r="M25" s="2"/>
      <c r="S25"/>
      <c r="T25" s="165"/>
    </row>
    <row r="26" spans="1:24" x14ac:dyDescent="0.25">
      <c r="B26" s="11"/>
      <c r="C26" s="11"/>
      <c r="D26" s="11"/>
      <c r="E26" s="11"/>
      <c r="F26" s="11"/>
      <c r="G26" s="11"/>
      <c r="H26" s="3"/>
      <c r="I26" s="3"/>
      <c r="J26" s="3"/>
      <c r="K26" s="3"/>
      <c r="L26" s="3"/>
      <c r="M26" s="3"/>
      <c r="O26" s="67"/>
      <c r="P26" s="67"/>
      <c r="R26" s="67"/>
      <c r="S26" s="67"/>
      <c r="T26" s="165"/>
    </row>
    <row r="27" spans="1:24" x14ac:dyDescent="0.25">
      <c r="B27" s="11"/>
      <c r="C27" s="11"/>
      <c r="D27" s="11"/>
      <c r="E27" s="11"/>
      <c r="F27" s="11"/>
      <c r="G27" s="11"/>
      <c r="H27" s="3"/>
      <c r="I27" s="3"/>
      <c r="J27" s="3"/>
      <c r="K27" s="3"/>
      <c r="L27" s="3"/>
      <c r="T27" s="165"/>
    </row>
    <row r="28" spans="1:24" x14ac:dyDescent="0.25">
      <c r="A28" s="14" t="s">
        <v>62</v>
      </c>
      <c r="B28" s="3"/>
      <c r="C28" s="3"/>
      <c r="D28" s="3"/>
      <c r="E28" s="3"/>
      <c r="F28" s="3"/>
      <c r="G28" s="3"/>
      <c r="H28" s="175"/>
      <c r="I28" s="175"/>
      <c r="J28" s="3"/>
      <c r="K28" s="175"/>
      <c r="L28" s="175"/>
      <c r="T28" s="165"/>
    </row>
    <row r="29" spans="1:24" ht="18.75" thickBot="1" x14ac:dyDescent="0.3">
      <c r="A29" s="100" t="s">
        <v>38</v>
      </c>
      <c r="B29" s="98" t="s">
        <v>36</v>
      </c>
      <c r="C29" s="101" t="s">
        <v>65</v>
      </c>
      <c r="D29" s="98" t="s">
        <v>27</v>
      </c>
      <c r="E29" s="101" t="s">
        <v>66</v>
      </c>
      <c r="F29" s="98" t="s">
        <v>33</v>
      </c>
      <c r="G29" s="98" t="s">
        <v>32</v>
      </c>
      <c r="H29" s="98" t="s">
        <v>31</v>
      </c>
      <c r="I29" s="104"/>
      <c r="J29" s="102" t="s">
        <v>63</v>
      </c>
      <c r="K29" s="103" t="s">
        <v>64</v>
      </c>
      <c r="L29" s="103" t="s">
        <v>28</v>
      </c>
      <c r="T29" s="165"/>
      <c r="X29" s="76"/>
    </row>
    <row r="30" spans="1:24" x14ac:dyDescent="0.25">
      <c r="A30" s="1">
        <v>1</v>
      </c>
      <c r="B30" s="1">
        <v>5.04</v>
      </c>
      <c r="C30" s="1">
        <f>5729.58/B30</f>
        <v>1136.8214285714284</v>
      </c>
      <c r="D30" s="1">
        <v>24</v>
      </c>
      <c r="E30" s="1">
        <f>C30+D30</f>
        <v>1160.8214285714284</v>
      </c>
      <c r="F30" s="1">
        <v>27</v>
      </c>
      <c r="G30" s="1">
        <v>27</v>
      </c>
      <c r="H30" s="1">
        <v>4</v>
      </c>
      <c r="I30" s="1">
        <f>MAX(F30:H30)</f>
        <v>27</v>
      </c>
      <c r="J30" s="1">
        <f>(ACOS(((E30/(E30+I30)))))</f>
        <v>0.21362270152962082</v>
      </c>
      <c r="K30" s="1">
        <f>(ACOS((E30/(E30+H30))))</f>
        <v>8.2897164692897984E-2</v>
      </c>
      <c r="L30" s="1">
        <f>(C30+I30)*(J30-K30)</f>
        <v>152.14118103208165</v>
      </c>
      <c r="M30" s="105" t="s">
        <v>67</v>
      </c>
      <c r="N30" s="17"/>
      <c r="T30" s="165"/>
      <c r="W30" s="76"/>
    </row>
    <row r="31" spans="1:24" x14ac:dyDescent="0.25">
      <c r="J31" s="1">
        <f>J30*180/PI()</f>
        <v>12.239679205830148</v>
      </c>
      <c r="K31" s="1">
        <f>K30*180/PI()</f>
        <v>4.7496576705039555</v>
      </c>
      <c r="L31" s="1">
        <f>J31-K31</f>
        <v>7.4900215353261927</v>
      </c>
      <c r="M31" s="177" t="s">
        <v>68</v>
      </c>
      <c r="T31" s="165"/>
      <c r="U31" s="76"/>
    </row>
    <row r="32" spans="1:24" x14ac:dyDescent="0.25">
      <c r="M32" s="177"/>
      <c r="T32" s="165"/>
      <c r="U32" s="76"/>
    </row>
    <row r="33" spans="1:21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69"/>
      <c r="P33" s="69"/>
      <c r="Q33" s="69"/>
      <c r="S33" s="69"/>
      <c r="T33" s="165"/>
      <c r="U33" s="76"/>
    </row>
    <row r="34" spans="1:21" x14ac:dyDescent="0.25">
      <c r="T34" s="165"/>
      <c r="U34" s="76"/>
    </row>
  </sheetData>
  <mergeCells count="14">
    <mergeCell ref="T18:T34"/>
    <mergeCell ref="O9:T9"/>
    <mergeCell ref="A1:M4"/>
    <mergeCell ref="N1:T2"/>
    <mergeCell ref="N3:T4"/>
    <mergeCell ref="A6:B7"/>
    <mergeCell ref="C6:M7"/>
    <mergeCell ref="A18:M18"/>
    <mergeCell ref="O10:T17"/>
    <mergeCell ref="I21:J21"/>
    <mergeCell ref="A23:F23"/>
    <mergeCell ref="H28:I28"/>
    <mergeCell ref="K28:L28"/>
    <mergeCell ref="M31:M32"/>
  </mergeCells>
  <dataValidations count="1">
    <dataValidation type="list" allowBlank="1" showInputMessage="1" showErrorMessage="1" sqref="C10:C17" xr:uid="{00000000-0002-0000-0200-000000000000}">
      <formula1>$T$6:$T$8</formula1>
    </dataValidation>
  </dataValidations>
  <printOptions horizontalCentered="1"/>
  <pageMargins left="0.5" right="0.5" top="0.5" bottom="0.5" header="0.3" footer="0.25"/>
  <pageSetup paperSize="5" scale="86" orientation="landscape" r:id="rId1"/>
  <headerFooter>
    <oddHeader>&amp;LRev. 4/12</oddHeader>
    <oddFooter>&amp;L&amp;Z&amp;F          &amp;D  &amp;T&amp;R&amp;P of 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4"/>
  <sheetViews>
    <sheetView zoomScale="90" zoomScaleNormal="90" workbookViewId="0">
      <selection sqref="A1:Q4"/>
    </sheetView>
  </sheetViews>
  <sheetFormatPr defaultRowHeight="15" x14ac:dyDescent="0.25"/>
  <cols>
    <col min="1" max="1" width="4.7109375" style="1" customWidth="1"/>
    <col min="2" max="2" width="13.28515625" style="1" customWidth="1"/>
    <col min="3" max="3" width="6.5703125" style="1" customWidth="1"/>
    <col min="4" max="4" width="9.140625" style="1" customWidth="1"/>
    <col min="5" max="5" width="9.140625" style="1"/>
    <col min="6" max="6" width="8.42578125" style="1" customWidth="1"/>
    <col min="7" max="12" width="9.140625" style="1"/>
    <col min="13" max="13" width="13.28515625" style="1" customWidth="1"/>
    <col min="14" max="15" width="12.140625" style="1" customWidth="1"/>
    <col min="16" max="16" width="13.28515625" style="1" customWidth="1"/>
    <col min="17" max="17" width="37" style="1" customWidth="1"/>
    <col min="18" max="18" width="2.28515625" style="1" customWidth="1"/>
    <col min="19" max="22" width="6.7109375" style="1" customWidth="1"/>
    <col min="23" max="23" width="9.42578125" style="1" customWidth="1"/>
    <col min="24" max="24" width="6.7109375" style="1" customWidth="1"/>
    <col min="25" max="25" width="3.5703125" style="1" customWidth="1"/>
    <col min="26" max="26" width="9.140625" style="1" customWidth="1"/>
    <col min="27" max="16384" width="9.140625" style="1"/>
  </cols>
  <sheetData>
    <row r="1" spans="1:24" ht="15.75" thickTop="1" x14ac:dyDescent="0.25">
      <c r="A1" s="114" t="s">
        <v>21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21" t="s">
        <v>53</v>
      </c>
      <c r="S1" s="122"/>
      <c r="T1" s="122"/>
      <c r="U1" s="122"/>
      <c r="V1" s="122"/>
      <c r="W1" s="122"/>
      <c r="X1" s="123"/>
    </row>
    <row r="2" spans="1:24" ht="15.75" thickBot="1" x14ac:dyDescent="0.3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24"/>
      <c r="S2" s="125"/>
      <c r="T2" s="125"/>
      <c r="U2" s="125"/>
      <c r="V2" s="125"/>
      <c r="W2" s="125"/>
      <c r="X2" s="126"/>
    </row>
    <row r="3" spans="1:24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27" t="s">
        <v>22</v>
      </c>
      <c r="S3" s="129"/>
      <c r="T3" s="129"/>
      <c r="U3" s="129"/>
      <c r="V3" s="129"/>
      <c r="W3" s="129"/>
      <c r="X3" s="130"/>
    </row>
    <row r="4" spans="1:24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31"/>
      <c r="S4" s="132"/>
      <c r="T4" s="132"/>
      <c r="U4" s="132"/>
      <c r="V4" s="132"/>
      <c r="W4" s="132"/>
      <c r="X4" s="133"/>
    </row>
    <row r="5" spans="1:24" s="2" customFormat="1" ht="12" thickTop="1" x14ac:dyDescent="0.25"/>
    <row r="6" spans="1:24" x14ac:dyDescent="0.25">
      <c r="A6" s="134" t="s">
        <v>30</v>
      </c>
      <c r="B6" s="134"/>
      <c r="C6" s="135" t="s">
        <v>20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4"/>
      <c r="S6" s="14"/>
      <c r="T6" s="14"/>
      <c r="U6" s="14"/>
      <c r="V6" s="14"/>
      <c r="W6" s="14"/>
      <c r="X6" s="4" t="s">
        <v>24</v>
      </c>
    </row>
    <row r="7" spans="1:24" x14ac:dyDescent="0.25">
      <c r="A7" s="134"/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4"/>
      <c r="S7" s="14"/>
      <c r="T7" s="14"/>
      <c r="U7" s="14"/>
      <c r="V7" s="14"/>
      <c r="W7" s="14"/>
      <c r="X7" s="4" t="s">
        <v>25</v>
      </c>
    </row>
    <row r="8" spans="1:24" s="2" customFormat="1" ht="11.25" x14ac:dyDescent="0.25"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</row>
    <row r="9" spans="1:24" ht="45" x14ac:dyDescent="0.25">
      <c r="A9" s="1" t="s">
        <v>38</v>
      </c>
      <c r="B9" s="24" t="s">
        <v>48</v>
      </c>
      <c r="C9" s="6" t="s">
        <v>26</v>
      </c>
      <c r="D9" s="6" t="s">
        <v>36</v>
      </c>
      <c r="E9" s="6" t="s">
        <v>35</v>
      </c>
      <c r="F9" s="6" t="s">
        <v>27</v>
      </c>
      <c r="G9" s="1" t="s">
        <v>34</v>
      </c>
      <c r="H9" s="6" t="s">
        <v>33</v>
      </c>
      <c r="I9" s="6" t="s">
        <v>32</v>
      </c>
      <c r="J9" s="6" t="s">
        <v>70</v>
      </c>
      <c r="K9" s="6" t="s">
        <v>31</v>
      </c>
      <c r="L9" s="1" t="s">
        <v>28</v>
      </c>
      <c r="M9" s="13" t="s">
        <v>49</v>
      </c>
      <c r="N9" s="13" t="s">
        <v>71</v>
      </c>
      <c r="O9" s="13" t="s">
        <v>72</v>
      </c>
      <c r="P9" s="13" t="s">
        <v>69</v>
      </c>
      <c r="Q9" s="6" t="s">
        <v>46</v>
      </c>
      <c r="S9" s="140" t="s">
        <v>19</v>
      </c>
      <c r="T9" s="141"/>
      <c r="U9" s="141"/>
      <c r="V9" s="141"/>
      <c r="W9" s="141"/>
      <c r="X9" s="142"/>
    </row>
    <row r="10" spans="1:24" ht="27.95" customHeight="1" x14ac:dyDescent="0.25">
      <c r="A10" s="1">
        <v>1</v>
      </c>
      <c r="B10" s="15"/>
      <c r="D10" s="17"/>
      <c r="E10" s="20"/>
      <c r="F10" s="18"/>
      <c r="G10" s="20">
        <f>IF(Table15[[#This Row],[RCL]]="-","-",ROUND(Table15[[#This Row],[RCL]],2))</f>
        <v>0</v>
      </c>
      <c r="H10" s="19"/>
      <c r="I10" s="18"/>
      <c r="J10" s="18">
        <f>IF(Table15[[#This Row],[LH]]&lt;Table15[[#This Row],[LC]],I10,H10)</f>
        <v>0</v>
      </c>
      <c r="K10" s="18"/>
      <c r="L10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0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0" s="16" t="str">
        <f>IFERROR(ACOS(Table15[[#This Row],[RADJ]]/(Table15[[#This Row],[RADJ]]+Table15[[#This Row],[Lc or LH]]))*180/PI(),"-")</f>
        <v>-</v>
      </c>
      <c r="O10" s="16" t="str">
        <f>IFERROR(ACOS(Table15[[#This Row],[RADJ]]/(Table15[[#This Row],[RADJ]]+Table15[[#This Row],[L2]]+Table15[[#This Row],[d]]))*180/PI(),"-")</f>
        <v>-</v>
      </c>
      <c r="P10" s="16" t="str">
        <f>IFERROR(Table15[[#This Row],[θ1]]-Table15[[#This Row],[θ2]],"-")</f>
        <v>-</v>
      </c>
      <c r="Q10" s="28"/>
      <c r="S10" s="166" t="s">
        <v>59</v>
      </c>
      <c r="T10" s="167"/>
      <c r="U10" s="167"/>
      <c r="V10" s="167"/>
      <c r="W10" s="167"/>
      <c r="X10" s="168"/>
    </row>
    <row r="11" spans="1:24" ht="27.95" customHeight="1" x14ac:dyDescent="0.25">
      <c r="A11" s="1">
        <v>2</v>
      </c>
      <c r="B11" s="15"/>
      <c r="D11" s="17"/>
      <c r="E11" s="20"/>
      <c r="F11" s="18"/>
      <c r="G11" s="20">
        <f>IF(Table15[[#This Row],[RCL]]="-","-",ROUND(Table15[[#This Row],[RCL]],2))</f>
        <v>0</v>
      </c>
      <c r="H11" s="19"/>
      <c r="I11" s="18"/>
      <c r="J11" s="18">
        <f>IF(Table15[[#This Row],[LH]]&lt;Table15[[#This Row],[LC]],I11,H11)</f>
        <v>0</v>
      </c>
      <c r="K11" s="18"/>
      <c r="L11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1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1" s="16" t="str">
        <f>IFERROR(ACOS(Table15[[#This Row],[RADJ]]/(Table15[[#This Row],[RADJ]]+Table15[[#This Row],[Lc or LH]]))*180/PI(),"-")</f>
        <v>-</v>
      </c>
      <c r="O11" s="15" t="str">
        <f>IFERROR(ACOS(Table15[[#This Row],[RADJ]]/(Table15[[#This Row],[RADJ]]+Table15[[#This Row],[L2]]+Table15[[#This Row],[d]]))*180/PI(),"-")</f>
        <v>-</v>
      </c>
      <c r="P11" s="16" t="str">
        <f>IFERROR(Table15[[#This Row],[θ1]]-Table15[[#This Row],[θ2]],"-")</f>
        <v>-</v>
      </c>
      <c r="Q11" s="29"/>
      <c r="S11" s="169"/>
      <c r="T11" s="170"/>
      <c r="U11" s="170"/>
      <c r="V11" s="170"/>
      <c r="W11" s="170"/>
      <c r="X11" s="171"/>
    </row>
    <row r="12" spans="1:24" ht="27.95" customHeight="1" x14ac:dyDescent="0.25">
      <c r="A12" s="1">
        <v>3</v>
      </c>
      <c r="B12" s="15"/>
      <c r="D12" s="17"/>
      <c r="E12" s="20"/>
      <c r="F12" s="18"/>
      <c r="G12" s="20">
        <f>IF(Table15[[#This Row],[RCL]]="-","-",ROUND(Table15[[#This Row],[RCL]],2))</f>
        <v>0</v>
      </c>
      <c r="H12" s="19"/>
      <c r="I12" s="18"/>
      <c r="J12" s="18">
        <f>IF(Table15[[#This Row],[LH]]&lt;Table15[[#This Row],[LC]],I12,H12)</f>
        <v>0</v>
      </c>
      <c r="K12" s="18"/>
      <c r="L12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2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2" s="16" t="str">
        <f>IFERROR(ACOS(Table15[[#This Row],[RADJ]]/(Table15[[#This Row],[RADJ]]+Table15[[#This Row],[Lc or LH]]))*180/PI(),"-")</f>
        <v>-</v>
      </c>
      <c r="O12" s="15" t="str">
        <f>IFERROR(ACOS(Table15[[#This Row],[RADJ]]/(Table15[[#This Row],[RADJ]]+Table15[[#This Row],[L2]]+Table15[[#This Row],[d]]))*180/PI(),"-")</f>
        <v>-</v>
      </c>
      <c r="P12" s="16" t="str">
        <f>IFERROR(Table15[[#This Row],[θ1]]-Table15[[#This Row],[θ2]],"-")</f>
        <v>-</v>
      </c>
      <c r="Q12" s="28"/>
      <c r="S12" s="169"/>
      <c r="T12" s="170"/>
      <c r="U12" s="170"/>
      <c r="V12" s="170"/>
      <c r="W12" s="170"/>
      <c r="X12" s="171"/>
    </row>
    <row r="13" spans="1:24" ht="27.95" customHeight="1" x14ac:dyDescent="0.25">
      <c r="A13" s="1">
        <v>4</v>
      </c>
      <c r="B13" s="15"/>
      <c r="D13" s="17"/>
      <c r="E13" s="20"/>
      <c r="F13" s="18"/>
      <c r="G13" s="20">
        <f>IF(Table15[[#This Row],[RCL]]="-","-",ROUND(Table15[[#This Row],[RCL]],2))</f>
        <v>0</v>
      </c>
      <c r="H13" s="19"/>
      <c r="I13" s="18"/>
      <c r="J13" s="18">
        <f>IF(Table15[[#This Row],[LH]]&lt;Table15[[#This Row],[LC]],I13,H13)</f>
        <v>0</v>
      </c>
      <c r="K13" s="18"/>
      <c r="L13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3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3" s="16" t="str">
        <f>IFERROR(ACOS(Table15[[#This Row],[RADJ]]/(Table15[[#This Row],[RADJ]]+Table15[[#This Row],[Lc or LH]]))*180/PI(),"-")</f>
        <v>-</v>
      </c>
      <c r="O13" s="15" t="str">
        <f>IFERROR(ACOS(Table15[[#This Row],[RADJ]]/(Table15[[#This Row],[RADJ]]+Table15[[#This Row],[L2]]+Table15[[#This Row],[d]]))*180/PI(),"-")</f>
        <v>-</v>
      </c>
      <c r="P13" s="16" t="str">
        <f>IFERROR(Table15[[#This Row],[θ1]]-Table15[[#This Row],[θ2]],"-")</f>
        <v>-</v>
      </c>
      <c r="Q13" s="28"/>
      <c r="S13" s="169"/>
      <c r="T13" s="170"/>
      <c r="U13" s="170"/>
      <c r="V13" s="170"/>
      <c r="W13" s="170"/>
      <c r="X13" s="171"/>
    </row>
    <row r="14" spans="1:24" ht="27.95" customHeight="1" x14ac:dyDescent="0.25">
      <c r="A14" s="1">
        <v>5</v>
      </c>
      <c r="B14" s="15"/>
      <c r="D14" s="17"/>
      <c r="E14" s="20"/>
      <c r="F14" s="18"/>
      <c r="G14" s="20">
        <f>IF(Table15[[#This Row],[RCL]]="-","-",ROUND(Table15[[#This Row],[RCL]],2))</f>
        <v>0</v>
      </c>
      <c r="H14" s="19"/>
      <c r="I14" s="18"/>
      <c r="J14" s="18">
        <f>IF(Table15[[#This Row],[LH]]&lt;Table15[[#This Row],[LC]],I14,H14)</f>
        <v>0</v>
      </c>
      <c r="K14" s="18"/>
      <c r="L14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4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4" s="16" t="str">
        <f>IFERROR(ACOS(Table15[[#This Row],[RADJ]]/(Table15[[#This Row],[RADJ]]+Table15[[#This Row],[Lc or LH]]))*180/PI(),"-")</f>
        <v>-</v>
      </c>
      <c r="O14" s="15" t="str">
        <f>IFERROR(ACOS(Table15[[#This Row],[RADJ]]/(Table15[[#This Row],[RADJ]]+Table15[[#This Row],[L2]]+Table15[[#This Row],[d]]))*180/PI(),"-")</f>
        <v>-</v>
      </c>
      <c r="P14" s="16" t="str">
        <f>IFERROR(Table15[[#This Row],[θ1]]-Table15[[#This Row],[θ2]],"-")</f>
        <v>-</v>
      </c>
      <c r="Q14" s="28"/>
      <c r="S14" s="169"/>
      <c r="T14" s="170"/>
      <c r="U14" s="170"/>
      <c r="V14" s="170"/>
      <c r="W14" s="170"/>
      <c r="X14" s="171"/>
    </row>
    <row r="15" spans="1:24" ht="27.95" customHeight="1" x14ac:dyDescent="0.25">
      <c r="A15" s="1">
        <v>6</v>
      </c>
      <c r="B15" s="15"/>
      <c r="D15" s="17"/>
      <c r="E15" s="20"/>
      <c r="F15" s="18"/>
      <c r="G15" s="20">
        <f>IF(Table15[[#This Row],[RCL]]="-","-",ROUND(Table15[[#This Row],[RCL]],2))</f>
        <v>0</v>
      </c>
      <c r="H15" s="19"/>
      <c r="I15" s="18"/>
      <c r="J15" s="18">
        <f>IF(Table15[[#This Row],[LH]]&lt;Table15[[#This Row],[LC]],I15,H15)</f>
        <v>0</v>
      </c>
      <c r="K15" s="18"/>
      <c r="L15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5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5" s="16" t="str">
        <f>IFERROR(ACOS(Table15[[#This Row],[RADJ]]/(Table15[[#This Row],[RADJ]]+Table15[[#This Row],[Lc or LH]]))*180/PI(),"-")</f>
        <v>-</v>
      </c>
      <c r="O15" s="15" t="str">
        <f>IFERROR(ACOS(Table15[[#This Row],[RADJ]]/(Table15[[#This Row],[RADJ]]+Table15[[#This Row],[L2]]+Table15[[#This Row],[d]]))*180/PI(),"-")</f>
        <v>-</v>
      </c>
      <c r="P15" s="16" t="str">
        <f>IFERROR(Table15[[#This Row],[θ1]]-Table15[[#This Row],[θ2]],"-")</f>
        <v>-</v>
      </c>
      <c r="Q15" s="28"/>
      <c r="S15" s="169"/>
      <c r="T15" s="170"/>
      <c r="U15" s="170"/>
      <c r="V15" s="170"/>
      <c r="W15" s="170"/>
      <c r="X15" s="171"/>
    </row>
    <row r="16" spans="1:24" ht="27.95" customHeight="1" x14ac:dyDescent="0.25">
      <c r="A16" s="1">
        <v>7</v>
      </c>
      <c r="B16" s="15"/>
      <c r="D16" s="17"/>
      <c r="E16" s="20"/>
      <c r="F16" s="18"/>
      <c r="G16" s="20">
        <f>IF(Table15[[#This Row],[RCL]]="-","-",ROUND(Table15[[#This Row],[RCL]],2))</f>
        <v>0</v>
      </c>
      <c r="H16" s="19"/>
      <c r="I16" s="18"/>
      <c r="J16" s="18">
        <f>IF(Table15[[#This Row],[LH]]&lt;Table15[[#This Row],[LC]],I16,H16)</f>
        <v>0</v>
      </c>
      <c r="K16" s="18"/>
      <c r="L16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6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6" s="16" t="str">
        <f>IFERROR(ACOS(Table15[[#This Row],[RADJ]]/(Table15[[#This Row],[RADJ]]+Table15[[#This Row],[Lc or LH]]))*180/PI(),"-")</f>
        <v>-</v>
      </c>
      <c r="O16" s="15" t="str">
        <f>IFERROR(ACOS(Table15[[#This Row],[RADJ]]/(Table15[[#This Row],[RADJ]]+Table15[[#This Row],[L2]]+Table15[[#This Row],[d]]))*180/PI(),"-")</f>
        <v>-</v>
      </c>
      <c r="P16" s="16" t="str">
        <f>IFERROR(Table15[[#This Row],[θ1]]-Table15[[#This Row],[θ2]],"-")</f>
        <v>-</v>
      </c>
      <c r="Q16" s="28"/>
      <c r="S16" s="169"/>
      <c r="T16" s="170"/>
      <c r="U16" s="170"/>
      <c r="V16" s="170"/>
      <c r="W16" s="170"/>
      <c r="X16" s="171"/>
    </row>
    <row r="17" spans="1:28" ht="27.95" customHeight="1" x14ac:dyDescent="0.25">
      <c r="A17" s="1">
        <v>8</v>
      </c>
      <c r="B17" s="15"/>
      <c r="D17" s="17"/>
      <c r="E17" s="20"/>
      <c r="F17" s="18"/>
      <c r="G17" s="20">
        <f>IF(Table15[[#This Row],[RCL]]="-","-",ROUND(Table15[[#This Row],[RCL]],2))</f>
        <v>0</v>
      </c>
      <c r="H17" s="19"/>
      <c r="I17" s="18"/>
      <c r="J17" s="18">
        <f>IF(Table15[[#This Row],[LH]]&lt;Table15[[#This Row],[LC]],I17,H17)</f>
        <v>0</v>
      </c>
      <c r="K17" s="18"/>
      <c r="L17" s="20" t="str">
        <f>IFERROR(IF(Table15[[#This Row],[RCL]]="-","-",((IF(Table15[[#This Row],[LH]]&lt;Table15[[#This Row],[LC]],(Table15[[#This Row],[RADJ]]+Table15[[#This Row],[L2]])*((ACOS(Table15[[#This Row],[RADJ]]/(Table15[[#This Row],[RADJ]]+Table15[[#This Row],[LH]])))-(ACOS(Table15[[#This Row],[RADJ]]/(Table15[[#This Row],[RADJ]]+Table15[[#This Row],[L2]])))),(Table15[[#This Row],[RADJ]]+Table15[[#This Row],[L2]])*((ACOS(Table15[[#This Row],[RADJ]]/(Table15[[#This Row],[RADJ]]+Table15[[#This Row],[LC]])))-(ACOS(Table15[[#This Row],[RADJ]]/(Table15[[#This Row],[RADJ]]+Table15[[#This Row],[L2]])))))))),"-")</f>
        <v>-</v>
      </c>
      <c r="M17" s="15" t="str">
        <f>IFERROR(IF(Table15[[#This Row],[RCL]]="-","-",IF(Table15[[#This Row],[Side]]=$X$6,Table15[[#This Row],[Control Pt.
Station]]+Table15[[#This Row],[X]],Table15[[#This Row],[Control Pt.
Station]]-Table15[[#This Row],[X]])),"-")</f>
        <v>-</v>
      </c>
      <c r="N17" s="16" t="str">
        <f>IFERROR(ACOS(Table15[[#This Row],[RADJ]]/(Table15[[#This Row],[RADJ]]+Table15[[#This Row],[Lc or LH]]))*180/PI(),"-")</f>
        <v>-</v>
      </c>
      <c r="O17" s="15" t="str">
        <f>IFERROR(ACOS(Table15[[#This Row],[RADJ]]/(Table15[[#This Row],[RADJ]]+Table15[[#This Row],[L2]]+Table15[[#This Row],[d]]))*180/PI(),"-")</f>
        <v>-</v>
      </c>
      <c r="P17" s="16" t="str">
        <f>IFERROR(Table15[[#This Row],[θ1]]-Table15[[#This Row],[θ2]],"-")</f>
        <v>-</v>
      </c>
      <c r="Q17" s="28"/>
      <c r="S17" s="172"/>
      <c r="T17" s="173"/>
      <c r="U17" s="173"/>
      <c r="V17" s="173"/>
      <c r="W17" s="173"/>
      <c r="X17" s="174"/>
    </row>
    <row r="18" spans="1:28" ht="15" customHeight="1" x14ac:dyDescent="0.25">
      <c r="A18" s="148" t="s">
        <v>47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S18" s="11"/>
      <c r="T18" s="11"/>
      <c r="U18" s="11"/>
      <c r="V18" s="11"/>
      <c r="W18" s="11"/>
      <c r="X18" s="164" t="s">
        <v>44</v>
      </c>
    </row>
    <row r="19" spans="1:28" ht="15" customHeight="1" x14ac:dyDescent="0.25">
      <c r="Q19" s="28"/>
      <c r="S19" s="11"/>
      <c r="T19" s="11"/>
      <c r="V19" s="11"/>
      <c r="W19" s="11"/>
      <c r="X19" s="165"/>
    </row>
    <row r="20" spans="1:28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2"/>
      <c r="S20" s="7"/>
      <c r="T20" s="7"/>
      <c r="V20" s="7"/>
      <c r="W20" s="7"/>
      <c r="X20" s="165"/>
    </row>
    <row r="21" spans="1:28" ht="15" customHeight="1" x14ac:dyDescent="0.25">
      <c r="A21" s="39" t="s">
        <v>17</v>
      </c>
      <c r="B21" s="5"/>
      <c r="F21" s="65" t="s">
        <v>23</v>
      </c>
      <c r="I21" s="175" t="s">
        <v>37</v>
      </c>
      <c r="J21" s="175"/>
      <c r="K21" s="175"/>
      <c r="M21" s="21"/>
      <c r="X21" s="165"/>
    </row>
    <row r="22" spans="1:28" x14ac:dyDescent="0.25">
      <c r="A22" s="2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3"/>
      <c r="N22" s="2"/>
      <c r="O22" s="2"/>
      <c r="P22" s="2"/>
      <c r="S22" s="3"/>
      <c r="T22" s="3"/>
      <c r="W22"/>
      <c r="X22" s="165"/>
    </row>
    <row r="23" spans="1:28" ht="18" x14ac:dyDescent="0.25">
      <c r="A23" s="176" t="s">
        <v>16</v>
      </c>
      <c r="B23" s="175"/>
      <c r="C23" s="175"/>
      <c r="D23" s="175"/>
      <c r="E23" s="175"/>
      <c r="F23" s="175"/>
      <c r="G23" s="3"/>
      <c r="H23" s="3"/>
      <c r="I23" s="3"/>
      <c r="J23" s="3"/>
      <c r="K23" s="3"/>
      <c r="L23" s="3"/>
      <c r="M23" s="66"/>
      <c r="N23" s="3"/>
      <c r="O23" s="3"/>
      <c r="P23" s="3"/>
      <c r="V23" s="3"/>
      <c r="W23" s="3"/>
      <c r="X23" s="165"/>
    </row>
    <row r="24" spans="1:28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2"/>
      <c r="W24"/>
      <c r="X24" s="165"/>
    </row>
    <row r="25" spans="1:28" x14ac:dyDescent="0.25">
      <c r="B25" s="11"/>
      <c r="C25" s="11"/>
      <c r="D25" s="11"/>
      <c r="E25" s="11"/>
      <c r="F25" s="11"/>
      <c r="G25" s="11"/>
      <c r="H25" s="3"/>
      <c r="I25" s="3"/>
      <c r="J25" s="3"/>
      <c r="K25" s="3"/>
      <c r="L25" s="3"/>
      <c r="M25" s="3"/>
      <c r="N25" s="3"/>
      <c r="O25" s="3"/>
      <c r="P25" s="3"/>
      <c r="Q25" s="2"/>
      <c r="W25"/>
      <c r="X25" s="165"/>
    </row>
    <row r="26" spans="1:28" x14ac:dyDescent="0.25">
      <c r="B26" s="11"/>
      <c r="C26" s="11"/>
      <c r="D26" s="11"/>
      <c r="E26" s="11"/>
      <c r="F26" s="11"/>
      <c r="G26" s="11"/>
      <c r="H26" s="3"/>
      <c r="I26" s="3"/>
      <c r="J26" s="3"/>
      <c r="K26" s="3"/>
      <c r="L26" s="3"/>
      <c r="M26" s="3"/>
      <c r="N26" s="3"/>
      <c r="O26" s="3"/>
      <c r="P26" s="3"/>
      <c r="Q26" s="3"/>
      <c r="S26" s="67"/>
      <c r="T26" s="67"/>
      <c r="V26" s="67"/>
      <c r="W26" s="67"/>
      <c r="X26" s="165"/>
    </row>
    <row r="27" spans="1:28" x14ac:dyDescent="0.25">
      <c r="B27" s="11"/>
      <c r="C27" s="11"/>
      <c r="D27" s="11"/>
      <c r="E27" s="11"/>
      <c r="F27" s="11"/>
      <c r="G27" s="11"/>
      <c r="H27" s="3"/>
      <c r="I27" s="3"/>
      <c r="J27" s="3"/>
      <c r="K27" s="3"/>
      <c r="L27" s="3"/>
      <c r="M27" s="3"/>
      <c r="N27" s="3"/>
      <c r="O27" s="3"/>
      <c r="P27" s="3"/>
      <c r="X27" s="165"/>
    </row>
    <row r="28" spans="1:28" x14ac:dyDescent="0.25">
      <c r="A28" s="14" t="s">
        <v>62</v>
      </c>
      <c r="B28" s="3"/>
      <c r="C28" s="3"/>
      <c r="D28" s="3"/>
      <c r="E28" s="3"/>
      <c r="F28" s="3"/>
      <c r="G28" s="3"/>
      <c r="H28" s="175"/>
      <c r="I28" s="175"/>
      <c r="K28" s="3"/>
      <c r="L28" s="175"/>
      <c r="M28" s="175"/>
      <c r="X28" s="165"/>
    </row>
    <row r="29" spans="1:28" ht="18.75" thickBot="1" x14ac:dyDescent="0.3">
      <c r="A29" s="100" t="s">
        <v>38</v>
      </c>
      <c r="B29" s="98" t="s">
        <v>36</v>
      </c>
      <c r="C29" s="101" t="s">
        <v>65</v>
      </c>
      <c r="D29" s="98" t="s">
        <v>27</v>
      </c>
      <c r="E29" s="101" t="s">
        <v>66</v>
      </c>
      <c r="F29" s="98" t="s">
        <v>33</v>
      </c>
      <c r="G29" s="98" t="s">
        <v>32</v>
      </c>
      <c r="H29" s="98" t="s">
        <v>31</v>
      </c>
      <c r="I29" s="104"/>
      <c r="J29" s="106"/>
      <c r="K29" s="102" t="s">
        <v>63</v>
      </c>
      <c r="L29" s="103" t="s">
        <v>64</v>
      </c>
      <c r="M29" s="103" t="s">
        <v>28</v>
      </c>
      <c r="X29" s="165"/>
      <c r="AB29" s="76"/>
    </row>
    <row r="30" spans="1:28" x14ac:dyDescent="0.25">
      <c r="A30" s="1">
        <v>1</v>
      </c>
      <c r="C30" s="1" t="str">
        <f>IFERROR(5729.58/B30,"-")</f>
        <v>-</v>
      </c>
      <c r="E30" s="1" t="str">
        <f>IFERROR(C30+D30,"-")</f>
        <v>-</v>
      </c>
      <c r="I30" s="1">
        <f>MAX(F30:H30)</f>
        <v>0</v>
      </c>
      <c r="K30" s="1" t="str">
        <f>IFERROR((ACOS(((E30/(E30+I30))))),"-")</f>
        <v>-</v>
      </c>
      <c r="L30" s="1" t="str">
        <f>IFERROR((ACOS((E30/(E30+H30)))),"-")</f>
        <v>-</v>
      </c>
      <c r="M30" s="1" t="str">
        <f>IFERROR((C30+I30)*(K30-L30),"-")</f>
        <v>-</v>
      </c>
      <c r="Q30" s="105" t="s">
        <v>67</v>
      </c>
      <c r="R30" s="17"/>
      <c r="X30" s="165"/>
      <c r="AA30" s="76"/>
    </row>
    <row r="31" spans="1:28" x14ac:dyDescent="0.25">
      <c r="K31" s="1" t="str">
        <f>IFERROR(K30*180/PI(),"-")</f>
        <v>-</v>
      </c>
      <c r="L31" s="1" t="str">
        <f>IFERROR(L30*180/PI(),"-")</f>
        <v>-</v>
      </c>
      <c r="M31" s="1" t="str">
        <f>IFERROR(K31-L31,"-")</f>
        <v>-</v>
      </c>
      <c r="Q31" s="177" t="s">
        <v>68</v>
      </c>
      <c r="X31" s="165"/>
      <c r="Y31" s="76"/>
    </row>
    <row r="32" spans="1:28" x14ac:dyDescent="0.25">
      <c r="Q32" s="177"/>
      <c r="X32" s="165"/>
      <c r="Y32" s="76"/>
    </row>
    <row r="33" spans="1:25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69"/>
      <c r="T33" s="69"/>
      <c r="U33" s="69"/>
      <c r="W33" s="69"/>
      <c r="X33" s="165"/>
      <c r="Y33" s="76"/>
    </row>
    <row r="34" spans="1:25" x14ac:dyDescent="0.25">
      <c r="X34" s="165"/>
      <c r="Y34" s="76"/>
    </row>
  </sheetData>
  <mergeCells count="14">
    <mergeCell ref="S10:X17"/>
    <mergeCell ref="A18:Q18"/>
    <mergeCell ref="X18:X34"/>
    <mergeCell ref="I21:K21"/>
    <mergeCell ref="A23:F23"/>
    <mergeCell ref="H28:I28"/>
    <mergeCell ref="L28:M28"/>
    <mergeCell ref="Q31:Q32"/>
    <mergeCell ref="S9:X9"/>
    <mergeCell ref="A1:Q4"/>
    <mergeCell ref="R1:X2"/>
    <mergeCell ref="R3:X4"/>
    <mergeCell ref="A6:B7"/>
    <mergeCell ref="C6:Q7"/>
  </mergeCells>
  <dataValidations count="1">
    <dataValidation type="list" allowBlank="1" showInputMessage="1" showErrorMessage="1" sqref="C10:C17" xr:uid="{00000000-0002-0000-0300-000000000000}">
      <formula1>$X$6:$X$8</formula1>
    </dataValidation>
  </dataValidations>
  <printOptions horizontalCentered="1"/>
  <pageMargins left="0.5" right="0.5" top="0.5" bottom="0.5" header="0.3" footer="0.25"/>
  <pageSetup paperSize="5" scale="69" orientation="landscape" r:id="rId1"/>
  <headerFooter>
    <oddHeader>&amp;LRev. 4/12</oddHeader>
    <oddFooter>&amp;L&amp;Z&amp;F          &amp;D  &amp;T&amp;R&amp;P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Tangent-Adjacent</vt:lpstr>
      <vt:lpstr>Tangent-Opposing</vt:lpstr>
      <vt:lpstr>Curve-Adjacent</vt:lpstr>
      <vt:lpstr>Curve-Opposing</vt:lpstr>
      <vt:lpstr>'Curve-Adjacent'!Print_Area</vt:lpstr>
      <vt:lpstr>'Curve-Opposing'!Print_Area</vt:lpstr>
      <vt:lpstr>'Tangent-Adjacent'!Print_Area</vt:lpstr>
      <vt:lpstr>'Tangent-Opposing'!Print_Area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Gerlinger, Lawton</cp:lastModifiedBy>
  <cp:lastPrinted>2023-01-17T12:32:46Z</cp:lastPrinted>
  <dcterms:created xsi:type="dcterms:W3CDTF">2012-02-09T14:20:15Z</dcterms:created>
  <dcterms:modified xsi:type="dcterms:W3CDTF">2025-04-15T19:28:26Z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