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8_{F7D89CCA-1594-4F80-9341-DE75657026E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XS_quantities" sheetId="2" r:id="rId1"/>
    <sheet name="seed_GEN_NOT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B4" i="2" l="1"/>
  <c r="B3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H3" i="2" l="1"/>
  <c r="G3" i="2"/>
  <c r="G5" i="2" l="1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H4" i="2"/>
  <c r="G4" i="2"/>
  <c r="B9" i="2"/>
  <c r="B5" i="2"/>
  <c r="B6" i="2"/>
  <c r="B7" i="2"/>
  <c r="B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105" i="2" l="1"/>
  <c r="H105" i="2"/>
  <c r="C9" i="1" s="1"/>
  <c r="G105" i="2"/>
  <c r="G9" i="1" l="1"/>
  <c r="C3" i="1"/>
  <c r="G112" i="2"/>
  <c r="G113" i="2" s="1"/>
  <c r="J105" i="2"/>
  <c r="C12" i="1"/>
  <c r="C6" i="1" l="1"/>
  <c r="C105" i="2" l="1"/>
  <c r="I105" i="2"/>
  <c r="G6" i="1" l="1"/>
  <c r="G10" i="1" l="1"/>
</calcChain>
</file>

<file path=xl/sharedStrings.xml><?xml version="1.0" encoding="utf-8"?>
<sst xmlns="http://schemas.openxmlformats.org/spreadsheetml/2006/main" count="67" uniqueCount="47">
  <si>
    <t>659, SOIL ANALYSIS TEST</t>
  </si>
  <si>
    <t>659, TOPSOIL</t>
  </si>
  <si>
    <t>659, SEEDING AND MULCHING</t>
  </si>
  <si>
    <t>659, REPAIR SEEDING AND MULCHING</t>
  </si>
  <si>
    <t>659, INTERSEEDING</t>
  </si>
  <si>
    <t>659, COMMERCIAL FERTILIZER</t>
  </si>
  <si>
    <t>659, LIME</t>
  </si>
  <si>
    <t>659, WATER</t>
  </si>
  <si>
    <t>EACH</t>
  </si>
  <si>
    <t>CU YD</t>
  </si>
  <si>
    <t>SQ YD</t>
  </si>
  <si>
    <t>TON</t>
  </si>
  <si>
    <t>ACRES</t>
  </si>
  <si>
    <t>M. GAL</t>
  </si>
  <si>
    <t>STATION</t>
  </si>
  <si>
    <t>CUT
SF</t>
  </si>
  <si>
    <t>FILL
SF</t>
  </si>
  <si>
    <t>CUT (BK)
CY</t>
  </si>
  <si>
    <t>FILL (BK)
CY</t>
  </si>
  <si>
    <t>111 CY/1000 SY  of permanent seeded areas</t>
  </si>
  <si>
    <t>5% of permanent seeding &amp; mulching</t>
  </si>
  <si>
    <t>1 TEST/10,000 CY of topsoil</t>
  </si>
  <si>
    <t>SEED
FT</t>
  </si>
  <si>
    <t>SEED
(BK) SY</t>
  </si>
  <si>
    <t>1 TON/7410 SY  of permanent seeded areas + 1 TON/11,111 SY of interseeding</t>
  </si>
  <si>
    <t>permanent seeding area</t>
  </si>
  <si>
    <t>43560 SF/1 ACRE</t>
  </si>
  <si>
    <t>EXCAV</t>
  </si>
  <si>
    <t>EMBKMT</t>
  </si>
  <si>
    <t>SEED</t>
  </si>
  <si>
    <t>CHECK</t>
  </si>
  <si>
    <t>IR70 MAINLINE - XC01</t>
  </si>
  <si>
    <t>CUT
SHEET
TOTAL</t>
  </si>
  <si>
    <t>FILL
SHEET
TOTAL</t>
  </si>
  <si>
    <t>SEED
SHEET
TOTAL</t>
  </si>
  <si>
    <t>SHEET
No.</t>
  </si>
  <si>
    <t>TOTAL</t>
  </si>
  <si>
    <t>M Gal/CY Earthwork</t>
  </si>
  <si>
    <t>USE</t>
  </si>
  <si>
    <t>M GAL</t>
  </si>
  <si>
    <t>DUST CONTROL</t>
  </si>
  <si>
    <t>ITEM 203, EXCAVATION</t>
  </si>
  <si>
    <t>ITEM 203, EMBANKMENT</t>
  </si>
  <si>
    <t>IR-70 MAINLINE - SHEETS 130 TO 205</t>
  </si>
  <si>
    <t>RAMP J (ENON RD) - SHEETS 206 TO 209</t>
  </si>
  <si>
    <t>RAMP K (ENON RD) - SHEETS 210 TO 213</t>
  </si>
  <si>
    <t>2 applications at 0.0027 M. GAL/SY of permanent seeded areas + 0.0027 M. GAL/SY of interseeded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</si>
</sst>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3" fillId="0" borderId="2" xfId="0" applyFont="1" applyBorder="1" applyAlignment="1">
      <alignment horizontal="right" indent="1"/>
    </xf>
    <xf numFmtId="2" fontId="3" fillId="0" borderId="2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" fontId="3" fillId="0" borderId="2" xfId="0" applyNumberFormat="1" applyFont="1" applyBorder="1" applyAlignment="1">
      <alignment horizontal="right" inden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0" borderId="2" xfId="0" applyNumberFormat="1" applyFont="1" applyBorder="1" applyAlignment="1">
      <alignment horizontal="right" inden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6" borderId="0" xfId="0" applyNumberFormat="1" applyFont="1" applyFill="1" applyAlignment="1">
      <alignment horizontal="center" vertical="center"/>
    </xf>
    <xf numFmtId="3" fontId="1" fillId="6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7" fillId="0" borderId="6" xfId="0" applyFont="1" applyBorder="1" applyAlignment="1">
      <alignment horizontal="right"/>
    </xf>
    <xf numFmtId="3" fontId="3" fillId="0" borderId="7" xfId="0" applyNumberFormat="1" applyFont="1" applyBorder="1" applyAlignment="1">
      <alignment horizontal="right" indent="1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3" fontId="3" fillId="0" borderId="8" xfId="0" applyNumberFormat="1" applyFont="1" applyBorder="1"/>
    <xf numFmtId="3" fontId="3" fillId="0" borderId="2" xfId="0" applyNumberFormat="1" applyFont="1" applyBorder="1"/>
    <xf numFmtId="3" fontId="3" fillId="0" borderId="9" xfId="0" applyNumberFormat="1" applyFont="1" applyBorder="1"/>
    <xf numFmtId="3" fontId="8" fillId="0" borderId="7" xfId="0" applyNumberFormat="1" applyFont="1" applyBorder="1"/>
    <xf numFmtId="3" fontId="8" fillId="0" borderId="3" xfId="0" applyNumberFormat="1" applyFont="1" applyBorder="1"/>
    <xf numFmtId="3" fontId="8" fillId="0" borderId="10" xfId="0" applyNumberFormat="1" applyFont="1" applyBorder="1"/>
    <xf numFmtId="0" fontId="3" fillId="0" borderId="11" xfId="0" applyFont="1" applyBorder="1" applyAlignment="1">
      <alignment horizontal="right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inden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3"/>
  <sheetViews>
    <sheetView topLeftCell="A70" zoomScale="70" zoomScaleNormal="70" workbookViewId="0">
      <selection activeCell="D7" sqref="D7"/>
    </sheetView>
  </sheetViews>
  <sheetFormatPr defaultRowHeight="15" x14ac:dyDescent="0.25"/>
  <cols>
    <col min="1" max="1" width="10.5703125" style="5" customWidth="1"/>
    <col min="2" max="3" width="10.5703125" style="17" customWidth="1"/>
    <col min="4" max="4" width="14" style="13" bestFit="1" customWidth="1"/>
    <col min="5" max="11" width="10.5703125" style="5" customWidth="1"/>
    <col min="12" max="12" width="2.5703125" style="4" customWidth="1"/>
    <col min="13" max="16384" width="9.140625" style="5"/>
  </cols>
  <sheetData>
    <row r="1" spans="1:12" s="2" customFormat="1" ht="30.75" thickBot="1" x14ac:dyDescent="0.3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1"/>
    </row>
    <row r="2" spans="1:12" ht="42.75" x14ac:dyDescent="0.25">
      <c r="A2" s="3" t="s">
        <v>22</v>
      </c>
      <c r="B2" s="19" t="s">
        <v>23</v>
      </c>
      <c r="C2" s="19" t="s">
        <v>34</v>
      </c>
      <c r="D2" s="13" t="s">
        <v>14</v>
      </c>
      <c r="E2" s="20" t="s">
        <v>15</v>
      </c>
      <c r="F2" s="21" t="s">
        <v>16</v>
      </c>
      <c r="G2" s="20" t="s">
        <v>17</v>
      </c>
      <c r="H2" s="21" t="s">
        <v>18</v>
      </c>
      <c r="I2" s="20" t="s">
        <v>32</v>
      </c>
      <c r="J2" s="21" t="s">
        <v>33</v>
      </c>
      <c r="K2" s="3" t="s">
        <v>35</v>
      </c>
    </row>
    <row r="3" spans="1:12" x14ac:dyDescent="0.25">
      <c r="A3" s="5">
        <v>100</v>
      </c>
      <c r="B3" s="17">
        <f>ROUND((((0+A3)/2)*(50))/9,0)</f>
        <v>278</v>
      </c>
      <c r="C3" s="43"/>
      <c r="D3" s="13">
        <v>100</v>
      </c>
      <c r="G3" s="5">
        <f>ROUND((((0+E3)/2)*(100))/27,0)</f>
        <v>0</v>
      </c>
      <c r="H3" s="5">
        <f>ROUND((((0+F3)/2)*(100))/27,0)</f>
        <v>0</v>
      </c>
      <c r="K3" s="44"/>
    </row>
    <row r="4" spans="1:12" x14ac:dyDescent="0.25">
      <c r="A4" s="5">
        <v>100</v>
      </c>
      <c r="B4" s="17">
        <f>ROUND((((A3+A4)/2)*(D4-D3))/9,0)</f>
        <v>556</v>
      </c>
      <c r="C4" s="37"/>
      <c r="D4" s="13">
        <v>150</v>
      </c>
      <c r="G4" s="5">
        <f>ROUND((((E3+E4)/2)*(D4-D3))/27,0)</f>
        <v>0</v>
      </c>
      <c r="H4" s="5">
        <f>ROUND((((F3+F4)/2)*(D4-D3))/27,0)</f>
        <v>0</v>
      </c>
      <c r="I4" s="38"/>
      <c r="J4" s="38"/>
      <c r="K4" s="38"/>
    </row>
    <row r="5" spans="1:12" x14ac:dyDescent="0.25">
      <c r="A5" s="5">
        <v>50</v>
      </c>
      <c r="B5" s="17">
        <f t="shared" ref="B5:B68" si="0">ROUND((((A4+A5)/2)*(D5-D4))/9,0)</f>
        <v>417</v>
      </c>
      <c r="C5" s="37"/>
      <c r="D5" s="13">
        <v>200</v>
      </c>
      <c r="G5" s="5">
        <f t="shared" ref="G5:G68" si="1">ROUND((((E4+E5)/2)*(D5-D4))/27,0)</f>
        <v>0</v>
      </c>
      <c r="H5" s="5">
        <f t="shared" ref="H5:H68" si="2">ROUND((((F4+F5)/2)*(D5-D4))/27,0)</f>
        <v>0</v>
      </c>
      <c r="I5" s="38"/>
      <c r="J5" s="38"/>
      <c r="K5" s="38"/>
    </row>
    <row r="6" spans="1:12" x14ac:dyDescent="0.25">
      <c r="A6" s="5">
        <v>0</v>
      </c>
      <c r="B6" s="17">
        <f t="shared" si="0"/>
        <v>139</v>
      </c>
      <c r="C6" s="37"/>
      <c r="D6" s="13">
        <v>250</v>
      </c>
      <c r="G6" s="5">
        <f t="shared" si="1"/>
        <v>0</v>
      </c>
      <c r="H6" s="5">
        <f t="shared" si="2"/>
        <v>0</v>
      </c>
      <c r="I6" s="38"/>
      <c r="J6" s="38"/>
      <c r="K6" s="38"/>
    </row>
    <row r="7" spans="1:12" x14ac:dyDescent="0.25">
      <c r="B7" s="17">
        <f t="shared" si="0"/>
        <v>0</v>
      </c>
      <c r="C7" s="37"/>
      <c r="G7" s="5">
        <f t="shared" si="1"/>
        <v>0</v>
      </c>
      <c r="H7" s="5">
        <f t="shared" si="2"/>
        <v>0</v>
      </c>
      <c r="I7" s="38"/>
      <c r="J7" s="38"/>
      <c r="K7" s="38"/>
    </row>
    <row r="8" spans="1:12" x14ac:dyDescent="0.25">
      <c r="B8" s="17">
        <f t="shared" si="0"/>
        <v>0</v>
      </c>
      <c r="C8" s="37"/>
      <c r="G8" s="5">
        <f t="shared" si="1"/>
        <v>0</v>
      </c>
      <c r="H8" s="5">
        <f t="shared" si="2"/>
        <v>0</v>
      </c>
      <c r="I8" s="38"/>
      <c r="J8" s="38"/>
      <c r="K8" s="38"/>
    </row>
    <row r="9" spans="1:12" x14ac:dyDescent="0.25">
      <c r="B9" s="17">
        <f>ROUND((((A8+A9)/2)*(D9-D8))/9,0)</f>
        <v>0</v>
      </c>
      <c r="C9" s="37"/>
      <c r="G9" s="5">
        <f t="shared" si="1"/>
        <v>0</v>
      </c>
      <c r="H9" s="5">
        <f t="shared" si="2"/>
        <v>0</v>
      </c>
      <c r="I9" s="38"/>
      <c r="J9" s="38"/>
      <c r="K9" s="38"/>
    </row>
    <row r="10" spans="1:12" x14ac:dyDescent="0.25">
      <c r="B10" s="17">
        <f t="shared" si="0"/>
        <v>0</v>
      </c>
      <c r="C10" s="37"/>
      <c r="G10" s="5">
        <f t="shared" si="1"/>
        <v>0</v>
      </c>
      <c r="H10" s="5">
        <f t="shared" si="2"/>
        <v>0</v>
      </c>
      <c r="I10" s="38"/>
      <c r="J10" s="38"/>
      <c r="K10" s="38"/>
    </row>
    <row r="11" spans="1:12" x14ac:dyDescent="0.25">
      <c r="B11" s="17">
        <f t="shared" si="0"/>
        <v>0</v>
      </c>
      <c r="C11" s="37"/>
      <c r="G11" s="5">
        <f t="shared" si="1"/>
        <v>0</v>
      </c>
      <c r="H11" s="5">
        <f t="shared" si="2"/>
        <v>0</v>
      </c>
      <c r="I11" s="38"/>
      <c r="J11" s="38"/>
      <c r="K11" s="38"/>
    </row>
    <row r="12" spans="1:12" x14ac:dyDescent="0.25">
      <c r="B12" s="17">
        <f t="shared" si="0"/>
        <v>0</v>
      </c>
      <c r="C12" s="37"/>
      <c r="G12" s="5">
        <f t="shared" si="1"/>
        <v>0</v>
      </c>
      <c r="H12" s="5">
        <f t="shared" si="2"/>
        <v>0</v>
      </c>
      <c r="I12" s="38"/>
      <c r="J12" s="38"/>
      <c r="K12" s="38"/>
    </row>
    <row r="13" spans="1:12" x14ac:dyDescent="0.25">
      <c r="B13" s="17">
        <f t="shared" si="0"/>
        <v>0</v>
      </c>
      <c r="C13" s="37"/>
      <c r="G13" s="5">
        <f t="shared" si="1"/>
        <v>0</v>
      </c>
      <c r="H13" s="5">
        <f t="shared" si="2"/>
        <v>0</v>
      </c>
      <c r="I13" s="38"/>
      <c r="J13" s="38"/>
      <c r="K13" s="38"/>
    </row>
    <row r="14" spans="1:12" x14ac:dyDescent="0.25">
      <c r="B14" s="17">
        <f t="shared" si="0"/>
        <v>0</v>
      </c>
      <c r="C14" s="37"/>
      <c r="G14" s="5">
        <f t="shared" si="1"/>
        <v>0</v>
      </c>
      <c r="H14" s="5">
        <f t="shared" si="2"/>
        <v>0</v>
      </c>
      <c r="I14" s="38"/>
      <c r="J14" s="38"/>
      <c r="K14" s="38"/>
    </row>
    <row r="15" spans="1:12" x14ac:dyDescent="0.25">
      <c r="B15" s="17">
        <f t="shared" si="0"/>
        <v>0</v>
      </c>
      <c r="C15" s="37"/>
      <c r="G15" s="5">
        <f t="shared" si="1"/>
        <v>0</v>
      </c>
      <c r="H15" s="5">
        <f t="shared" si="2"/>
        <v>0</v>
      </c>
      <c r="I15" s="38"/>
      <c r="J15" s="38"/>
      <c r="K15" s="38"/>
    </row>
    <row r="16" spans="1:12" x14ac:dyDescent="0.25">
      <c r="B16" s="17">
        <f t="shared" si="0"/>
        <v>0</v>
      </c>
      <c r="C16" s="37"/>
      <c r="G16" s="5">
        <f t="shared" si="1"/>
        <v>0</v>
      </c>
      <c r="H16" s="5">
        <f t="shared" si="2"/>
        <v>0</v>
      </c>
      <c r="I16" s="38"/>
      <c r="J16" s="38"/>
      <c r="K16" s="38"/>
    </row>
    <row r="17" spans="2:11" x14ac:dyDescent="0.25">
      <c r="B17" s="17">
        <f t="shared" si="0"/>
        <v>0</v>
      </c>
      <c r="C17" s="37"/>
      <c r="G17" s="5">
        <f t="shared" si="1"/>
        <v>0</v>
      </c>
      <c r="H17" s="5">
        <f t="shared" si="2"/>
        <v>0</v>
      </c>
      <c r="I17" s="38"/>
      <c r="J17" s="38"/>
      <c r="K17" s="38"/>
    </row>
    <row r="18" spans="2:11" x14ac:dyDescent="0.25">
      <c r="B18" s="17">
        <f t="shared" si="0"/>
        <v>0</v>
      </c>
      <c r="C18" s="37"/>
      <c r="G18" s="5">
        <f t="shared" si="1"/>
        <v>0</v>
      </c>
      <c r="H18" s="5">
        <f t="shared" si="2"/>
        <v>0</v>
      </c>
      <c r="I18" s="38"/>
      <c r="J18" s="38"/>
      <c r="K18" s="38"/>
    </row>
    <row r="19" spans="2:11" x14ac:dyDescent="0.25">
      <c r="B19" s="17">
        <f t="shared" si="0"/>
        <v>0</v>
      </c>
      <c r="C19" s="37"/>
      <c r="G19" s="5">
        <f t="shared" si="1"/>
        <v>0</v>
      </c>
      <c r="H19" s="5">
        <f t="shared" si="2"/>
        <v>0</v>
      </c>
      <c r="I19" s="38"/>
      <c r="J19" s="38"/>
      <c r="K19" s="38"/>
    </row>
    <row r="20" spans="2:11" x14ac:dyDescent="0.25">
      <c r="B20" s="17">
        <f t="shared" si="0"/>
        <v>0</v>
      </c>
      <c r="C20" s="37"/>
      <c r="G20" s="5">
        <f t="shared" si="1"/>
        <v>0</v>
      </c>
      <c r="H20" s="5">
        <f t="shared" si="2"/>
        <v>0</v>
      </c>
      <c r="I20" s="38"/>
      <c r="J20" s="38"/>
      <c r="K20" s="38"/>
    </row>
    <row r="21" spans="2:11" x14ac:dyDescent="0.25">
      <c r="B21" s="17">
        <f t="shared" si="0"/>
        <v>0</v>
      </c>
      <c r="C21" s="37"/>
      <c r="G21" s="5">
        <f t="shared" si="1"/>
        <v>0</v>
      </c>
      <c r="H21" s="5">
        <f t="shared" si="2"/>
        <v>0</v>
      </c>
      <c r="I21" s="38"/>
      <c r="J21" s="38"/>
      <c r="K21" s="38"/>
    </row>
    <row r="22" spans="2:11" x14ac:dyDescent="0.25">
      <c r="B22" s="17">
        <f t="shared" si="0"/>
        <v>0</v>
      </c>
      <c r="C22" s="37"/>
      <c r="G22" s="5">
        <f t="shared" si="1"/>
        <v>0</v>
      </c>
      <c r="H22" s="5">
        <f t="shared" si="2"/>
        <v>0</v>
      </c>
      <c r="I22" s="38"/>
      <c r="J22" s="38"/>
      <c r="K22" s="38"/>
    </row>
    <row r="23" spans="2:11" x14ac:dyDescent="0.25">
      <c r="B23" s="17">
        <f t="shared" si="0"/>
        <v>0</v>
      </c>
      <c r="C23" s="37"/>
      <c r="G23" s="5">
        <f t="shared" si="1"/>
        <v>0</v>
      </c>
      <c r="H23" s="5">
        <f t="shared" si="2"/>
        <v>0</v>
      </c>
      <c r="I23" s="38"/>
      <c r="J23" s="38"/>
      <c r="K23" s="38"/>
    </row>
    <row r="24" spans="2:11" x14ac:dyDescent="0.25">
      <c r="B24" s="17">
        <f t="shared" si="0"/>
        <v>0</v>
      </c>
      <c r="C24" s="37"/>
      <c r="G24" s="5">
        <f t="shared" si="1"/>
        <v>0</v>
      </c>
      <c r="H24" s="5">
        <f t="shared" si="2"/>
        <v>0</v>
      </c>
      <c r="I24" s="38"/>
      <c r="J24" s="38"/>
      <c r="K24" s="38"/>
    </row>
    <row r="25" spans="2:11" x14ac:dyDescent="0.25">
      <c r="B25" s="17">
        <f t="shared" si="0"/>
        <v>0</v>
      </c>
      <c r="C25" s="37"/>
      <c r="G25" s="5">
        <f t="shared" si="1"/>
        <v>0</v>
      </c>
      <c r="H25" s="5">
        <f t="shared" si="2"/>
        <v>0</v>
      </c>
      <c r="I25" s="38"/>
      <c r="J25" s="38"/>
      <c r="K25" s="38"/>
    </row>
    <row r="26" spans="2:11" x14ac:dyDescent="0.25">
      <c r="B26" s="17">
        <f t="shared" si="0"/>
        <v>0</v>
      </c>
      <c r="C26" s="37"/>
      <c r="G26" s="5">
        <f t="shared" si="1"/>
        <v>0</v>
      </c>
      <c r="H26" s="5">
        <f t="shared" si="2"/>
        <v>0</v>
      </c>
      <c r="I26" s="38"/>
      <c r="J26" s="38"/>
      <c r="K26" s="38"/>
    </row>
    <row r="27" spans="2:11" ht="15" customHeight="1" x14ac:dyDescent="0.25">
      <c r="B27" s="17">
        <f t="shared" si="0"/>
        <v>0</v>
      </c>
      <c r="C27" s="37"/>
      <c r="G27" s="5">
        <f t="shared" si="1"/>
        <v>0</v>
      </c>
      <c r="H27" s="5">
        <f t="shared" si="2"/>
        <v>0</v>
      </c>
      <c r="I27" s="38"/>
      <c r="J27" s="38"/>
      <c r="K27" s="38"/>
    </row>
    <row r="28" spans="2:11" ht="15" customHeight="1" x14ac:dyDescent="0.25">
      <c r="B28" s="17">
        <f t="shared" si="0"/>
        <v>0</v>
      </c>
      <c r="C28" s="37"/>
      <c r="G28" s="5">
        <f t="shared" si="1"/>
        <v>0</v>
      </c>
      <c r="H28" s="5">
        <f t="shared" si="2"/>
        <v>0</v>
      </c>
      <c r="I28" s="38"/>
      <c r="J28" s="38"/>
      <c r="K28" s="38"/>
    </row>
    <row r="29" spans="2:11" ht="15" customHeight="1" x14ac:dyDescent="0.25">
      <c r="B29" s="17">
        <f t="shared" si="0"/>
        <v>0</v>
      </c>
      <c r="C29" s="37"/>
      <c r="G29" s="5">
        <f t="shared" si="1"/>
        <v>0</v>
      </c>
      <c r="H29" s="5">
        <f t="shared" si="2"/>
        <v>0</v>
      </c>
      <c r="I29" s="38"/>
      <c r="J29" s="38"/>
      <c r="K29" s="38"/>
    </row>
    <row r="30" spans="2:11" ht="15" customHeight="1" x14ac:dyDescent="0.25">
      <c r="B30" s="17">
        <f t="shared" si="0"/>
        <v>0</v>
      </c>
      <c r="C30" s="37"/>
      <c r="G30" s="5">
        <f t="shared" si="1"/>
        <v>0</v>
      </c>
      <c r="H30" s="5">
        <f t="shared" si="2"/>
        <v>0</v>
      </c>
      <c r="I30" s="38"/>
      <c r="J30" s="38"/>
      <c r="K30" s="38"/>
    </row>
    <row r="31" spans="2:11" ht="15" customHeight="1" x14ac:dyDescent="0.25">
      <c r="B31" s="17">
        <f t="shared" si="0"/>
        <v>0</v>
      </c>
      <c r="C31" s="37"/>
      <c r="G31" s="5">
        <f t="shared" si="1"/>
        <v>0</v>
      </c>
      <c r="H31" s="5">
        <f t="shared" si="2"/>
        <v>0</v>
      </c>
      <c r="I31" s="38"/>
      <c r="J31" s="38"/>
      <c r="K31" s="38"/>
    </row>
    <row r="32" spans="2:11" ht="15.75" customHeight="1" x14ac:dyDescent="0.25">
      <c r="B32" s="17">
        <f t="shared" si="0"/>
        <v>0</v>
      </c>
      <c r="C32" s="37"/>
      <c r="G32" s="5">
        <f t="shared" si="1"/>
        <v>0</v>
      </c>
      <c r="H32" s="5">
        <f t="shared" si="2"/>
        <v>0</v>
      </c>
      <c r="I32" s="38"/>
      <c r="J32" s="38"/>
      <c r="K32" s="38"/>
    </row>
    <row r="33" spans="2:11" ht="15.75" customHeight="1" x14ac:dyDescent="0.25">
      <c r="B33" s="17">
        <f t="shared" si="0"/>
        <v>0</v>
      </c>
      <c r="C33" s="37"/>
      <c r="G33" s="5">
        <f t="shared" si="1"/>
        <v>0</v>
      </c>
      <c r="H33" s="5">
        <f t="shared" si="2"/>
        <v>0</v>
      </c>
      <c r="I33" s="38"/>
      <c r="J33" s="38"/>
      <c r="K33" s="38"/>
    </row>
    <row r="34" spans="2:11" x14ac:dyDescent="0.25">
      <c r="B34" s="17">
        <f t="shared" si="0"/>
        <v>0</v>
      </c>
      <c r="C34" s="37"/>
      <c r="G34" s="5">
        <f t="shared" si="1"/>
        <v>0</v>
      </c>
      <c r="H34" s="5">
        <f t="shared" si="2"/>
        <v>0</v>
      </c>
      <c r="I34" s="38"/>
      <c r="J34" s="38"/>
      <c r="K34" s="38"/>
    </row>
    <row r="35" spans="2:11" x14ac:dyDescent="0.25">
      <c r="B35" s="17">
        <f t="shared" si="0"/>
        <v>0</v>
      </c>
      <c r="C35" s="37"/>
      <c r="G35" s="5">
        <f t="shared" si="1"/>
        <v>0</v>
      </c>
      <c r="H35" s="5">
        <f t="shared" si="2"/>
        <v>0</v>
      </c>
      <c r="I35" s="38"/>
      <c r="J35" s="38"/>
      <c r="K35" s="38"/>
    </row>
    <row r="36" spans="2:11" x14ac:dyDescent="0.25">
      <c r="B36" s="17">
        <f t="shared" si="0"/>
        <v>0</v>
      </c>
      <c r="C36" s="37"/>
      <c r="G36" s="5">
        <f t="shared" si="1"/>
        <v>0</v>
      </c>
      <c r="H36" s="5">
        <f t="shared" si="2"/>
        <v>0</v>
      </c>
      <c r="I36" s="38"/>
      <c r="J36" s="38"/>
      <c r="K36" s="38"/>
    </row>
    <row r="37" spans="2:11" x14ac:dyDescent="0.25">
      <c r="B37" s="17">
        <f t="shared" si="0"/>
        <v>0</v>
      </c>
      <c r="C37" s="37"/>
      <c r="G37" s="5">
        <f t="shared" si="1"/>
        <v>0</v>
      </c>
      <c r="H37" s="5">
        <f t="shared" si="2"/>
        <v>0</v>
      </c>
      <c r="I37" s="38"/>
      <c r="J37" s="38"/>
      <c r="K37" s="38"/>
    </row>
    <row r="38" spans="2:11" x14ac:dyDescent="0.25">
      <c r="B38" s="17">
        <f t="shared" si="0"/>
        <v>0</v>
      </c>
      <c r="C38" s="37"/>
      <c r="G38" s="5">
        <f t="shared" si="1"/>
        <v>0</v>
      </c>
      <c r="H38" s="5">
        <f t="shared" si="2"/>
        <v>0</v>
      </c>
      <c r="I38" s="38"/>
      <c r="J38" s="38"/>
      <c r="K38" s="38"/>
    </row>
    <row r="39" spans="2:11" x14ac:dyDescent="0.25">
      <c r="B39" s="17">
        <f t="shared" si="0"/>
        <v>0</v>
      </c>
      <c r="C39" s="37"/>
      <c r="G39" s="5">
        <f t="shared" si="1"/>
        <v>0</v>
      </c>
      <c r="H39" s="5">
        <f t="shared" si="2"/>
        <v>0</v>
      </c>
      <c r="I39" s="38"/>
      <c r="J39" s="38"/>
      <c r="K39" s="38"/>
    </row>
    <row r="40" spans="2:11" x14ac:dyDescent="0.25">
      <c r="B40" s="17">
        <f t="shared" si="0"/>
        <v>0</v>
      </c>
      <c r="C40" s="37"/>
      <c r="G40" s="5">
        <f t="shared" si="1"/>
        <v>0</v>
      </c>
      <c r="H40" s="5">
        <f t="shared" si="2"/>
        <v>0</v>
      </c>
      <c r="I40" s="38"/>
      <c r="J40" s="38"/>
      <c r="K40" s="38"/>
    </row>
    <row r="41" spans="2:11" x14ac:dyDescent="0.25">
      <c r="B41" s="17">
        <f t="shared" si="0"/>
        <v>0</v>
      </c>
      <c r="C41" s="37"/>
      <c r="G41" s="5">
        <f t="shared" si="1"/>
        <v>0</v>
      </c>
      <c r="H41" s="5">
        <f t="shared" si="2"/>
        <v>0</v>
      </c>
      <c r="I41" s="38"/>
      <c r="J41" s="38"/>
      <c r="K41" s="38"/>
    </row>
    <row r="42" spans="2:11" x14ac:dyDescent="0.25">
      <c r="B42" s="17">
        <f t="shared" si="0"/>
        <v>0</v>
      </c>
      <c r="C42" s="37"/>
      <c r="G42" s="5">
        <f t="shared" si="1"/>
        <v>0</v>
      </c>
      <c r="H42" s="5">
        <f t="shared" si="2"/>
        <v>0</v>
      </c>
      <c r="I42" s="38"/>
      <c r="J42" s="38"/>
      <c r="K42" s="38"/>
    </row>
    <row r="43" spans="2:11" x14ac:dyDescent="0.25">
      <c r="B43" s="17">
        <f t="shared" si="0"/>
        <v>0</v>
      </c>
      <c r="C43" s="37"/>
      <c r="G43" s="5">
        <f t="shared" si="1"/>
        <v>0</v>
      </c>
      <c r="H43" s="5">
        <f t="shared" si="2"/>
        <v>0</v>
      </c>
      <c r="I43" s="38"/>
      <c r="J43" s="38"/>
      <c r="K43" s="38"/>
    </row>
    <row r="44" spans="2:11" x14ac:dyDescent="0.25">
      <c r="B44" s="17">
        <f t="shared" si="0"/>
        <v>0</v>
      </c>
      <c r="C44" s="37"/>
      <c r="G44" s="5">
        <f t="shared" si="1"/>
        <v>0</v>
      </c>
      <c r="H44" s="5">
        <f t="shared" si="2"/>
        <v>0</v>
      </c>
      <c r="I44" s="38"/>
      <c r="J44" s="38"/>
      <c r="K44" s="38"/>
    </row>
    <row r="45" spans="2:11" x14ac:dyDescent="0.25">
      <c r="B45" s="17">
        <f t="shared" si="0"/>
        <v>0</v>
      </c>
      <c r="C45" s="37"/>
      <c r="G45" s="5">
        <f t="shared" si="1"/>
        <v>0</v>
      </c>
      <c r="H45" s="5">
        <f t="shared" si="2"/>
        <v>0</v>
      </c>
      <c r="I45" s="38"/>
      <c r="J45" s="38"/>
      <c r="K45" s="38"/>
    </row>
    <row r="46" spans="2:11" x14ac:dyDescent="0.25">
      <c r="B46" s="17">
        <f t="shared" si="0"/>
        <v>0</v>
      </c>
      <c r="C46" s="37"/>
      <c r="G46" s="5">
        <f t="shared" si="1"/>
        <v>0</v>
      </c>
      <c r="H46" s="5">
        <f t="shared" si="2"/>
        <v>0</v>
      </c>
      <c r="I46" s="38"/>
      <c r="J46" s="38"/>
      <c r="K46" s="38"/>
    </row>
    <row r="47" spans="2:11" x14ac:dyDescent="0.25">
      <c r="B47" s="17">
        <f t="shared" si="0"/>
        <v>0</v>
      </c>
      <c r="C47" s="37"/>
      <c r="G47" s="5">
        <f t="shared" si="1"/>
        <v>0</v>
      </c>
      <c r="H47" s="5">
        <f t="shared" si="2"/>
        <v>0</v>
      </c>
      <c r="I47" s="38"/>
      <c r="J47" s="38"/>
      <c r="K47" s="38"/>
    </row>
    <row r="48" spans="2:11" x14ac:dyDescent="0.25">
      <c r="B48" s="17">
        <f t="shared" si="0"/>
        <v>0</v>
      </c>
      <c r="C48" s="37"/>
      <c r="G48" s="5">
        <f t="shared" si="1"/>
        <v>0</v>
      </c>
      <c r="H48" s="5">
        <f t="shared" si="2"/>
        <v>0</v>
      </c>
      <c r="I48" s="38"/>
      <c r="J48" s="38"/>
      <c r="K48" s="38"/>
    </row>
    <row r="49" spans="2:11" x14ac:dyDescent="0.25">
      <c r="B49" s="17">
        <f t="shared" si="0"/>
        <v>0</v>
      </c>
      <c r="C49" s="37"/>
      <c r="G49" s="5">
        <f t="shared" si="1"/>
        <v>0</v>
      </c>
      <c r="H49" s="5">
        <f t="shared" si="2"/>
        <v>0</v>
      </c>
      <c r="I49" s="38"/>
      <c r="J49" s="38"/>
      <c r="K49" s="38"/>
    </row>
    <row r="50" spans="2:11" x14ac:dyDescent="0.25">
      <c r="B50" s="17">
        <f t="shared" si="0"/>
        <v>0</v>
      </c>
      <c r="C50" s="37"/>
      <c r="G50" s="5">
        <f t="shared" si="1"/>
        <v>0</v>
      </c>
      <c r="H50" s="5">
        <f t="shared" si="2"/>
        <v>0</v>
      </c>
      <c r="I50" s="38"/>
      <c r="J50" s="38"/>
      <c r="K50" s="38"/>
    </row>
    <row r="51" spans="2:11" x14ac:dyDescent="0.25">
      <c r="B51" s="17">
        <f t="shared" si="0"/>
        <v>0</v>
      </c>
      <c r="C51" s="37"/>
      <c r="G51" s="5">
        <f t="shared" si="1"/>
        <v>0</v>
      </c>
      <c r="H51" s="5">
        <f t="shared" si="2"/>
        <v>0</v>
      </c>
      <c r="I51" s="38"/>
      <c r="J51" s="38"/>
      <c r="K51" s="38"/>
    </row>
    <row r="52" spans="2:11" x14ac:dyDescent="0.25">
      <c r="B52" s="17">
        <f t="shared" si="0"/>
        <v>0</v>
      </c>
      <c r="C52" s="37"/>
      <c r="G52" s="5">
        <f t="shared" si="1"/>
        <v>0</v>
      </c>
      <c r="H52" s="5">
        <f t="shared" si="2"/>
        <v>0</v>
      </c>
      <c r="I52" s="38"/>
      <c r="J52" s="38"/>
      <c r="K52" s="38"/>
    </row>
    <row r="53" spans="2:11" x14ac:dyDescent="0.25">
      <c r="B53" s="17">
        <f t="shared" si="0"/>
        <v>0</v>
      </c>
      <c r="C53" s="37"/>
      <c r="G53" s="5">
        <f t="shared" si="1"/>
        <v>0</v>
      </c>
      <c r="H53" s="5">
        <f t="shared" si="2"/>
        <v>0</v>
      </c>
      <c r="I53" s="38"/>
      <c r="J53" s="38"/>
      <c r="K53" s="38"/>
    </row>
    <row r="54" spans="2:11" x14ac:dyDescent="0.25">
      <c r="B54" s="17">
        <f t="shared" si="0"/>
        <v>0</v>
      </c>
      <c r="C54" s="37"/>
      <c r="G54" s="5">
        <f t="shared" si="1"/>
        <v>0</v>
      </c>
      <c r="H54" s="5">
        <f t="shared" si="2"/>
        <v>0</v>
      </c>
      <c r="I54" s="38"/>
      <c r="J54" s="38"/>
      <c r="K54" s="38"/>
    </row>
    <row r="55" spans="2:11" x14ac:dyDescent="0.25">
      <c r="B55" s="17">
        <f t="shared" si="0"/>
        <v>0</v>
      </c>
      <c r="C55" s="37"/>
      <c r="G55" s="5">
        <f t="shared" si="1"/>
        <v>0</v>
      </c>
      <c r="H55" s="5">
        <f t="shared" si="2"/>
        <v>0</v>
      </c>
      <c r="I55" s="38"/>
      <c r="J55" s="38"/>
      <c r="K55" s="38"/>
    </row>
    <row r="56" spans="2:11" x14ac:dyDescent="0.25">
      <c r="B56" s="17">
        <f t="shared" si="0"/>
        <v>0</v>
      </c>
      <c r="C56" s="37"/>
      <c r="G56" s="5">
        <f t="shared" si="1"/>
        <v>0</v>
      </c>
      <c r="H56" s="5">
        <f t="shared" si="2"/>
        <v>0</v>
      </c>
      <c r="I56" s="38"/>
      <c r="J56" s="38"/>
      <c r="K56" s="38"/>
    </row>
    <row r="57" spans="2:11" x14ac:dyDescent="0.25">
      <c r="B57" s="17">
        <f t="shared" si="0"/>
        <v>0</v>
      </c>
      <c r="C57" s="37"/>
      <c r="G57" s="5">
        <f t="shared" si="1"/>
        <v>0</v>
      </c>
      <c r="H57" s="5">
        <f t="shared" si="2"/>
        <v>0</v>
      </c>
      <c r="I57" s="38"/>
      <c r="J57" s="38"/>
      <c r="K57" s="38"/>
    </row>
    <row r="58" spans="2:11" x14ac:dyDescent="0.25">
      <c r="B58" s="17">
        <f t="shared" si="0"/>
        <v>0</v>
      </c>
      <c r="C58" s="37"/>
      <c r="G58" s="5">
        <f t="shared" si="1"/>
        <v>0</v>
      </c>
      <c r="H58" s="5">
        <f t="shared" si="2"/>
        <v>0</v>
      </c>
      <c r="I58" s="38"/>
      <c r="J58" s="38"/>
      <c r="K58" s="38"/>
    </row>
    <row r="59" spans="2:11" x14ac:dyDescent="0.25">
      <c r="B59" s="17">
        <f t="shared" si="0"/>
        <v>0</v>
      </c>
      <c r="C59" s="37"/>
      <c r="G59" s="5">
        <f t="shared" si="1"/>
        <v>0</v>
      </c>
      <c r="H59" s="5">
        <f t="shared" si="2"/>
        <v>0</v>
      </c>
      <c r="I59" s="38"/>
      <c r="J59" s="38"/>
      <c r="K59" s="38"/>
    </row>
    <row r="60" spans="2:11" x14ac:dyDescent="0.25">
      <c r="B60" s="17">
        <f t="shared" si="0"/>
        <v>0</v>
      </c>
      <c r="C60" s="37"/>
      <c r="G60" s="5">
        <f t="shared" si="1"/>
        <v>0</v>
      </c>
      <c r="H60" s="5">
        <f t="shared" si="2"/>
        <v>0</v>
      </c>
      <c r="I60" s="38"/>
      <c r="J60" s="38"/>
      <c r="K60" s="38"/>
    </row>
    <row r="61" spans="2:11" x14ac:dyDescent="0.25">
      <c r="B61" s="17">
        <f t="shared" si="0"/>
        <v>0</v>
      </c>
      <c r="C61" s="37"/>
      <c r="G61" s="5">
        <f t="shared" si="1"/>
        <v>0</v>
      </c>
      <c r="H61" s="5">
        <f t="shared" si="2"/>
        <v>0</v>
      </c>
      <c r="I61" s="38"/>
      <c r="J61" s="38"/>
      <c r="K61" s="38"/>
    </row>
    <row r="62" spans="2:11" x14ac:dyDescent="0.25">
      <c r="B62" s="17">
        <f t="shared" si="0"/>
        <v>0</v>
      </c>
      <c r="C62" s="37"/>
      <c r="G62" s="5">
        <f t="shared" si="1"/>
        <v>0</v>
      </c>
      <c r="H62" s="5">
        <f t="shared" si="2"/>
        <v>0</v>
      </c>
      <c r="I62" s="38"/>
      <c r="J62" s="38"/>
      <c r="K62" s="38"/>
    </row>
    <row r="63" spans="2:11" x14ac:dyDescent="0.25">
      <c r="B63" s="17">
        <f t="shared" si="0"/>
        <v>0</v>
      </c>
      <c r="C63" s="37"/>
      <c r="G63" s="5">
        <f t="shared" si="1"/>
        <v>0</v>
      </c>
      <c r="H63" s="5">
        <f t="shared" si="2"/>
        <v>0</v>
      </c>
      <c r="I63" s="38"/>
      <c r="J63" s="38"/>
      <c r="K63" s="38"/>
    </row>
    <row r="64" spans="2:11" x14ac:dyDescent="0.25">
      <c r="B64" s="17">
        <f t="shared" si="0"/>
        <v>0</v>
      </c>
      <c r="C64" s="37"/>
      <c r="G64" s="5">
        <f t="shared" si="1"/>
        <v>0</v>
      </c>
      <c r="H64" s="5">
        <f t="shared" si="2"/>
        <v>0</v>
      </c>
      <c r="I64" s="38"/>
      <c r="J64" s="38"/>
      <c r="K64" s="38"/>
    </row>
    <row r="65" spans="2:11" x14ac:dyDescent="0.25">
      <c r="B65" s="17">
        <f t="shared" si="0"/>
        <v>0</v>
      </c>
      <c r="C65" s="37"/>
      <c r="G65" s="5">
        <f t="shared" si="1"/>
        <v>0</v>
      </c>
      <c r="H65" s="5">
        <f t="shared" si="2"/>
        <v>0</v>
      </c>
      <c r="I65" s="38"/>
      <c r="J65" s="38"/>
      <c r="K65" s="38"/>
    </row>
    <row r="66" spans="2:11" x14ac:dyDescent="0.25">
      <c r="B66" s="17">
        <f t="shared" si="0"/>
        <v>0</v>
      </c>
      <c r="C66" s="37"/>
      <c r="G66" s="5">
        <f t="shared" si="1"/>
        <v>0</v>
      </c>
      <c r="H66" s="5">
        <f t="shared" si="2"/>
        <v>0</v>
      </c>
      <c r="I66" s="38"/>
      <c r="J66" s="38"/>
      <c r="K66" s="38"/>
    </row>
    <row r="67" spans="2:11" x14ac:dyDescent="0.25">
      <c r="B67" s="17">
        <f t="shared" si="0"/>
        <v>0</v>
      </c>
      <c r="C67" s="37"/>
      <c r="G67" s="5">
        <f t="shared" si="1"/>
        <v>0</v>
      </c>
      <c r="H67" s="5">
        <f t="shared" si="2"/>
        <v>0</v>
      </c>
      <c r="I67" s="38"/>
      <c r="J67" s="38"/>
      <c r="K67" s="38"/>
    </row>
    <row r="68" spans="2:11" x14ac:dyDescent="0.25">
      <c r="B68" s="17">
        <f t="shared" si="0"/>
        <v>0</v>
      </c>
      <c r="C68" s="37"/>
      <c r="G68" s="5">
        <f t="shared" si="1"/>
        <v>0</v>
      </c>
      <c r="H68" s="5">
        <f t="shared" si="2"/>
        <v>0</v>
      </c>
      <c r="I68" s="38"/>
      <c r="J68" s="38"/>
      <c r="K68" s="38"/>
    </row>
    <row r="69" spans="2:11" x14ac:dyDescent="0.25">
      <c r="B69" s="17">
        <f t="shared" ref="B69:B104" si="3">ROUND((((A68+A69)/2)*(D69-D68))/9,0)</f>
        <v>0</v>
      </c>
      <c r="C69" s="37"/>
      <c r="G69" s="5">
        <f t="shared" ref="G69:G71" si="4">ROUND((((E68+E69)/2)*(D69-D68))/27,0)</f>
        <v>0</v>
      </c>
      <c r="H69" s="5">
        <f t="shared" ref="H69:H71" si="5">ROUND((((F68+F69)/2)*(D69-D68))/27,0)</f>
        <v>0</v>
      </c>
      <c r="I69" s="38"/>
      <c r="J69" s="38"/>
      <c r="K69" s="38"/>
    </row>
    <row r="70" spans="2:11" x14ac:dyDescent="0.25">
      <c r="B70" s="17">
        <f t="shared" si="3"/>
        <v>0</v>
      </c>
      <c r="C70" s="37"/>
      <c r="G70" s="5">
        <f t="shared" si="4"/>
        <v>0</v>
      </c>
      <c r="H70" s="5">
        <f t="shared" si="5"/>
        <v>0</v>
      </c>
      <c r="I70" s="38"/>
      <c r="J70" s="38"/>
      <c r="K70" s="38"/>
    </row>
    <row r="71" spans="2:11" x14ac:dyDescent="0.25">
      <c r="B71" s="17">
        <f t="shared" si="3"/>
        <v>0</v>
      </c>
      <c r="C71" s="37"/>
      <c r="G71" s="5">
        <f t="shared" si="4"/>
        <v>0</v>
      </c>
      <c r="H71" s="5">
        <f t="shared" si="5"/>
        <v>0</v>
      </c>
      <c r="I71" s="38"/>
      <c r="J71" s="38"/>
      <c r="K71" s="38"/>
    </row>
    <row r="72" spans="2:11" x14ac:dyDescent="0.25">
      <c r="B72" s="17">
        <f t="shared" si="3"/>
        <v>0</v>
      </c>
      <c r="C72" s="37"/>
      <c r="G72" s="5">
        <f t="shared" ref="G72:G104" si="6">ROUND((((E71+E72)/2)*(D72-D71))/27,0)</f>
        <v>0</v>
      </c>
      <c r="H72" s="5">
        <f t="shared" ref="H72:H104" si="7">ROUND((((F71+F72)/2)*(D72-D71))/27,0)</f>
        <v>0</v>
      </c>
      <c r="I72" s="38"/>
      <c r="J72" s="38"/>
      <c r="K72" s="38"/>
    </row>
    <row r="73" spans="2:11" x14ac:dyDescent="0.25">
      <c r="B73" s="17">
        <f t="shared" si="3"/>
        <v>0</v>
      </c>
      <c r="C73" s="37"/>
      <c r="G73" s="5">
        <f t="shared" si="6"/>
        <v>0</v>
      </c>
      <c r="H73" s="5">
        <f t="shared" si="7"/>
        <v>0</v>
      </c>
      <c r="I73" s="38"/>
      <c r="J73" s="38"/>
      <c r="K73" s="38"/>
    </row>
    <row r="74" spans="2:11" x14ac:dyDescent="0.25">
      <c r="B74" s="17">
        <f t="shared" si="3"/>
        <v>0</v>
      </c>
      <c r="C74" s="37"/>
      <c r="G74" s="5">
        <f t="shared" si="6"/>
        <v>0</v>
      </c>
      <c r="H74" s="5">
        <f t="shared" si="7"/>
        <v>0</v>
      </c>
      <c r="I74" s="38"/>
      <c r="J74" s="38"/>
      <c r="K74" s="38"/>
    </row>
    <row r="75" spans="2:11" x14ac:dyDescent="0.25">
      <c r="B75" s="17">
        <f t="shared" si="3"/>
        <v>0</v>
      </c>
      <c r="C75" s="37"/>
      <c r="G75" s="5">
        <f t="shared" si="6"/>
        <v>0</v>
      </c>
      <c r="H75" s="5">
        <f t="shared" si="7"/>
        <v>0</v>
      </c>
      <c r="I75" s="38"/>
      <c r="J75" s="38"/>
      <c r="K75" s="38"/>
    </row>
    <row r="76" spans="2:11" x14ac:dyDescent="0.25">
      <c r="B76" s="17">
        <f t="shared" si="3"/>
        <v>0</v>
      </c>
      <c r="C76" s="37"/>
      <c r="G76" s="5">
        <f t="shared" si="6"/>
        <v>0</v>
      </c>
      <c r="H76" s="5">
        <f t="shared" si="7"/>
        <v>0</v>
      </c>
      <c r="I76" s="38"/>
      <c r="J76" s="38"/>
      <c r="K76" s="38"/>
    </row>
    <row r="77" spans="2:11" x14ac:dyDescent="0.25">
      <c r="B77" s="17">
        <f t="shared" si="3"/>
        <v>0</v>
      </c>
      <c r="C77" s="37"/>
      <c r="G77" s="5">
        <f t="shared" si="6"/>
        <v>0</v>
      </c>
      <c r="H77" s="5">
        <f t="shared" si="7"/>
        <v>0</v>
      </c>
      <c r="I77" s="38"/>
      <c r="J77" s="38"/>
      <c r="K77" s="38"/>
    </row>
    <row r="78" spans="2:11" x14ac:dyDescent="0.25">
      <c r="B78" s="17">
        <f t="shared" si="3"/>
        <v>0</v>
      </c>
      <c r="C78" s="37"/>
      <c r="G78" s="5">
        <f t="shared" si="6"/>
        <v>0</v>
      </c>
      <c r="H78" s="5">
        <f t="shared" si="7"/>
        <v>0</v>
      </c>
      <c r="I78" s="38"/>
      <c r="J78" s="38"/>
      <c r="K78" s="38"/>
    </row>
    <row r="79" spans="2:11" x14ac:dyDescent="0.25">
      <c r="B79" s="17">
        <f t="shared" si="3"/>
        <v>0</v>
      </c>
      <c r="C79" s="37"/>
      <c r="G79" s="5">
        <f t="shared" si="6"/>
        <v>0</v>
      </c>
      <c r="H79" s="5">
        <f t="shared" si="7"/>
        <v>0</v>
      </c>
      <c r="I79" s="38"/>
      <c r="J79" s="38"/>
      <c r="K79" s="38"/>
    </row>
    <row r="80" spans="2:11" x14ac:dyDescent="0.25">
      <c r="B80" s="17">
        <f t="shared" si="3"/>
        <v>0</v>
      </c>
      <c r="C80" s="37"/>
      <c r="G80" s="5">
        <f t="shared" si="6"/>
        <v>0</v>
      </c>
      <c r="H80" s="5">
        <f t="shared" si="7"/>
        <v>0</v>
      </c>
      <c r="I80" s="38"/>
      <c r="J80" s="38"/>
      <c r="K80" s="38"/>
    </row>
    <row r="81" spans="2:11" x14ac:dyDescent="0.25">
      <c r="B81" s="17">
        <f t="shared" si="3"/>
        <v>0</v>
      </c>
      <c r="C81" s="37"/>
      <c r="G81" s="5">
        <f t="shared" si="6"/>
        <v>0</v>
      </c>
      <c r="H81" s="5">
        <f t="shared" si="7"/>
        <v>0</v>
      </c>
      <c r="I81" s="38"/>
      <c r="J81" s="38"/>
      <c r="K81" s="38"/>
    </row>
    <row r="82" spans="2:11" x14ac:dyDescent="0.25">
      <c r="B82" s="17">
        <f t="shared" si="3"/>
        <v>0</v>
      </c>
      <c r="C82" s="37"/>
      <c r="G82" s="5">
        <f t="shared" si="6"/>
        <v>0</v>
      </c>
      <c r="H82" s="5">
        <f t="shared" si="7"/>
        <v>0</v>
      </c>
      <c r="I82" s="38"/>
      <c r="J82" s="38"/>
      <c r="K82" s="38"/>
    </row>
    <row r="83" spans="2:11" x14ac:dyDescent="0.25">
      <c r="B83" s="17">
        <f t="shared" si="3"/>
        <v>0</v>
      </c>
      <c r="C83" s="37"/>
      <c r="G83" s="5">
        <f t="shared" si="6"/>
        <v>0</v>
      </c>
      <c r="H83" s="5">
        <f t="shared" si="7"/>
        <v>0</v>
      </c>
      <c r="I83" s="38"/>
      <c r="J83" s="38"/>
      <c r="K83" s="38"/>
    </row>
    <row r="84" spans="2:11" x14ac:dyDescent="0.25">
      <c r="B84" s="17">
        <f t="shared" si="3"/>
        <v>0</v>
      </c>
      <c r="C84" s="37"/>
      <c r="G84" s="5">
        <f t="shared" si="6"/>
        <v>0</v>
      </c>
      <c r="H84" s="5">
        <f t="shared" si="7"/>
        <v>0</v>
      </c>
      <c r="I84" s="38"/>
      <c r="J84" s="38"/>
      <c r="K84" s="38"/>
    </row>
    <row r="85" spans="2:11" x14ac:dyDescent="0.25">
      <c r="B85" s="17">
        <f t="shared" si="3"/>
        <v>0</v>
      </c>
      <c r="C85" s="37"/>
      <c r="G85" s="5">
        <f t="shared" si="6"/>
        <v>0</v>
      </c>
      <c r="H85" s="5">
        <f t="shared" si="7"/>
        <v>0</v>
      </c>
      <c r="I85" s="38"/>
      <c r="J85" s="38"/>
      <c r="K85" s="38"/>
    </row>
    <row r="86" spans="2:11" x14ac:dyDescent="0.25">
      <c r="B86" s="17">
        <f t="shared" si="3"/>
        <v>0</v>
      </c>
      <c r="C86" s="37"/>
      <c r="G86" s="5">
        <f t="shared" si="6"/>
        <v>0</v>
      </c>
      <c r="H86" s="5">
        <f t="shared" si="7"/>
        <v>0</v>
      </c>
      <c r="I86" s="38"/>
      <c r="J86" s="38"/>
      <c r="K86" s="38"/>
    </row>
    <row r="87" spans="2:11" x14ac:dyDescent="0.25">
      <c r="B87" s="17">
        <f t="shared" si="3"/>
        <v>0</v>
      </c>
      <c r="C87" s="37"/>
      <c r="G87" s="5">
        <f t="shared" si="6"/>
        <v>0</v>
      </c>
      <c r="H87" s="5">
        <f t="shared" si="7"/>
        <v>0</v>
      </c>
      <c r="I87" s="38"/>
      <c r="J87" s="38"/>
      <c r="K87" s="38"/>
    </row>
    <row r="88" spans="2:11" x14ac:dyDescent="0.25">
      <c r="B88" s="17">
        <f t="shared" si="3"/>
        <v>0</v>
      </c>
      <c r="C88" s="37"/>
      <c r="G88" s="5">
        <f t="shared" si="6"/>
        <v>0</v>
      </c>
      <c r="H88" s="5">
        <f t="shared" si="7"/>
        <v>0</v>
      </c>
      <c r="I88" s="38"/>
      <c r="J88" s="38"/>
      <c r="K88" s="38"/>
    </row>
    <row r="89" spans="2:11" x14ac:dyDescent="0.25">
      <c r="B89" s="17">
        <f t="shared" si="3"/>
        <v>0</v>
      </c>
      <c r="C89" s="37"/>
      <c r="G89" s="5">
        <f t="shared" si="6"/>
        <v>0</v>
      </c>
      <c r="H89" s="5">
        <f t="shared" si="7"/>
        <v>0</v>
      </c>
      <c r="I89" s="38"/>
      <c r="J89" s="38"/>
      <c r="K89" s="38"/>
    </row>
    <row r="90" spans="2:11" x14ac:dyDescent="0.25">
      <c r="B90" s="17">
        <f t="shared" si="3"/>
        <v>0</v>
      </c>
      <c r="C90" s="37"/>
      <c r="G90" s="5">
        <f t="shared" si="6"/>
        <v>0</v>
      </c>
      <c r="H90" s="5">
        <f t="shared" si="7"/>
        <v>0</v>
      </c>
      <c r="I90" s="38"/>
      <c r="J90" s="38"/>
      <c r="K90" s="38"/>
    </row>
    <row r="91" spans="2:11" x14ac:dyDescent="0.25">
      <c r="B91" s="17">
        <f t="shared" si="3"/>
        <v>0</v>
      </c>
      <c r="C91" s="37"/>
      <c r="G91" s="5">
        <f t="shared" si="6"/>
        <v>0</v>
      </c>
      <c r="H91" s="5">
        <f t="shared" si="7"/>
        <v>0</v>
      </c>
      <c r="I91" s="38"/>
      <c r="J91" s="38"/>
      <c r="K91" s="38"/>
    </row>
    <row r="92" spans="2:11" x14ac:dyDescent="0.25">
      <c r="B92" s="17">
        <f t="shared" si="3"/>
        <v>0</v>
      </c>
      <c r="C92" s="37"/>
      <c r="G92" s="5">
        <f t="shared" si="6"/>
        <v>0</v>
      </c>
      <c r="H92" s="5">
        <f t="shared" si="7"/>
        <v>0</v>
      </c>
      <c r="I92" s="38"/>
      <c r="J92" s="38"/>
      <c r="K92" s="38"/>
    </row>
    <row r="93" spans="2:11" x14ac:dyDescent="0.25">
      <c r="B93" s="17">
        <f t="shared" si="3"/>
        <v>0</v>
      </c>
      <c r="C93" s="37"/>
      <c r="G93" s="5">
        <f t="shared" si="6"/>
        <v>0</v>
      </c>
      <c r="H93" s="5">
        <f t="shared" si="7"/>
        <v>0</v>
      </c>
      <c r="I93" s="38"/>
      <c r="J93" s="38"/>
      <c r="K93" s="38"/>
    </row>
    <row r="94" spans="2:11" x14ac:dyDescent="0.25">
      <c r="B94" s="17">
        <f t="shared" si="3"/>
        <v>0</v>
      </c>
      <c r="C94" s="37"/>
      <c r="G94" s="5">
        <f t="shared" si="6"/>
        <v>0</v>
      </c>
      <c r="H94" s="5">
        <f t="shared" si="7"/>
        <v>0</v>
      </c>
      <c r="I94" s="38"/>
      <c r="J94" s="38"/>
      <c r="K94" s="38"/>
    </row>
    <row r="95" spans="2:11" x14ac:dyDescent="0.25">
      <c r="B95" s="17">
        <f t="shared" si="3"/>
        <v>0</v>
      </c>
      <c r="C95" s="37"/>
      <c r="G95" s="5">
        <f t="shared" si="6"/>
        <v>0</v>
      </c>
      <c r="H95" s="5">
        <f t="shared" si="7"/>
        <v>0</v>
      </c>
      <c r="I95" s="38"/>
      <c r="J95" s="38"/>
      <c r="K95" s="38"/>
    </row>
    <row r="96" spans="2:11" x14ac:dyDescent="0.25">
      <c r="B96" s="17">
        <f t="shared" si="3"/>
        <v>0</v>
      </c>
      <c r="C96" s="37"/>
      <c r="G96" s="5">
        <f t="shared" si="6"/>
        <v>0</v>
      </c>
      <c r="H96" s="5">
        <f t="shared" si="7"/>
        <v>0</v>
      </c>
      <c r="I96" s="38"/>
      <c r="J96" s="38"/>
      <c r="K96" s="38"/>
    </row>
    <row r="97" spans="2:12" x14ac:dyDescent="0.25">
      <c r="B97" s="17">
        <f t="shared" si="3"/>
        <v>0</v>
      </c>
      <c r="C97" s="37"/>
      <c r="G97" s="5">
        <f t="shared" si="6"/>
        <v>0</v>
      </c>
      <c r="H97" s="5">
        <f t="shared" si="7"/>
        <v>0</v>
      </c>
      <c r="I97" s="38"/>
      <c r="J97" s="38"/>
      <c r="K97" s="38"/>
    </row>
    <row r="98" spans="2:12" x14ac:dyDescent="0.25">
      <c r="B98" s="17">
        <f t="shared" si="3"/>
        <v>0</v>
      </c>
      <c r="C98" s="37"/>
      <c r="G98" s="5">
        <f t="shared" si="6"/>
        <v>0</v>
      </c>
      <c r="H98" s="5">
        <f t="shared" si="7"/>
        <v>0</v>
      </c>
      <c r="I98" s="38"/>
      <c r="J98" s="38"/>
      <c r="K98" s="38"/>
    </row>
    <row r="99" spans="2:12" x14ac:dyDescent="0.25">
      <c r="B99" s="17">
        <f t="shared" si="3"/>
        <v>0</v>
      </c>
      <c r="C99" s="37"/>
      <c r="G99" s="5">
        <f t="shared" si="6"/>
        <v>0</v>
      </c>
      <c r="H99" s="5">
        <f t="shared" si="7"/>
        <v>0</v>
      </c>
      <c r="I99" s="38"/>
      <c r="J99" s="38"/>
      <c r="K99" s="38"/>
    </row>
    <row r="100" spans="2:12" x14ac:dyDescent="0.25">
      <c r="B100" s="17">
        <f t="shared" si="3"/>
        <v>0</v>
      </c>
      <c r="C100" s="37"/>
      <c r="G100" s="5">
        <f t="shared" si="6"/>
        <v>0</v>
      </c>
      <c r="H100" s="5">
        <f t="shared" si="7"/>
        <v>0</v>
      </c>
      <c r="I100" s="38"/>
      <c r="J100" s="38"/>
      <c r="K100" s="38"/>
    </row>
    <row r="101" spans="2:12" x14ac:dyDescent="0.25">
      <c r="B101" s="17">
        <f t="shared" si="3"/>
        <v>0</v>
      </c>
      <c r="C101" s="37"/>
      <c r="G101" s="5">
        <f t="shared" si="6"/>
        <v>0</v>
      </c>
      <c r="H101" s="5">
        <f t="shared" si="7"/>
        <v>0</v>
      </c>
      <c r="I101" s="38"/>
      <c r="J101" s="38"/>
      <c r="K101" s="38"/>
    </row>
    <row r="102" spans="2:12" x14ac:dyDescent="0.25">
      <c r="B102" s="17">
        <f t="shared" si="3"/>
        <v>0</v>
      </c>
      <c r="C102" s="37"/>
      <c r="G102" s="5">
        <f t="shared" si="6"/>
        <v>0</v>
      </c>
      <c r="H102" s="5">
        <f t="shared" si="7"/>
        <v>0</v>
      </c>
      <c r="I102" s="38"/>
      <c r="J102" s="38"/>
      <c r="K102" s="38"/>
    </row>
    <row r="103" spans="2:12" s="39" customFormat="1" x14ac:dyDescent="0.25">
      <c r="B103" s="17">
        <f t="shared" si="3"/>
        <v>0</v>
      </c>
      <c r="C103" s="40"/>
      <c r="D103" s="45"/>
      <c r="G103" s="5">
        <f t="shared" si="6"/>
        <v>0</v>
      </c>
      <c r="H103" s="5">
        <f t="shared" si="7"/>
        <v>0</v>
      </c>
      <c r="I103" s="41"/>
      <c r="J103" s="41"/>
      <c r="K103" s="41"/>
      <c r="L103" s="42"/>
    </row>
    <row r="104" spans="2:12" s="39" customFormat="1" x14ac:dyDescent="0.25">
      <c r="B104" s="17">
        <f t="shared" si="3"/>
        <v>0</v>
      </c>
      <c r="C104" s="40"/>
      <c r="D104" s="45"/>
      <c r="G104" s="5">
        <f t="shared" si="6"/>
        <v>0</v>
      </c>
      <c r="H104" s="5">
        <f t="shared" si="7"/>
        <v>0</v>
      </c>
      <c r="I104" s="41"/>
      <c r="J104" s="41"/>
      <c r="K104" s="41"/>
      <c r="L104" s="42"/>
    </row>
    <row r="105" spans="2:12" x14ac:dyDescent="0.25">
      <c r="B105" s="18">
        <f>SUM(B3:B104)</f>
        <v>1390</v>
      </c>
      <c r="C105" s="18">
        <f>SUM(C3:C104)</f>
        <v>0</v>
      </c>
      <c r="D105" s="14"/>
      <c r="G105" s="23">
        <f>SUM(G3:G104)</f>
        <v>0</v>
      </c>
      <c r="H105" s="22">
        <f>SUM(H3:H104)</f>
        <v>0</v>
      </c>
      <c r="I105" s="23">
        <f>SUM(I3:I104)</f>
        <v>0</v>
      </c>
      <c r="J105" s="22">
        <f>SUM(J3:J104)</f>
        <v>0</v>
      </c>
    </row>
    <row r="106" spans="2:12" x14ac:dyDescent="0.25">
      <c r="B106" s="16" t="s">
        <v>29</v>
      </c>
      <c r="C106" s="16" t="s">
        <v>30</v>
      </c>
      <c r="G106" s="5" t="s">
        <v>27</v>
      </c>
      <c r="H106" s="5" t="s">
        <v>28</v>
      </c>
      <c r="I106" s="3" t="s">
        <v>30</v>
      </c>
      <c r="J106" s="3" t="s">
        <v>30</v>
      </c>
    </row>
    <row r="107" spans="2:12" x14ac:dyDescent="0.25">
      <c r="C107" s="17" t="s">
        <v>29</v>
      </c>
      <c r="D107" s="14"/>
      <c r="I107" s="5" t="s">
        <v>27</v>
      </c>
      <c r="J107" s="5" t="s">
        <v>28</v>
      </c>
    </row>
    <row r="111" spans="2:12" x14ac:dyDescent="0.25">
      <c r="F111" s="25" t="s">
        <v>40</v>
      </c>
      <c r="G111" s="5">
        <v>2E-3</v>
      </c>
      <c r="H111" s="24" t="s">
        <v>37</v>
      </c>
    </row>
    <row r="112" spans="2:12" x14ac:dyDescent="0.25">
      <c r="G112" s="5">
        <f>G111*(G105+H105)</f>
        <v>0</v>
      </c>
    </row>
    <row r="113" spans="6:8" x14ac:dyDescent="0.25">
      <c r="F113" s="5" t="s">
        <v>38</v>
      </c>
      <c r="G113" s="14">
        <f>CEILING(G112,10)</f>
        <v>0</v>
      </c>
      <c r="H113" s="5" t="s">
        <v>39</v>
      </c>
    </row>
  </sheetData>
  <mergeCells count="1">
    <mergeCell ref="A1:K1"/>
  </mergeCells>
  <pageMargins left="0.7" right="0.7" top="0.75" bottom="0.75" header="0.3" footer="0.3"/>
  <pageSetup paperSize="17" scale="56" fitToHeight="4" orientation="landscape" r:id="rId1"/>
  <headerFooter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9"/>
  <sheetViews>
    <sheetView tabSelected="1" zoomScale="80" zoomScaleNormal="80" workbookViewId="0">
      <selection activeCell="G6" sqref="G6"/>
    </sheetView>
  </sheetViews>
  <sheetFormatPr defaultRowHeight="12.75" x14ac:dyDescent="0.2"/>
  <cols>
    <col min="1" max="1" width="3" style="8" customWidth="1"/>
    <col min="2" max="2" width="38.5703125" style="8" bestFit="1" customWidth="1"/>
    <col min="3" max="3" width="9.42578125" style="8" customWidth="1"/>
    <col min="4" max="4" width="7.85546875" style="8" bestFit="1" customWidth="1"/>
    <col min="5" max="5" width="18.85546875" style="8" customWidth="1"/>
    <col min="6" max="6" width="36.28515625" style="8" bestFit="1" customWidth="1"/>
    <col min="7" max="7" width="12" style="11" customWidth="1"/>
    <col min="8" max="8" width="9.42578125" style="8" customWidth="1"/>
    <col min="9" max="9" width="2.28515625" style="8" customWidth="1"/>
    <col min="10" max="16384" width="9.140625" style="8"/>
  </cols>
  <sheetData>
    <row r="2" spans="2:17" ht="13.5" thickBot="1" x14ac:dyDescent="0.25">
      <c r="B2" s="48" t="s">
        <v>41</v>
      </c>
      <c r="C2" s="48"/>
      <c r="D2" s="48"/>
    </row>
    <row r="3" spans="2:17" x14ac:dyDescent="0.2">
      <c r="B3" s="28" t="s">
        <v>43</v>
      </c>
      <c r="C3" s="30" t="e">
        <f>XS_quantities!#REF!</f>
        <v>#REF!</v>
      </c>
      <c r="D3" s="33" t="s">
        <v>9</v>
      </c>
      <c r="F3" s="6" t="s">
        <v>0</v>
      </c>
      <c r="G3" s="9">
        <v>0</v>
      </c>
      <c r="H3" s="7" t="s">
        <v>8</v>
      </c>
      <c r="J3" s="8" t="s">
        <v>21</v>
      </c>
    </row>
    <row r="4" spans="2:17" x14ac:dyDescent="0.2">
      <c r="B4" s="29" t="s">
        <v>44</v>
      </c>
      <c r="C4" s="31">
        <v>498</v>
      </c>
      <c r="D4" s="34" t="s">
        <v>9</v>
      </c>
      <c r="F4" s="6" t="s">
        <v>1</v>
      </c>
      <c r="G4" s="15">
        <v>0</v>
      </c>
      <c r="H4" s="7" t="s">
        <v>9</v>
      </c>
      <c r="J4" s="8" t="s">
        <v>19</v>
      </c>
    </row>
    <row r="5" spans="2:17" ht="13.5" thickBot="1" x14ac:dyDescent="0.25">
      <c r="B5" s="36" t="s">
        <v>45</v>
      </c>
      <c r="C5" s="32">
        <v>582</v>
      </c>
      <c r="D5" s="35" t="s">
        <v>9</v>
      </c>
      <c r="F5" s="6" t="s">
        <v>2</v>
      </c>
      <c r="G5" s="15">
        <v>1400</v>
      </c>
      <c r="H5" s="7" t="s">
        <v>10</v>
      </c>
      <c r="J5" s="8" t="s">
        <v>25</v>
      </c>
    </row>
    <row r="6" spans="2:17" ht="13.5" thickTop="1" x14ac:dyDescent="0.2">
      <c r="B6" s="26" t="s">
        <v>36</v>
      </c>
      <c r="C6" s="30" t="e">
        <f>XS_quantities!#REF!</f>
        <v>#REF!</v>
      </c>
      <c r="D6" s="27" t="s">
        <v>9</v>
      </c>
      <c r="F6" s="6" t="s">
        <v>3</v>
      </c>
      <c r="G6" s="15">
        <f>ROUND(G5*0.05,0)</f>
        <v>70</v>
      </c>
      <c r="H6" s="7" t="s">
        <v>10</v>
      </c>
      <c r="J6" s="8" t="s">
        <v>20</v>
      </c>
    </row>
    <row r="7" spans="2:17" x14ac:dyDescent="0.2">
      <c r="F7" s="6" t="s">
        <v>4</v>
      </c>
      <c r="G7" s="15">
        <v>20</v>
      </c>
      <c r="H7" s="7" t="s">
        <v>10</v>
      </c>
      <c r="J7" s="8" t="s">
        <v>20</v>
      </c>
    </row>
    <row r="8" spans="2:17" ht="13.5" thickBot="1" x14ac:dyDescent="0.25">
      <c r="B8" s="48" t="s">
        <v>42</v>
      </c>
      <c r="C8" s="48"/>
      <c r="D8" s="48"/>
      <c r="F8" s="6" t="s">
        <v>5</v>
      </c>
      <c r="G8" s="10">
        <f>((1/7410)*G5)+((1/11111)*G7)</f>
        <v>0.19073389114457945</v>
      </c>
      <c r="H8" s="7" t="s">
        <v>11</v>
      </c>
      <c r="J8" s="8" t="s">
        <v>24</v>
      </c>
    </row>
    <row r="9" spans="2:17" x14ac:dyDescent="0.2">
      <c r="B9" s="28" t="s">
        <v>43</v>
      </c>
      <c r="C9" s="30" t="e">
        <f>XS_quantities!#REF!</f>
        <v>#REF!</v>
      </c>
      <c r="D9" s="33" t="s">
        <v>9</v>
      </c>
      <c r="F9" s="6" t="s">
        <v>6</v>
      </c>
      <c r="G9" s="10">
        <f>(G5*9)/43560</f>
        <v>0.28925619834710742</v>
      </c>
      <c r="H9" s="7" t="s">
        <v>12</v>
      </c>
      <c r="J9" s="8" t="s">
        <v>26</v>
      </c>
    </row>
    <row r="10" spans="2:17" ht="12.75" customHeight="1" x14ac:dyDescent="0.2">
      <c r="B10" s="29" t="s">
        <v>44</v>
      </c>
      <c r="C10" s="31">
        <v>523</v>
      </c>
      <c r="D10" s="34" t="s">
        <v>9</v>
      </c>
      <c r="F10" s="6" t="s">
        <v>7</v>
      </c>
      <c r="G10" s="12">
        <f>0.0027*((2*G5)+G7)</f>
        <v>7.6140000000000008</v>
      </c>
      <c r="H10" s="7" t="s">
        <v>13</v>
      </c>
      <c r="J10" s="49" t="s">
        <v>46</v>
      </c>
      <c r="K10" s="49"/>
      <c r="L10" s="49"/>
      <c r="M10" s="49"/>
      <c r="N10" s="49"/>
      <c r="O10" s="49"/>
      <c r="P10" s="49"/>
      <c r="Q10" s="49"/>
    </row>
    <row r="11" spans="2:17" ht="13.5" thickBot="1" x14ac:dyDescent="0.25">
      <c r="B11" s="36" t="s">
        <v>45</v>
      </c>
      <c r="C11" s="32">
        <v>246</v>
      </c>
      <c r="D11" s="35" t="s">
        <v>9</v>
      </c>
      <c r="J11" s="49"/>
      <c r="K11" s="49"/>
      <c r="L11" s="49"/>
      <c r="M11" s="49"/>
      <c r="N11" s="49"/>
      <c r="O11" s="49"/>
      <c r="P11" s="49"/>
      <c r="Q11" s="49"/>
    </row>
    <row r="12" spans="2:17" ht="13.5" thickTop="1" x14ac:dyDescent="0.2">
      <c r="B12" s="26" t="s">
        <v>36</v>
      </c>
      <c r="C12" s="30" t="e">
        <f>XS_quantities!#REF!</f>
        <v>#REF!</v>
      </c>
      <c r="D12" s="27" t="s">
        <v>9</v>
      </c>
      <c r="G12" s="8"/>
      <c r="J12" s="46"/>
      <c r="K12" s="46"/>
      <c r="L12" s="46"/>
      <c r="M12" s="46"/>
      <c r="N12" s="46"/>
      <c r="O12" s="46"/>
      <c r="P12" s="46"/>
      <c r="Q12" s="46"/>
    </row>
    <row r="13" spans="2:17" x14ac:dyDescent="0.2">
      <c r="G13" s="8"/>
    </row>
    <row r="14" spans="2:17" x14ac:dyDescent="0.2">
      <c r="G14" s="8"/>
    </row>
    <row r="15" spans="2:17" x14ac:dyDescent="0.2">
      <c r="G15" s="8"/>
    </row>
    <row r="16" spans="2:17" x14ac:dyDescent="0.2">
      <c r="G16" s="8"/>
    </row>
    <row r="17" spans="7:7" x14ac:dyDescent="0.2">
      <c r="G17" s="8"/>
    </row>
    <row r="18" spans="7:7" x14ac:dyDescent="0.2">
      <c r="G18" s="8"/>
    </row>
    <row r="19" spans="7:7" x14ac:dyDescent="0.2">
      <c r="G19" s="8"/>
    </row>
  </sheetData>
  <mergeCells count="3">
    <mergeCell ref="B8:D8"/>
    <mergeCell ref="B2:D2"/>
    <mergeCell ref="J10:Q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XS_quantities</vt:lpstr>
      <vt:lpstr>seed_GEN_NOTES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Gerlinger, Lawton</cp:lastModifiedBy>
  <cp:lastPrinted>2013-07-16T19:50:48Z</cp:lastPrinted>
  <dcterms:created xsi:type="dcterms:W3CDTF">2012-11-19T12:09:16Z</dcterms:created>
  <dcterms:modified xsi:type="dcterms:W3CDTF">2024-02-15T13:26:22Z</dcterms:modified>
</cp:coreProperties>
</file>