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uglaize\Wapakoneta\AUG-WAP-2311SR198&amp;SR501IntersectionReconfiguration\EngineersEstimate\ODOT General Summary and Sub-summary Sheets\"/>
    </mc:Choice>
  </mc:AlternateContent>
  <xr:revisionPtr revIDLastSave="0" documentId="13_ncr:1_{B3E94383-CBA9-443B-A916-D987F6CF72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6" i="1" l="1"/>
  <c r="W24" i="1"/>
  <c r="W25" i="1"/>
  <c r="V26" i="1"/>
  <c r="V24" i="1"/>
  <c r="V25" i="1"/>
  <c r="U26" i="1"/>
  <c r="U24" i="1"/>
  <c r="U25" i="1"/>
  <c r="T26" i="1"/>
  <c r="T24" i="1"/>
  <c r="T25" i="1"/>
  <c r="Q26" i="1"/>
  <c r="R26" i="1" s="1"/>
  <c r="Q24" i="1"/>
  <c r="R24" i="1" s="1"/>
  <c r="Q25" i="1"/>
  <c r="R25" i="1" s="1"/>
  <c r="P26" i="1"/>
  <c r="S26" i="1" s="1"/>
  <c r="P25" i="1"/>
  <c r="S25" i="1" s="1"/>
  <c r="P24" i="1"/>
  <c r="S24" i="1" s="1"/>
  <c r="O26" i="1"/>
  <c r="O25" i="1"/>
  <c r="O24" i="1"/>
  <c r="N26" i="1"/>
  <c r="N25" i="1"/>
  <c r="N24" i="1"/>
  <c r="P34" i="1"/>
  <c r="Q34" i="1"/>
  <c r="R34" i="1"/>
  <c r="S34" i="1"/>
  <c r="T34" i="1"/>
  <c r="U34" i="1"/>
  <c r="V34" i="1"/>
  <c r="O107" i="1"/>
  <c r="Q107" i="1"/>
  <c r="N34" i="1"/>
  <c r="S10" i="1" l="1"/>
  <c r="W192" i="1" l="1"/>
  <c r="V192" i="1"/>
  <c r="U192" i="1"/>
  <c r="T192" i="1"/>
  <c r="S192" i="1"/>
  <c r="R192" i="1"/>
  <c r="Q192" i="1"/>
  <c r="P192" i="1"/>
  <c r="O192" i="1"/>
  <c r="N192" i="1"/>
  <c r="M192" i="1"/>
  <c r="L192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W35" i="1"/>
  <c r="V35" i="1"/>
  <c r="U35" i="1"/>
  <c r="T35" i="1"/>
  <c r="S35" i="1"/>
  <c r="R35" i="1"/>
  <c r="Q35" i="1"/>
  <c r="P35" i="1"/>
  <c r="O35" i="1"/>
  <c r="N35" i="1"/>
  <c r="W11" i="1"/>
  <c r="V11" i="1"/>
  <c r="U11" i="1"/>
  <c r="T11" i="1"/>
  <c r="S11" i="1"/>
  <c r="R11" i="1"/>
  <c r="Q11" i="1"/>
  <c r="P11" i="1"/>
  <c r="O11" i="1"/>
  <c r="N11" i="1"/>
  <c r="W265" i="1" l="1"/>
  <c r="V265" i="1"/>
  <c r="U265" i="1"/>
  <c r="T265" i="1"/>
  <c r="S265" i="1"/>
  <c r="R265" i="1"/>
  <c r="Q265" i="1"/>
  <c r="P265" i="1"/>
  <c r="O265" i="1"/>
  <c r="N265" i="1"/>
  <c r="M265" i="1"/>
  <c r="L265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W204" i="1" l="1"/>
  <c r="V204" i="1"/>
  <c r="U204" i="1"/>
  <c r="T204" i="1"/>
  <c r="S204" i="1"/>
  <c r="R204" i="1"/>
  <c r="Q204" i="1"/>
  <c r="P204" i="1"/>
  <c r="O204" i="1"/>
  <c r="N204" i="1"/>
  <c r="M204" i="1"/>
  <c r="L204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W47" i="1"/>
  <c r="W107" i="1" s="1"/>
  <c r="V47" i="1"/>
  <c r="V107" i="1" s="1"/>
  <c r="U47" i="1"/>
  <c r="U107" i="1" s="1"/>
  <c r="T47" i="1"/>
  <c r="T107" i="1" s="1"/>
  <c r="S47" i="1"/>
  <c r="S107" i="1" s="1"/>
  <c r="R47" i="1"/>
  <c r="R107" i="1" s="1"/>
  <c r="Q47" i="1"/>
  <c r="P47" i="1"/>
  <c r="P107" i="1" s="1"/>
  <c r="O47" i="1"/>
  <c r="N47" i="1"/>
  <c r="N107" i="1" s="1"/>
  <c r="W34" i="1"/>
  <c r="O34" i="1"/>
  <c r="N23" i="1" l="1"/>
  <c r="N29" i="1" s="1"/>
  <c r="O23" i="1"/>
  <c r="O29" i="1" s="1"/>
  <c r="P23" i="1"/>
  <c r="P29" i="1" s="1"/>
  <c r="Q23" i="1"/>
  <c r="Q29" i="1" s="1"/>
  <c r="R23" i="1"/>
  <c r="R29" i="1" s="1"/>
  <c r="S23" i="1"/>
  <c r="S29" i="1" s="1"/>
  <c r="T23" i="1"/>
  <c r="T29" i="1" s="1"/>
  <c r="U23" i="1"/>
  <c r="U29" i="1" s="1"/>
  <c r="V23" i="1"/>
  <c r="V29" i="1" s="1"/>
  <c r="W23" i="1"/>
  <c r="W29" i="1" s="1"/>
  <c r="N10" i="1"/>
  <c r="O10" i="1"/>
  <c r="P10" i="1"/>
  <c r="Q10" i="1"/>
  <c r="R10" i="1"/>
  <c r="T10" i="1"/>
  <c r="U10" i="1"/>
  <c r="V10" i="1"/>
  <c r="W10" i="1"/>
  <c r="D7" i="1" l="1"/>
  <c r="D31" i="1" s="1"/>
  <c r="D109" i="1" s="1"/>
  <c r="D188" i="1" s="1"/>
</calcChain>
</file>

<file path=xl/sharedStrings.xml><?xml version="1.0" encoding="utf-8"?>
<sst xmlns="http://schemas.openxmlformats.org/spreadsheetml/2006/main" count="84" uniqueCount="52">
  <si>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</si>
  <si>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</si>
  <si>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</si>
  <si>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</si>
  <si>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</si>
  <si>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</si>
  <si>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</si>
  <si>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</si>
  <si>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</si>
  <si>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</si>
  <si>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</si>
  <si>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</si>
  <si>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</si>
  <si>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</si>
  <si>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</si>
  <si>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</si>
  <si>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</si>
  <si>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</si>
  <si>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</si>
  <si>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</si>
  <si>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</si>
  <si>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</si>
  <si>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</si>
  <si>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</si>
  <si>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</si>
  <si>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</si>
  <si>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SR198</t>
  </si>
  <si>
    <t>HAMILTON</t>
  </si>
  <si>
    <t>LT</t>
  </si>
  <si>
    <t>SR501</t>
  </si>
  <si>
    <t>MEASURED AREA (SF)</t>
  </si>
  <si>
    <t>PR1</t>
  </si>
  <si>
    <t>PR2</t>
  </si>
  <si>
    <t>PR3</t>
  </si>
  <si>
    <t>202E23000</t>
  </si>
  <si>
    <t>203E10000</t>
  </si>
  <si>
    <t>204E10000</t>
  </si>
  <si>
    <t>204E13000</t>
  </si>
  <si>
    <t>204E30010</t>
  </si>
  <si>
    <t>204E51000</t>
  </si>
  <si>
    <t>301E56000</t>
  </si>
  <si>
    <t>304E20000</t>
  </si>
  <si>
    <t>407E20000</t>
  </si>
  <si>
    <t>441E70300</t>
  </si>
  <si>
    <t>38+69.93</t>
  </si>
  <si>
    <t>39+32.55</t>
  </si>
  <si>
    <t>CL/RT</t>
  </si>
  <si>
    <t>117+06.54</t>
  </si>
  <si>
    <t>119+02.67</t>
  </si>
  <si>
    <t>54+99.25</t>
  </si>
  <si>
    <t>57+20.51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</si>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</sst>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1" fontId="7" fillId="0" borderId="40" xfId="0" applyNumberFormat="1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16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28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0</xdr:colOff>
      <xdr:row>29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29</xdr:row>
      <xdr:rowOff>0</xdr:rowOff>
    </xdr:from>
    <xdr:to>
      <xdr:col>36</xdr:col>
      <xdr:colOff>161925</xdr:colOff>
      <xdr:row>29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29</xdr:row>
      <xdr:rowOff>0</xdr:rowOff>
    </xdr:from>
    <xdr:to>
      <xdr:col>35</xdr:col>
      <xdr:colOff>66675</xdr:colOff>
      <xdr:row>29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265"/>
  <sheetViews>
    <sheetView showGridLines="0" tabSelected="1" zoomScale="70" zoomScaleNormal="70" workbookViewId="0">
      <selection activeCell="AB41" sqref="AB4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2" width="7.7109375" style="6" customWidth="1"/>
    <col min="13" max="13" width="7.7109375" style="5" customWidth="1"/>
    <col min="14" max="23" width="9.7109375" style="5" customWidth="1"/>
    <col min="24" max="24" width="2.7109375" style="5" customWidth="1"/>
    <col min="25" max="16384" width="9.140625" style="5"/>
  </cols>
  <sheetData>
    <row r="1" spans="1:3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24"/>
      <c r="O1" s="1"/>
      <c r="P1" s="1"/>
      <c r="Q1" s="1"/>
      <c r="R1" s="24"/>
      <c r="S1" s="24"/>
      <c r="T1" s="24"/>
      <c r="U1" s="24"/>
      <c r="V1" s="24"/>
      <c r="W1" s="24"/>
    </row>
    <row r="2" spans="1:3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24"/>
      <c r="O2" s="1"/>
      <c r="P2" s="1"/>
      <c r="Q2" s="1"/>
      <c r="R2" s="24"/>
      <c r="S2" s="24"/>
      <c r="T2" s="24"/>
      <c r="U2" s="24"/>
      <c r="V2" s="24"/>
      <c r="W2" s="24"/>
    </row>
    <row r="3" spans="1:3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</row>
    <row r="4" spans="1:3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</row>
    <row r="5" spans="1:3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30" ht="12.75" customHeight="1" thickBot="1" x14ac:dyDescent="0.25"/>
    <row r="7" spans="1:30" ht="12.75" customHeight="1" thickBot="1" x14ac:dyDescent="0.25">
      <c r="B7" s="26" t="s">
        <v>11</v>
      </c>
      <c r="D7" s="103">
        <f>Y7</f>
        <v>1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Y7" s="21">
        <v>1</v>
      </c>
      <c r="Z7" s="22" t="s">
        <v>5</v>
      </c>
      <c r="AA7" s="23"/>
      <c r="AB7" s="23"/>
      <c r="AC7" s="23"/>
      <c r="AD7" s="23"/>
    </row>
    <row r="8" spans="1:30" ht="12.75" customHeight="1" thickBot="1" x14ac:dyDescent="0.25">
      <c r="B8" s="30">
        <v>51</v>
      </c>
      <c r="D8" s="104" t="s">
        <v>9</v>
      </c>
      <c r="E8" s="104"/>
      <c r="F8" s="104"/>
      <c r="G8" s="104"/>
      <c r="H8" s="104"/>
      <c r="I8" s="104"/>
      <c r="J8" s="104"/>
      <c r="K8" s="23"/>
      <c r="L8" s="25"/>
      <c r="M8" s="25"/>
      <c r="N8" s="25" t="s">
        <v>34</v>
      </c>
      <c r="O8" s="25" t="s">
        <v>35</v>
      </c>
      <c r="P8" s="25" t="s">
        <v>36</v>
      </c>
      <c r="Q8" s="25" t="s">
        <v>37</v>
      </c>
      <c r="R8" s="25" t="s">
        <v>38</v>
      </c>
      <c r="S8" s="25" t="s">
        <v>39</v>
      </c>
      <c r="T8" s="25" t="s">
        <v>40</v>
      </c>
      <c r="U8" s="25" t="s">
        <v>41</v>
      </c>
      <c r="V8" s="25" t="s">
        <v>42</v>
      </c>
      <c r="W8" s="25" t="s">
        <v>43</v>
      </c>
    </row>
    <row r="9" spans="1:30" ht="12.75" customHeight="1" thickBot="1" x14ac:dyDescent="0.25">
      <c r="D9" s="89" t="s">
        <v>10</v>
      </c>
      <c r="E9" s="89"/>
      <c r="F9" s="89"/>
      <c r="G9" s="89"/>
      <c r="H9" s="89"/>
      <c r="I9" s="89"/>
      <c r="J9" s="89"/>
      <c r="K9" s="48"/>
      <c r="L9" s="20"/>
      <c r="M9" s="20"/>
      <c r="N9" s="20"/>
      <c r="O9" s="20"/>
      <c r="P9" s="20"/>
      <c r="Q9" s="20"/>
      <c r="R9" s="20"/>
      <c r="S9" s="31"/>
      <c r="T9" s="31"/>
      <c r="U9" s="31"/>
      <c r="V9" s="20"/>
      <c r="W9" s="20"/>
    </row>
    <row r="10" spans="1:30" ht="12.75" customHeight="1" x14ac:dyDescent="0.2">
      <c r="B10" s="67" t="s">
        <v>12</v>
      </c>
      <c r="D10" s="76" t="s">
        <v>0</v>
      </c>
      <c r="E10" s="76" t="s">
        <v>1</v>
      </c>
      <c r="F10" s="79" t="s">
        <v>25</v>
      </c>
      <c r="G10" s="80"/>
      <c r="H10" s="80"/>
      <c r="I10" s="80"/>
      <c r="J10" s="80"/>
      <c r="K10" s="106" t="s">
        <v>22</v>
      </c>
      <c r="L10" s="106" t="s">
        <v>21</v>
      </c>
      <c r="M10" s="109" t="s">
        <v>30</v>
      </c>
      <c r="N10" s="32" t="str">
        <f t="shared" ref="N10:W10" si="0">IF(OR(TRIM(N8)=0,TRIM(N8)=""),"",IF(IFERROR(TRIM(INDEX(QryItemNamed,MATCH(TRIM(N8),ITEM,0),2)),"")="Y","SPECIAL",LEFT(IFERROR(TRIM(INDEX(ITEM,MATCH(TRIM(N8),ITEM,0))),""),3)))</f>
        <v>202</v>
      </c>
      <c r="O10" s="33" t="str">
        <f t="shared" si="0"/>
        <v>203</v>
      </c>
      <c r="P10" s="33" t="str">
        <f t="shared" si="0"/>
        <v>204</v>
      </c>
      <c r="Q10" s="33" t="str">
        <f t="shared" si="0"/>
        <v>204</v>
      </c>
      <c r="R10" s="33" t="str">
        <f t="shared" si="0"/>
        <v>204</v>
      </c>
      <c r="S10" s="33" t="str">
        <f t="shared" si="0"/>
        <v>204</v>
      </c>
      <c r="T10" s="33" t="str">
        <f t="shared" si="0"/>
        <v>301</v>
      </c>
      <c r="U10" s="33" t="str">
        <f t="shared" si="0"/>
        <v>304</v>
      </c>
      <c r="V10" s="33" t="str">
        <f t="shared" si="0"/>
        <v>407</v>
      </c>
      <c r="W10" s="33" t="str">
        <f t="shared" si="0"/>
        <v>441</v>
      </c>
    </row>
    <row r="11" spans="1:30" ht="12.75" customHeight="1" x14ac:dyDescent="0.2">
      <c r="B11" s="68"/>
      <c r="D11" s="77"/>
      <c r="E11" s="77"/>
      <c r="F11" s="81"/>
      <c r="G11" s="82"/>
      <c r="H11" s="82"/>
      <c r="I11" s="82"/>
      <c r="J11" s="82"/>
      <c r="K11" s="107"/>
      <c r="L11" s="107"/>
      <c r="M11" s="110"/>
      <c r="N11" s="112" t="str">
        <f t="shared" ref="N11:W11" si="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PAVEMENT REMOVED</v>
      </c>
      <c r="O11" s="113" t="str">
        <f t="shared" si="1"/>
        <v>EXCAVATION</v>
      </c>
      <c r="P11" s="113" t="str">
        <f t="shared" si="1"/>
        <v>SUBGRADE COMPACTION</v>
      </c>
      <c r="Q11" s="113" t="str">
        <f t="shared" si="1"/>
        <v>EXCAVATION OF SUBGRADE</v>
      </c>
      <c r="R11" s="113" t="str">
        <f t="shared" si="1"/>
        <v>GRANULAR MATERIAL, TYPE B</v>
      </c>
      <c r="S11" s="113" t="str">
        <f t="shared" si="1"/>
        <v>GEOGRID</v>
      </c>
      <c r="T11" s="113" t="str">
        <f t="shared" si="1"/>
        <v>ASPHALT CONCRETE BASE, PG64-22, (449)</v>
      </c>
      <c r="U11" s="113" t="str">
        <f t="shared" si="1"/>
        <v>AGGREGATE BASE</v>
      </c>
      <c r="V11" s="113" t="str">
        <f t="shared" si="1"/>
        <v>NON-TRACKING TACK COAT</v>
      </c>
      <c r="W11" s="113" t="str">
        <f t="shared" si="1"/>
        <v>ASPHALT CONCRETE INTERMEDIATE COURSE, TYPE 2, (449)</v>
      </c>
    </row>
    <row r="12" spans="1:30" ht="12.75" customHeight="1" x14ac:dyDescent="0.2">
      <c r="B12" s="68"/>
      <c r="D12" s="77"/>
      <c r="E12" s="77"/>
      <c r="F12" s="81"/>
      <c r="G12" s="82"/>
      <c r="H12" s="82"/>
      <c r="I12" s="82"/>
      <c r="J12" s="82"/>
      <c r="K12" s="107"/>
      <c r="L12" s="107"/>
      <c r="M12" s="110"/>
      <c r="N12" s="112"/>
      <c r="O12" s="113"/>
      <c r="P12" s="113"/>
      <c r="Q12" s="113"/>
      <c r="R12" s="113"/>
      <c r="S12" s="113"/>
      <c r="T12" s="113"/>
      <c r="U12" s="113"/>
      <c r="V12" s="113"/>
      <c r="W12" s="113"/>
    </row>
    <row r="13" spans="1:30" ht="12.75" customHeight="1" x14ac:dyDescent="0.2">
      <c r="B13" s="68"/>
      <c r="D13" s="77"/>
      <c r="E13" s="77"/>
      <c r="F13" s="81"/>
      <c r="G13" s="82"/>
      <c r="H13" s="82"/>
      <c r="I13" s="82"/>
      <c r="J13" s="82"/>
      <c r="K13" s="107"/>
      <c r="L13" s="107"/>
      <c r="M13" s="110"/>
      <c r="N13" s="112"/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30" ht="12.75" customHeight="1" x14ac:dyDescent="0.2">
      <c r="B14" s="68"/>
      <c r="D14" s="77"/>
      <c r="E14" s="77"/>
      <c r="F14" s="81"/>
      <c r="G14" s="82"/>
      <c r="H14" s="82"/>
      <c r="I14" s="82"/>
      <c r="J14" s="82"/>
      <c r="K14" s="107"/>
      <c r="L14" s="107"/>
      <c r="M14" s="110"/>
      <c r="N14" s="112"/>
      <c r="O14" s="113"/>
      <c r="P14" s="113"/>
      <c r="Q14" s="113"/>
      <c r="R14" s="113"/>
      <c r="S14" s="113"/>
      <c r="T14" s="113"/>
      <c r="U14" s="113"/>
      <c r="V14" s="113"/>
      <c r="W14" s="113"/>
    </row>
    <row r="15" spans="1:30" ht="12.75" customHeight="1" x14ac:dyDescent="0.2">
      <c r="B15" s="68"/>
      <c r="D15" s="77"/>
      <c r="E15" s="77"/>
      <c r="F15" s="81"/>
      <c r="G15" s="82"/>
      <c r="H15" s="82"/>
      <c r="I15" s="82"/>
      <c r="J15" s="82"/>
      <c r="K15" s="107"/>
      <c r="L15" s="107"/>
      <c r="M15" s="110"/>
      <c r="N15" s="112"/>
      <c r="O15" s="113"/>
      <c r="P15" s="113"/>
      <c r="Q15" s="113"/>
      <c r="R15" s="113"/>
      <c r="S15" s="113"/>
      <c r="T15" s="113"/>
      <c r="U15" s="113"/>
      <c r="V15" s="113"/>
      <c r="W15" s="113"/>
    </row>
    <row r="16" spans="1:30" ht="12.75" customHeight="1" x14ac:dyDescent="0.2">
      <c r="B16" s="68"/>
      <c r="D16" s="77"/>
      <c r="E16" s="77"/>
      <c r="F16" s="81"/>
      <c r="G16" s="82"/>
      <c r="H16" s="82"/>
      <c r="I16" s="82"/>
      <c r="J16" s="82"/>
      <c r="K16" s="107"/>
      <c r="L16" s="107"/>
      <c r="M16" s="110"/>
      <c r="N16" s="112"/>
      <c r="O16" s="113"/>
      <c r="P16" s="113"/>
      <c r="Q16" s="113"/>
      <c r="R16" s="113"/>
      <c r="S16" s="113"/>
      <c r="T16" s="113"/>
      <c r="U16" s="113"/>
      <c r="V16" s="113"/>
      <c r="W16" s="113"/>
    </row>
    <row r="17" spans="2:23" ht="12.75" customHeight="1" x14ac:dyDescent="0.2">
      <c r="B17" s="68"/>
      <c r="D17" s="77"/>
      <c r="E17" s="77"/>
      <c r="F17" s="81"/>
      <c r="G17" s="82"/>
      <c r="H17" s="82"/>
      <c r="I17" s="82"/>
      <c r="J17" s="82"/>
      <c r="K17" s="107"/>
      <c r="L17" s="107"/>
      <c r="M17" s="110"/>
      <c r="N17" s="112"/>
      <c r="O17" s="113"/>
      <c r="P17" s="113"/>
      <c r="Q17" s="113"/>
      <c r="R17" s="113"/>
      <c r="S17" s="113"/>
      <c r="T17" s="113"/>
      <c r="U17" s="113"/>
      <c r="V17" s="113"/>
      <c r="W17" s="113"/>
    </row>
    <row r="18" spans="2:23" ht="12.75" customHeight="1" x14ac:dyDescent="0.2">
      <c r="B18" s="68"/>
      <c r="D18" s="77"/>
      <c r="E18" s="77"/>
      <c r="F18" s="81"/>
      <c r="G18" s="82"/>
      <c r="H18" s="82"/>
      <c r="I18" s="82"/>
      <c r="J18" s="82"/>
      <c r="K18" s="107"/>
      <c r="L18" s="107"/>
      <c r="M18" s="110"/>
      <c r="N18" s="112"/>
      <c r="O18" s="113"/>
      <c r="P18" s="113"/>
      <c r="Q18" s="113"/>
      <c r="R18" s="113"/>
      <c r="S18" s="113"/>
      <c r="T18" s="113"/>
      <c r="U18" s="113"/>
      <c r="V18" s="113"/>
      <c r="W18" s="113"/>
    </row>
    <row r="19" spans="2:23" ht="12.75" customHeight="1" x14ac:dyDescent="0.2">
      <c r="B19" s="68"/>
      <c r="D19" s="77"/>
      <c r="E19" s="77"/>
      <c r="F19" s="81"/>
      <c r="G19" s="82"/>
      <c r="H19" s="82"/>
      <c r="I19" s="82"/>
      <c r="J19" s="82"/>
      <c r="K19" s="107"/>
      <c r="L19" s="107"/>
      <c r="M19" s="110"/>
      <c r="N19" s="112"/>
      <c r="O19" s="113"/>
      <c r="P19" s="113"/>
      <c r="Q19" s="113"/>
      <c r="R19" s="113"/>
      <c r="S19" s="113"/>
      <c r="T19" s="113"/>
      <c r="U19" s="113"/>
      <c r="V19" s="113"/>
      <c r="W19" s="113"/>
    </row>
    <row r="20" spans="2:23" ht="12.75" customHeight="1" x14ac:dyDescent="0.2">
      <c r="B20" s="68"/>
      <c r="D20" s="77"/>
      <c r="E20" s="77"/>
      <c r="F20" s="81"/>
      <c r="G20" s="82"/>
      <c r="H20" s="82"/>
      <c r="I20" s="82"/>
      <c r="J20" s="82"/>
      <c r="K20" s="107"/>
      <c r="L20" s="107"/>
      <c r="M20" s="110"/>
      <c r="N20" s="112"/>
      <c r="O20" s="113"/>
      <c r="P20" s="113"/>
      <c r="Q20" s="113"/>
      <c r="R20" s="113"/>
      <c r="S20" s="113"/>
      <c r="T20" s="113"/>
      <c r="U20" s="113"/>
      <c r="V20" s="113"/>
      <c r="W20" s="113"/>
    </row>
    <row r="21" spans="2:23" ht="12.75" customHeight="1" x14ac:dyDescent="0.2">
      <c r="B21" s="68"/>
      <c r="D21" s="77"/>
      <c r="E21" s="77"/>
      <c r="F21" s="81"/>
      <c r="G21" s="82"/>
      <c r="H21" s="82"/>
      <c r="I21" s="82"/>
      <c r="J21" s="82"/>
      <c r="K21" s="107"/>
      <c r="L21" s="107"/>
      <c r="M21" s="110"/>
      <c r="N21" s="112"/>
      <c r="O21" s="113"/>
      <c r="P21" s="113"/>
      <c r="Q21" s="113"/>
      <c r="R21" s="113"/>
      <c r="S21" s="113"/>
      <c r="T21" s="113"/>
      <c r="U21" s="113"/>
      <c r="V21" s="113"/>
      <c r="W21" s="113"/>
    </row>
    <row r="22" spans="2:23" ht="12.75" customHeight="1" x14ac:dyDescent="0.2">
      <c r="B22" s="68"/>
      <c r="D22" s="77"/>
      <c r="E22" s="77"/>
      <c r="F22" s="81"/>
      <c r="G22" s="82"/>
      <c r="H22" s="82"/>
      <c r="I22" s="82"/>
      <c r="J22" s="82"/>
      <c r="K22" s="107"/>
      <c r="L22" s="107"/>
      <c r="M22" s="110"/>
      <c r="N22" s="112"/>
      <c r="O22" s="113"/>
      <c r="P22" s="113"/>
      <c r="Q22" s="113"/>
      <c r="R22" s="113"/>
      <c r="S22" s="113"/>
      <c r="T22" s="113"/>
      <c r="U22" s="113"/>
      <c r="V22" s="113"/>
      <c r="W22" s="113"/>
    </row>
    <row r="23" spans="2:23" ht="12.75" customHeight="1" thickBot="1" x14ac:dyDescent="0.25">
      <c r="B23" s="69"/>
      <c r="D23" s="78"/>
      <c r="E23" s="78"/>
      <c r="F23" s="83"/>
      <c r="G23" s="84"/>
      <c r="H23" s="84"/>
      <c r="I23" s="84"/>
      <c r="J23" s="84"/>
      <c r="K23" s="108"/>
      <c r="L23" s="108"/>
      <c r="M23" s="111"/>
      <c r="N23" s="34" t="str">
        <f t="shared" ref="N23:W23" si="2">IF(OR(TRIM(N8)=0,TRIM(N8)=""),"",IF(IFERROR(TRIM(INDEX(QryItemNamed,MATCH(TRIM(N8),ITEM,0),3)),"")="LS","",IFERROR(TRIM(INDEX(QryItemNamed,MATCH(TRIM(N8),ITEM,0),3)),"")))</f>
        <v>SY</v>
      </c>
      <c r="O23" s="35" t="str">
        <f t="shared" si="2"/>
        <v>CY</v>
      </c>
      <c r="P23" s="35" t="str">
        <f t="shared" si="2"/>
        <v>SY</v>
      </c>
      <c r="Q23" s="35" t="str">
        <f t="shared" si="2"/>
        <v>CY</v>
      </c>
      <c r="R23" s="35" t="str">
        <f t="shared" si="2"/>
        <v>CY</v>
      </c>
      <c r="S23" s="35" t="str">
        <f t="shared" si="2"/>
        <v>SY</v>
      </c>
      <c r="T23" s="35" t="str">
        <f t="shared" si="2"/>
        <v>CY</v>
      </c>
      <c r="U23" s="35" t="str">
        <f t="shared" si="2"/>
        <v>CY</v>
      </c>
      <c r="V23" s="35" t="str">
        <f t="shared" si="2"/>
        <v>GAL</v>
      </c>
      <c r="W23" s="35" t="str">
        <f t="shared" si="2"/>
        <v>CY</v>
      </c>
    </row>
    <row r="24" spans="2:23" ht="12.75" customHeight="1" x14ac:dyDescent="0.2">
      <c r="B24" s="27"/>
      <c r="D24" s="36" t="s">
        <v>31</v>
      </c>
      <c r="E24" s="36">
        <v>51</v>
      </c>
      <c r="F24" s="114" t="s">
        <v>44</v>
      </c>
      <c r="G24" s="116"/>
      <c r="H24" s="36" t="s">
        <v>3</v>
      </c>
      <c r="I24" s="114" t="s">
        <v>45</v>
      </c>
      <c r="J24" s="116"/>
      <c r="K24" s="57" t="s">
        <v>27</v>
      </c>
      <c r="L24" s="37" t="s">
        <v>46</v>
      </c>
      <c r="M24" s="38">
        <v>1227.6500000000001</v>
      </c>
      <c r="N24" s="63">
        <f>ROUNDUP(M24/9,0)</f>
        <v>137</v>
      </c>
      <c r="O24" s="36">
        <f>ROUNDUP((M24*0.5)/27,0)</f>
        <v>23</v>
      </c>
      <c r="P24" s="36">
        <f>ROUNDUP(M24/9,0)</f>
        <v>137</v>
      </c>
      <c r="Q24" s="39">
        <f>ROUNDUP((M24*1)/27,0)</f>
        <v>46</v>
      </c>
      <c r="R24" s="36">
        <f>Q24</f>
        <v>46</v>
      </c>
      <c r="S24" s="36">
        <f>P24</f>
        <v>137</v>
      </c>
      <c r="T24" s="39">
        <f>ROUNDUP((M24*0.75)/27,0)</f>
        <v>35</v>
      </c>
      <c r="U24" s="39">
        <f>ROUNDUP((M24*0.5)/27,0)</f>
        <v>23</v>
      </c>
      <c r="V24" s="39">
        <f>ROUNDUP((M24/9)*0.06,0)</f>
        <v>9</v>
      </c>
      <c r="W24" s="39">
        <f>ROUNDUP((M24*0.25)/27,0)</f>
        <v>12</v>
      </c>
    </row>
    <row r="25" spans="2:23" ht="12.75" customHeight="1" x14ac:dyDescent="0.2">
      <c r="B25" s="28"/>
      <c r="D25" s="39" t="s">
        <v>32</v>
      </c>
      <c r="E25" s="66" t="s">
        <v>51</v>
      </c>
      <c r="F25" s="117" t="s">
        <v>47</v>
      </c>
      <c r="G25" s="119"/>
      <c r="H25" s="39" t="s">
        <v>3</v>
      </c>
      <c r="I25" s="117" t="s">
        <v>48</v>
      </c>
      <c r="J25" s="119"/>
      <c r="K25" s="58" t="s">
        <v>26</v>
      </c>
      <c r="L25" s="41" t="s">
        <v>28</v>
      </c>
      <c r="M25" s="42">
        <v>2455.41</v>
      </c>
      <c r="N25" s="64">
        <f>ROUNDUP(M25/9,0)</f>
        <v>273</v>
      </c>
      <c r="O25" s="39">
        <f>ROUNDUP((M25*0.5)/27,0)</f>
        <v>46</v>
      </c>
      <c r="P25" s="39">
        <f>ROUNDUP(M25/9,0)</f>
        <v>273</v>
      </c>
      <c r="Q25" s="39">
        <f>ROUNDUP((M25*1)/27,0)</f>
        <v>91</v>
      </c>
      <c r="R25" s="39">
        <f>Q25</f>
        <v>91</v>
      </c>
      <c r="S25" s="39">
        <f>P25</f>
        <v>273</v>
      </c>
      <c r="T25" s="39">
        <f>ROUNDUP((M25*0.75)/27,0)</f>
        <v>69</v>
      </c>
      <c r="U25" s="39">
        <f>ROUNDUP((M25*0.5)/27,0)</f>
        <v>46</v>
      </c>
      <c r="V25" s="39">
        <f>ROUNDUP((M25/9)*0.06,0)</f>
        <v>17</v>
      </c>
      <c r="W25" s="39">
        <f>ROUNDUP((M25*0.25)/27,0)</f>
        <v>23</v>
      </c>
    </row>
    <row r="26" spans="2:23" ht="12.75" customHeight="1" x14ac:dyDescent="0.2">
      <c r="B26" s="28"/>
      <c r="D26" s="39" t="s">
        <v>33</v>
      </c>
      <c r="E26" s="39">
        <v>51</v>
      </c>
      <c r="F26" s="117" t="s">
        <v>49</v>
      </c>
      <c r="G26" s="119"/>
      <c r="H26" s="39" t="s">
        <v>3</v>
      </c>
      <c r="I26" s="117" t="s">
        <v>50</v>
      </c>
      <c r="J26" s="119"/>
      <c r="K26" s="41" t="s">
        <v>29</v>
      </c>
      <c r="L26" s="41" t="s">
        <v>28</v>
      </c>
      <c r="M26" s="42">
        <v>2975.88</v>
      </c>
      <c r="N26" s="62">
        <f>ROUNDUP(M26/9,0)</f>
        <v>331</v>
      </c>
      <c r="O26" s="65">
        <f>ROUNDUP((M26*0.5)/27,0)</f>
        <v>56</v>
      </c>
      <c r="P26" s="39">
        <f>ROUNDUP(M26/9,0)</f>
        <v>331</v>
      </c>
      <c r="Q26" s="39">
        <f>ROUNDUP((M26*1)/27,0)</f>
        <v>111</v>
      </c>
      <c r="R26" s="39">
        <f>Q26</f>
        <v>111</v>
      </c>
      <c r="S26" s="39">
        <f>P26</f>
        <v>331</v>
      </c>
      <c r="T26" s="39">
        <f>ROUNDUP((M26*0.75)/27,0)</f>
        <v>83</v>
      </c>
      <c r="U26" s="39">
        <f>ROUNDUP((M26*0.5)/27,0)</f>
        <v>56</v>
      </c>
      <c r="V26" s="39">
        <f>ROUNDUP((M26/9)*0.06,0)</f>
        <v>20</v>
      </c>
      <c r="W26" s="39">
        <f>ROUNDUP((M26*0.25)/27,0)</f>
        <v>28</v>
      </c>
    </row>
    <row r="27" spans="2:23" ht="12.75" customHeight="1" x14ac:dyDescent="0.2">
      <c r="B27" s="28"/>
      <c r="D27" s="39"/>
      <c r="E27" s="39"/>
      <c r="F27" s="117"/>
      <c r="G27" s="119"/>
      <c r="H27" s="39"/>
      <c r="I27" s="117"/>
      <c r="J27" s="119"/>
      <c r="K27" s="58"/>
      <c r="L27" s="41"/>
      <c r="M27" s="42"/>
      <c r="N27" s="41"/>
      <c r="O27" s="39"/>
      <c r="P27" s="39"/>
      <c r="Q27" s="39"/>
      <c r="R27" s="39"/>
      <c r="S27" s="39"/>
      <c r="T27" s="39"/>
      <c r="U27" s="39"/>
      <c r="V27" s="39"/>
      <c r="W27" s="39"/>
    </row>
    <row r="28" spans="2:23" ht="12.75" customHeight="1" thickBot="1" x14ac:dyDescent="0.25">
      <c r="B28" s="29"/>
      <c r="D28" s="39"/>
      <c r="E28" s="39"/>
      <c r="F28" s="40"/>
      <c r="G28" s="41"/>
      <c r="H28" s="39"/>
      <c r="I28" s="40"/>
      <c r="J28" s="43"/>
      <c r="K28" s="59"/>
      <c r="L28" s="41"/>
      <c r="M28" s="44"/>
      <c r="N28" s="41"/>
      <c r="O28" s="39"/>
      <c r="P28" s="39"/>
      <c r="Q28" s="39"/>
      <c r="R28" s="39"/>
      <c r="S28" s="39"/>
      <c r="T28" s="39"/>
      <c r="U28" s="39"/>
      <c r="V28" s="39"/>
      <c r="W28" s="39"/>
    </row>
    <row r="29" spans="2:23" ht="12.75" customHeight="1" x14ac:dyDescent="0.2">
      <c r="B29" s="5" t="s">
        <v>13</v>
      </c>
      <c r="D29" s="87" t="s">
        <v>4</v>
      </c>
      <c r="E29" s="88"/>
      <c r="F29" s="88"/>
      <c r="G29" s="88"/>
      <c r="H29" s="88"/>
      <c r="I29" s="88"/>
      <c r="J29" s="88"/>
      <c r="K29" s="88"/>
      <c r="L29" s="88"/>
      <c r="M29" s="88"/>
      <c r="N29" s="56">
        <f t="shared" ref="N29:W29" si="3">IF(N8="","",IF(N23="",IF(SUM(COUNTIF(N24:N28,"LS")+COUNTIF(N24:N28,"LUMP"))&gt;0,"LS",""),IF(SUM(N24:N28)&gt;0,ROUNDUP(SUM(N24:N28),0),"")))</f>
        <v>741</v>
      </c>
      <c r="O29" s="45">
        <f t="shared" si="3"/>
        <v>125</v>
      </c>
      <c r="P29" s="45">
        <f t="shared" si="3"/>
        <v>741</v>
      </c>
      <c r="Q29" s="45">
        <f t="shared" si="3"/>
        <v>248</v>
      </c>
      <c r="R29" s="45">
        <f t="shared" si="3"/>
        <v>248</v>
      </c>
      <c r="S29" s="45">
        <f t="shared" si="3"/>
        <v>741</v>
      </c>
      <c r="T29" s="45">
        <f t="shared" si="3"/>
        <v>187</v>
      </c>
      <c r="U29" s="45">
        <f t="shared" si="3"/>
        <v>125</v>
      </c>
      <c r="V29" s="45">
        <f t="shared" si="3"/>
        <v>46</v>
      </c>
      <c r="W29" s="45">
        <f t="shared" si="3"/>
        <v>63</v>
      </c>
    </row>
    <row r="30" spans="2:23" ht="12.75" customHeight="1" thickBot="1" x14ac:dyDescent="0.25"/>
    <row r="31" spans="2:23" ht="12.75" customHeight="1" thickBot="1" x14ac:dyDescent="0.25">
      <c r="B31" s="26" t="s">
        <v>11</v>
      </c>
      <c r="D31" s="103">
        <f>D7+1</f>
        <v>2</v>
      </c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</row>
    <row r="32" spans="2:23" ht="12.75" customHeight="1" thickBot="1" x14ac:dyDescent="0.25">
      <c r="B32" s="30"/>
      <c r="D32" s="104" t="s">
        <v>9</v>
      </c>
      <c r="E32" s="104"/>
      <c r="F32" s="104"/>
      <c r="G32" s="104"/>
      <c r="H32" s="104"/>
      <c r="I32" s="104"/>
      <c r="J32" s="104"/>
      <c r="K32" s="23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2:23" ht="12.75" customHeight="1" thickBot="1" x14ac:dyDescent="0.25">
      <c r="D33" s="89" t="s">
        <v>10</v>
      </c>
      <c r="E33" s="89"/>
      <c r="F33" s="89"/>
      <c r="G33" s="89"/>
      <c r="H33" s="89"/>
      <c r="I33" s="89"/>
      <c r="J33" s="89"/>
      <c r="K33" s="48"/>
      <c r="L33" s="20"/>
      <c r="M33" s="20"/>
      <c r="N33" s="20"/>
      <c r="O33" s="20"/>
      <c r="P33" s="20"/>
      <c r="Q33" s="20"/>
      <c r="R33" s="20"/>
      <c r="S33" s="31"/>
      <c r="T33" s="31"/>
      <c r="U33" s="31"/>
      <c r="V33" s="20"/>
      <c r="W33" s="20"/>
    </row>
    <row r="34" spans="2:23" ht="12.75" customHeight="1" x14ac:dyDescent="0.2">
      <c r="B34" s="67" t="s">
        <v>12</v>
      </c>
      <c r="D34" s="76" t="s">
        <v>0</v>
      </c>
      <c r="E34" s="76" t="s">
        <v>1</v>
      </c>
      <c r="F34" s="79" t="s">
        <v>24</v>
      </c>
      <c r="G34" s="80"/>
      <c r="H34" s="80"/>
      <c r="I34" s="80"/>
      <c r="J34" s="80"/>
      <c r="K34" s="106" t="s">
        <v>22</v>
      </c>
      <c r="L34" s="106" t="s">
        <v>21</v>
      </c>
      <c r="M34" s="109" t="s">
        <v>23</v>
      </c>
      <c r="N34" s="33" t="str">
        <f t="shared" ref="N34:W34" si="4">IF(OR(TRIM(N32)=0,TRIM(N32)=""),"",IF(IFERROR(TRIM(INDEX(QryItemNamed,MATCH(TRIM(N32),ITEM,0),2)),"")="Y","SPECIAL",LEFT(IFERROR(TRIM(INDEX(ITEM,MATCH(TRIM(N32),ITEM,0))),""),3)))</f>
        <v/>
      </c>
      <c r="O34" s="33" t="str">
        <f t="shared" si="4"/>
        <v/>
      </c>
      <c r="P34" s="33" t="str">
        <f t="shared" si="4"/>
        <v/>
      </c>
      <c r="Q34" s="33" t="str">
        <f t="shared" si="4"/>
        <v/>
      </c>
      <c r="R34" s="33" t="str">
        <f t="shared" si="4"/>
        <v/>
      </c>
      <c r="S34" s="33" t="str">
        <f t="shared" si="4"/>
        <v/>
      </c>
      <c r="T34" s="33" t="str">
        <f t="shared" si="4"/>
        <v/>
      </c>
      <c r="U34" s="33" t="str">
        <f t="shared" si="4"/>
        <v/>
      </c>
      <c r="V34" s="33" t="str">
        <f t="shared" si="4"/>
        <v/>
      </c>
      <c r="W34" s="33" t="str">
        <f t="shared" si="4"/>
        <v/>
      </c>
    </row>
    <row r="35" spans="2:23" ht="12.75" customHeight="1" x14ac:dyDescent="0.2">
      <c r="B35" s="68"/>
      <c r="D35" s="77"/>
      <c r="E35" s="77"/>
      <c r="F35" s="81"/>
      <c r="G35" s="82"/>
      <c r="H35" s="82"/>
      <c r="I35" s="82"/>
      <c r="J35" s="82"/>
      <c r="K35" s="107"/>
      <c r="L35" s="107"/>
      <c r="M35" s="110"/>
      <c r="N35" s="112" t="str">
        <f t="shared" ref="N35:W35" si="5">IF(OR(TRIM(N32)=0,TRIM(N32)=""),IF(N33="","",N33),IF(IFERROR(TRIM(INDEX(QryItemNamed,MATCH(TRIM(N32),ITEM,0),2)),"")="Y",TRIM(RIGHT(IFERROR(TRIM(INDEX(QryItemNamed,MATCH(TRIM(N32),ITEM,0),4)),"123456789012"),LEN(IFERROR(TRIM(INDEX(QryItemNamed,MATCH(TRIM(N32),ITEM,0),4)),"123456789012"))-9))&amp;N33,IFERROR(TRIM(INDEX(QryItemNamed,MATCH(TRIM(N32),ITEM,0),4))&amp;N33,"ITEM CODE DOES NOT EXIST IN ITEM MASTER")))</f>
        <v/>
      </c>
      <c r="O35" s="113" t="str">
        <f t="shared" si="5"/>
        <v/>
      </c>
      <c r="P35" s="102" t="str">
        <f t="shared" si="5"/>
        <v/>
      </c>
      <c r="Q35" s="102" t="str">
        <f t="shared" si="5"/>
        <v/>
      </c>
      <c r="R35" s="102" t="str">
        <f t="shared" si="5"/>
        <v/>
      </c>
      <c r="S35" s="102" t="str">
        <f t="shared" si="5"/>
        <v/>
      </c>
      <c r="T35" s="102" t="str">
        <f t="shared" si="5"/>
        <v/>
      </c>
      <c r="U35" s="102" t="str">
        <f t="shared" si="5"/>
        <v/>
      </c>
      <c r="V35" s="102" t="str">
        <f t="shared" si="5"/>
        <v/>
      </c>
      <c r="W35" s="102" t="str">
        <f t="shared" si="5"/>
        <v/>
      </c>
    </row>
    <row r="36" spans="2:23" ht="12.75" customHeight="1" x14ac:dyDescent="0.2">
      <c r="B36" s="68"/>
      <c r="D36" s="77"/>
      <c r="E36" s="77"/>
      <c r="F36" s="81"/>
      <c r="G36" s="82"/>
      <c r="H36" s="82"/>
      <c r="I36" s="82"/>
      <c r="J36" s="82"/>
      <c r="K36" s="107"/>
      <c r="L36" s="107"/>
      <c r="M36" s="110"/>
      <c r="N36" s="112"/>
      <c r="O36" s="113"/>
      <c r="P36" s="102"/>
      <c r="Q36" s="102"/>
      <c r="R36" s="102"/>
      <c r="S36" s="102"/>
      <c r="T36" s="102"/>
      <c r="U36" s="102"/>
      <c r="V36" s="102"/>
      <c r="W36" s="102"/>
    </row>
    <row r="37" spans="2:23" ht="12.75" customHeight="1" x14ac:dyDescent="0.2">
      <c r="B37" s="68"/>
      <c r="D37" s="77"/>
      <c r="E37" s="77"/>
      <c r="F37" s="81"/>
      <c r="G37" s="82"/>
      <c r="H37" s="82"/>
      <c r="I37" s="82"/>
      <c r="J37" s="82"/>
      <c r="K37" s="107"/>
      <c r="L37" s="107"/>
      <c r="M37" s="110"/>
      <c r="N37" s="112"/>
      <c r="O37" s="113"/>
      <c r="P37" s="102"/>
      <c r="Q37" s="102"/>
      <c r="R37" s="102"/>
      <c r="S37" s="102"/>
      <c r="T37" s="102"/>
      <c r="U37" s="102"/>
      <c r="V37" s="102"/>
      <c r="W37" s="102"/>
    </row>
    <row r="38" spans="2:23" ht="12.75" customHeight="1" x14ac:dyDescent="0.2">
      <c r="B38" s="68"/>
      <c r="D38" s="77"/>
      <c r="E38" s="77"/>
      <c r="F38" s="81"/>
      <c r="G38" s="82"/>
      <c r="H38" s="82"/>
      <c r="I38" s="82"/>
      <c r="J38" s="82"/>
      <c r="K38" s="107"/>
      <c r="L38" s="107"/>
      <c r="M38" s="110"/>
      <c r="N38" s="112"/>
      <c r="O38" s="113"/>
      <c r="P38" s="102"/>
      <c r="Q38" s="102"/>
      <c r="R38" s="102"/>
      <c r="S38" s="102"/>
      <c r="T38" s="102"/>
      <c r="U38" s="102"/>
      <c r="V38" s="102"/>
      <c r="W38" s="102"/>
    </row>
    <row r="39" spans="2:23" ht="12.75" customHeight="1" x14ac:dyDescent="0.2">
      <c r="B39" s="68"/>
      <c r="D39" s="77"/>
      <c r="E39" s="77"/>
      <c r="F39" s="81"/>
      <c r="G39" s="82"/>
      <c r="H39" s="82"/>
      <c r="I39" s="82"/>
      <c r="J39" s="82"/>
      <c r="K39" s="107"/>
      <c r="L39" s="107"/>
      <c r="M39" s="110"/>
      <c r="N39" s="112"/>
      <c r="O39" s="113"/>
      <c r="P39" s="102"/>
      <c r="Q39" s="102"/>
      <c r="R39" s="102"/>
      <c r="S39" s="102"/>
      <c r="T39" s="102"/>
      <c r="U39" s="102"/>
      <c r="V39" s="102"/>
      <c r="W39" s="102"/>
    </row>
    <row r="40" spans="2:23" ht="12.75" customHeight="1" x14ac:dyDescent="0.2">
      <c r="B40" s="68"/>
      <c r="D40" s="77"/>
      <c r="E40" s="77"/>
      <c r="F40" s="81"/>
      <c r="G40" s="82"/>
      <c r="H40" s="82"/>
      <c r="I40" s="82"/>
      <c r="J40" s="82"/>
      <c r="K40" s="107"/>
      <c r="L40" s="107"/>
      <c r="M40" s="110"/>
      <c r="N40" s="112"/>
      <c r="O40" s="113"/>
      <c r="P40" s="102"/>
      <c r="Q40" s="102"/>
      <c r="R40" s="102"/>
      <c r="S40" s="102"/>
      <c r="T40" s="102"/>
      <c r="U40" s="102"/>
      <c r="V40" s="102"/>
      <c r="W40" s="102"/>
    </row>
    <row r="41" spans="2:23" ht="12.75" customHeight="1" x14ac:dyDescent="0.2">
      <c r="B41" s="68"/>
      <c r="D41" s="77"/>
      <c r="E41" s="77"/>
      <c r="F41" s="81"/>
      <c r="G41" s="82"/>
      <c r="H41" s="82"/>
      <c r="I41" s="82"/>
      <c r="J41" s="82"/>
      <c r="K41" s="107"/>
      <c r="L41" s="107"/>
      <c r="M41" s="110"/>
      <c r="N41" s="112"/>
      <c r="O41" s="113"/>
      <c r="P41" s="102"/>
      <c r="Q41" s="102"/>
      <c r="R41" s="102"/>
      <c r="S41" s="102"/>
      <c r="T41" s="102"/>
      <c r="U41" s="102"/>
      <c r="V41" s="102"/>
      <c r="W41" s="102"/>
    </row>
    <row r="42" spans="2:23" ht="12.75" customHeight="1" x14ac:dyDescent="0.2">
      <c r="B42" s="68"/>
      <c r="D42" s="77"/>
      <c r="E42" s="77"/>
      <c r="F42" s="81"/>
      <c r="G42" s="82"/>
      <c r="H42" s="82"/>
      <c r="I42" s="82"/>
      <c r="J42" s="82"/>
      <c r="K42" s="107"/>
      <c r="L42" s="107"/>
      <c r="M42" s="110"/>
      <c r="N42" s="112"/>
      <c r="O42" s="113"/>
      <c r="P42" s="102"/>
      <c r="Q42" s="102"/>
      <c r="R42" s="102"/>
      <c r="S42" s="102"/>
      <c r="T42" s="102"/>
      <c r="U42" s="102"/>
      <c r="V42" s="102"/>
      <c r="W42" s="102"/>
    </row>
    <row r="43" spans="2:23" ht="12.75" customHeight="1" x14ac:dyDescent="0.2">
      <c r="B43" s="68"/>
      <c r="D43" s="77"/>
      <c r="E43" s="77"/>
      <c r="F43" s="81"/>
      <c r="G43" s="82"/>
      <c r="H43" s="82"/>
      <c r="I43" s="82"/>
      <c r="J43" s="82"/>
      <c r="K43" s="107"/>
      <c r="L43" s="107"/>
      <c r="M43" s="110"/>
      <c r="N43" s="112"/>
      <c r="O43" s="113"/>
      <c r="P43" s="102"/>
      <c r="Q43" s="102"/>
      <c r="R43" s="102"/>
      <c r="S43" s="102"/>
      <c r="T43" s="102"/>
      <c r="U43" s="102"/>
      <c r="V43" s="102"/>
      <c r="W43" s="102"/>
    </row>
    <row r="44" spans="2:23" ht="12.75" customHeight="1" x14ac:dyDescent="0.2">
      <c r="B44" s="68"/>
      <c r="D44" s="77"/>
      <c r="E44" s="77"/>
      <c r="F44" s="81"/>
      <c r="G44" s="82"/>
      <c r="H44" s="82"/>
      <c r="I44" s="82"/>
      <c r="J44" s="82"/>
      <c r="K44" s="107"/>
      <c r="L44" s="107"/>
      <c r="M44" s="110"/>
      <c r="N44" s="112"/>
      <c r="O44" s="113"/>
      <c r="P44" s="102"/>
      <c r="Q44" s="102"/>
      <c r="R44" s="102"/>
      <c r="S44" s="102"/>
      <c r="T44" s="102"/>
      <c r="U44" s="102"/>
      <c r="V44" s="102"/>
      <c r="W44" s="102"/>
    </row>
    <row r="45" spans="2:23" ht="12.75" customHeight="1" x14ac:dyDescent="0.2">
      <c r="B45" s="68"/>
      <c r="D45" s="77"/>
      <c r="E45" s="77"/>
      <c r="F45" s="81"/>
      <c r="G45" s="82"/>
      <c r="H45" s="82"/>
      <c r="I45" s="82"/>
      <c r="J45" s="82"/>
      <c r="K45" s="107"/>
      <c r="L45" s="107"/>
      <c r="M45" s="110"/>
      <c r="N45" s="112"/>
      <c r="O45" s="113"/>
      <c r="P45" s="102"/>
      <c r="Q45" s="102"/>
      <c r="R45" s="102"/>
      <c r="S45" s="102"/>
      <c r="T45" s="102"/>
      <c r="U45" s="102"/>
      <c r="V45" s="102"/>
      <c r="W45" s="102"/>
    </row>
    <row r="46" spans="2:23" ht="12.75" customHeight="1" x14ac:dyDescent="0.2">
      <c r="B46" s="68"/>
      <c r="D46" s="77"/>
      <c r="E46" s="77"/>
      <c r="F46" s="81"/>
      <c r="G46" s="82"/>
      <c r="H46" s="82"/>
      <c r="I46" s="82"/>
      <c r="J46" s="82"/>
      <c r="K46" s="107"/>
      <c r="L46" s="107"/>
      <c r="M46" s="110"/>
      <c r="N46" s="112"/>
      <c r="O46" s="113"/>
      <c r="P46" s="102"/>
      <c r="Q46" s="102"/>
      <c r="R46" s="102"/>
      <c r="S46" s="102"/>
      <c r="T46" s="102"/>
      <c r="U46" s="102"/>
      <c r="V46" s="102"/>
      <c r="W46" s="102"/>
    </row>
    <row r="47" spans="2:23" ht="12.75" customHeight="1" thickBot="1" x14ac:dyDescent="0.25">
      <c r="B47" s="69"/>
      <c r="D47" s="78"/>
      <c r="E47" s="78"/>
      <c r="F47" s="83"/>
      <c r="G47" s="84"/>
      <c r="H47" s="84"/>
      <c r="I47" s="84"/>
      <c r="J47" s="84"/>
      <c r="K47" s="108"/>
      <c r="L47" s="108"/>
      <c r="M47" s="111"/>
      <c r="N47" s="34" t="str">
        <f t="shared" ref="N47:W47" si="6">IF(OR(TRIM(N32)=0,TRIM(N32)=""),"",IF(IFERROR(TRIM(INDEX(QryItemNamed,MATCH(TRIM(N32),ITEM,0),3)),"")="LS","",IFERROR(TRIM(INDEX(QryItemNamed,MATCH(TRIM(N32),ITEM,0),3)),"")))</f>
        <v/>
      </c>
      <c r="O47" s="35" t="str">
        <f t="shared" si="6"/>
        <v/>
      </c>
      <c r="P47" s="35" t="str">
        <f t="shared" si="6"/>
        <v/>
      </c>
      <c r="Q47" s="35" t="str">
        <f t="shared" si="6"/>
        <v/>
      </c>
      <c r="R47" s="35" t="str">
        <f t="shared" si="6"/>
        <v/>
      </c>
      <c r="S47" s="35" t="str">
        <f t="shared" si="6"/>
        <v/>
      </c>
      <c r="T47" s="35" t="str">
        <f t="shared" si="6"/>
        <v/>
      </c>
      <c r="U47" s="35" t="str">
        <f t="shared" si="6"/>
        <v/>
      </c>
      <c r="V47" s="35" t="str">
        <f t="shared" si="6"/>
        <v/>
      </c>
      <c r="W47" s="35" t="str">
        <f t="shared" si="6"/>
        <v/>
      </c>
    </row>
    <row r="48" spans="2:23" ht="12.75" customHeight="1" x14ac:dyDescent="0.2">
      <c r="B48" s="27"/>
      <c r="D48" s="39"/>
      <c r="E48" s="36"/>
      <c r="F48" s="114"/>
      <c r="G48" s="115"/>
      <c r="H48" s="115"/>
      <c r="I48" s="115"/>
      <c r="J48" s="116"/>
      <c r="K48" s="57"/>
      <c r="L48" s="37"/>
      <c r="M48" s="38"/>
      <c r="N48" s="37"/>
      <c r="O48" s="36"/>
      <c r="P48" s="36"/>
      <c r="Q48" s="36"/>
      <c r="R48" s="36"/>
      <c r="S48" s="36"/>
      <c r="T48" s="36"/>
      <c r="U48" s="36"/>
      <c r="V48" s="36"/>
      <c r="W48" s="36"/>
    </row>
    <row r="49" spans="2:23" ht="12.75" customHeight="1" x14ac:dyDescent="0.2">
      <c r="B49" s="28"/>
      <c r="D49" s="39"/>
      <c r="E49" s="39"/>
      <c r="F49" s="117"/>
      <c r="G49" s="118"/>
      <c r="H49" s="118"/>
      <c r="I49" s="118"/>
      <c r="J49" s="119"/>
      <c r="K49" s="58"/>
      <c r="L49" s="41"/>
      <c r="M49" s="42"/>
      <c r="N49" s="41"/>
      <c r="O49" s="39"/>
      <c r="P49" s="39"/>
      <c r="Q49" s="39"/>
      <c r="R49" s="39"/>
      <c r="S49" s="39"/>
      <c r="T49" s="39"/>
      <c r="U49" s="39"/>
      <c r="V49" s="39"/>
      <c r="W49" s="39"/>
    </row>
    <row r="50" spans="2:23" ht="12.75" customHeight="1" x14ac:dyDescent="0.2">
      <c r="B50" s="28"/>
      <c r="D50" s="39"/>
      <c r="E50" s="39"/>
      <c r="F50" s="117"/>
      <c r="G50" s="118"/>
      <c r="H50" s="118"/>
      <c r="I50" s="118"/>
      <c r="J50" s="119"/>
      <c r="K50" s="58"/>
      <c r="L50" s="41"/>
      <c r="M50" s="42"/>
      <c r="N50" s="41"/>
      <c r="O50" s="39"/>
      <c r="P50" s="39"/>
      <c r="Q50" s="39"/>
      <c r="R50" s="39"/>
      <c r="S50" s="39"/>
      <c r="T50" s="39"/>
      <c r="U50" s="39"/>
      <c r="V50" s="39"/>
      <c r="W50" s="39"/>
    </row>
    <row r="51" spans="2:23" ht="12.75" customHeight="1" x14ac:dyDescent="0.2">
      <c r="B51" s="28"/>
      <c r="D51" s="39"/>
      <c r="E51" s="39"/>
      <c r="F51" s="117"/>
      <c r="G51" s="118"/>
      <c r="H51" s="118"/>
      <c r="I51" s="118"/>
      <c r="J51" s="119"/>
      <c r="K51" s="58"/>
      <c r="L51" s="41"/>
      <c r="M51" s="42"/>
      <c r="N51" s="41"/>
      <c r="O51" s="39"/>
      <c r="P51" s="39"/>
      <c r="Q51" s="39"/>
      <c r="R51" s="39"/>
      <c r="S51" s="39"/>
      <c r="T51" s="39"/>
      <c r="U51" s="39"/>
      <c r="V51" s="39"/>
      <c r="W51" s="39"/>
    </row>
    <row r="52" spans="2:23" ht="12.75" customHeight="1" x14ac:dyDescent="0.2">
      <c r="B52" s="28"/>
      <c r="D52" s="39"/>
      <c r="E52" s="39"/>
      <c r="F52" s="117"/>
      <c r="G52" s="118"/>
      <c r="H52" s="118"/>
      <c r="I52" s="118"/>
      <c r="J52" s="119"/>
      <c r="K52" s="58"/>
      <c r="L52" s="41"/>
      <c r="M52" s="42"/>
      <c r="N52" s="41"/>
      <c r="O52" s="39"/>
      <c r="P52" s="39"/>
      <c r="Q52" s="39"/>
      <c r="R52" s="39"/>
      <c r="S52" s="39"/>
      <c r="T52" s="39"/>
      <c r="U52" s="39"/>
      <c r="V52" s="39"/>
      <c r="W52" s="39"/>
    </row>
    <row r="53" spans="2:23" ht="12.75" customHeight="1" x14ac:dyDescent="0.2">
      <c r="B53" s="28"/>
      <c r="D53" s="39"/>
      <c r="E53" s="39"/>
      <c r="F53" s="117"/>
      <c r="G53" s="118"/>
      <c r="H53" s="118"/>
      <c r="I53" s="118"/>
      <c r="J53" s="119"/>
      <c r="K53" s="58"/>
      <c r="L53" s="41"/>
      <c r="M53" s="42"/>
      <c r="N53" s="41"/>
      <c r="O53" s="39"/>
      <c r="P53" s="39"/>
      <c r="Q53" s="39"/>
      <c r="R53" s="39"/>
      <c r="S53" s="39"/>
      <c r="T53" s="39"/>
      <c r="U53" s="39"/>
      <c r="V53" s="39"/>
      <c r="W53" s="39"/>
    </row>
    <row r="54" spans="2:23" ht="12.75" customHeight="1" x14ac:dyDescent="0.2">
      <c r="B54" s="28"/>
      <c r="D54" s="39"/>
      <c r="E54" s="39"/>
      <c r="F54" s="117"/>
      <c r="G54" s="118"/>
      <c r="H54" s="118"/>
      <c r="I54" s="118"/>
      <c r="J54" s="119"/>
      <c r="K54" s="58"/>
      <c r="L54" s="41"/>
      <c r="M54" s="42"/>
      <c r="N54" s="41"/>
      <c r="O54" s="39"/>
      <c r="P54" s="39"/>
      <c r="Q54" s="39"/>
      <c r="R54" s="39"/>
      <c r="S54" s="39"/>
      <c r="T54" s="39"/>
      <c r="U54" s="39"/>
      <c r="V54" s="39"/>
      <c r="W54" s="39"/>
    </row>
    <row r="55" spans="2:23" ht="12.75" customHeight="1" x14ac:dyDescent="0.2">
      <c r="B55" s="28"/>
      <c r="D55" s="39"/>
      <c r="E55" s="39"/>
      <c r="F55" s="117"/>
      <c r="G55" s="118"/>
      <c r="H55" s="118"/>
      <c r="I55" s="118"/>
      <c r="J55" s="119"/>
      <c r="K55" s="58"/>
      <c r="L55" s="41"/>
      <c r="M55" s="42"/>
      <c r="N55" s="41"/>
      <c r="O55" s="39"/>
      <c r="P55" s="39"/>
      <c r="Q55" s="39"/>
      <c r="R55" s="39"/>
      <c r="S55" s="39"/>
      <c r="T55" s="39"/>
      <c r="U55" s="39"/>
      <c r="V55" s="39"/>
      <c r="W55" s="39"/>
    </row>
    <row r="56" spans="2:23" ht="12.75" customHeight="1" x14ac:dyDescent="0.2">
      <c r="B56" s="28"/>
      <c r="D56" s="39"/>
      <c r="E56" s="39"/>
      <c r="F56" s="117"/>
      <c r="G56" s="118"/>
      <c r="H56" s="118"/>
      <c r="I56" s="118"/>
      <c r="J56" s="119"/>
      <c r="K56" s="58"/>
      <c r="L56" s="41"/>
      <c r="M56" s="42"/>
      <c r="N56" s="41"/>
      <c r="O56" s="39"/>
      <c r="P56" s="39"/>
      <c r="Q56" s="39"/>
      <c r="R56" s="39"/>
      <c r="S56" s="39"/>
      <c r="T56" s="39"/>
      <c r="U56" s="39"/>
      <c r="V56" s="39"/>
      <c r="W56" s="39"/>
    </row>
    <row r="57" spans="2:23" ht="12.75" customHeight="1" x14ac:dyDescent="0.2">
      <c r="B57" s="28"/>
      <c r="D57" s="39"/>
      <c r="E57" s="39"/>
      <c r="F57" s="117"/>
      <c r="G57" s="118"/>
      <c r="H57" s="118"/>
      <c r="I57" s="118"/>
      <c r="J57" s="119"/>
      <c r="K57" s="58"/>
      <c r="L57" s="41"/>
      <c r="M57" s="42"/>
      <c r="N57" s="41"/>
      <c r="O57" s="39"/>
      <c r="P57" s="39"/>
      <c r="Q57" s="39"/>
      <c r="R57" s="39"/>
      <c r="S57" s="39"/>
      <c r="T57" s="39"/>
      <c r="U57" s="39"/>
      <c r="V57" s="39"/>
      <c r="W57" s="39"/>
    </row>
    <row r="58" spans="2:23" ht="12.75" customHeight="1" x14ac:dyDescent="0.2">
      <c r="B58" s="28"/>
      <c r="D58" s="39"/>
      <c r="E58" s="39"/>
      <c r="F58" s="117"/>
      <c r="G58" s="118"/>
      <c r="H58" s="118"/>
      <c r="I58" s="118"/>
      <c r="J58" s="119"/>
      <c r="K58" s="58"/>
      <c r="L58" s="41"/>
      <c r="M58" s="42"/>
      <c r="N58" s="41"/>
      <c r="O58" s="39"/>
      <c r="P58" s="39"/>
      <c r="Q58" s="39"/>
      <c r="R58" s="39"/>
      <c r="S58" s="39"/>
      <c r="T58" s="39"/>
      <c r="U58" s="39"/>
      <c r="V58" s="39"/>
      <c r="W58" s="39"/>
    </row>
    <row r="59" spans="2:23" ht="12.75" customHeight="1" x14ac:dyDescent="0.2">
      <c r="B59" s="28"/>
      <c r="D59" s="39"/>
      <c r="E59" s="39"/>
      <c r="F59" s="117"/>
      <c r="G59" s="118"/>
      <c r="H59" s="118"/>
      <c r="I59" s="118"/>
      <c r="J59" s="119"/>
      <c r="K59" s="58"/>
      <c r="L59" s="41"/>
      <c r="M59" s="42"/>
      <c r="N59" s="41"/>
      <c r="O59" s="39"/>
      <c r="P59" s="39"/>
      <c r="Q59" s="39"/>
      <c r="R59" s="39"/>
      <c r="S59" s="39"/>
      <c r="T59" s="39"/>
      <c r="U59" s="39"/>
      <c r="V59" s="39"/>
      <c r="W59" s="39"/>
    </row>
    <row r="60" spans="2:23" ht="12.75" customHeight="1" x14ac:dyDescent="0.2">
      <c r="B60" s="28"/>
      <c r="D60" s="39"/>
      <c r="E60" s="39"/>
      <c r="F60" s="117"/>
      <c r="G60" s="118"/>
      <c r="H60" s="118"/>
      <c r="I60" s="118"/>
      <c r="J60" s="119"/>
      <c r="K60" s="58"/>
      <c r="L60" s="41"/>
      <c r="M60" s="42"/>
      <c r="N60" s="41"/>
      <c r="O60" s="39"/>
      <c r="P60" s="39"/>
      <c r="Q60" s="39"/>
      <c r="R60" s="39"/>
      <c r="S60" s="39"/>
      <c r="T60" s="39"/>
      <c r="U60" s="39"/>
      <c r="V60" s="39"/>
      <c r="W60" s="39"/>
    </row>
    <row r="61" spans="2:23" ht="12.75" customHeight="1" x14ac:dyDescent="0.2">
      <c r="B61" s="28"/>
      <c r="D61" s="39"/>
      <c r="E61" s="39"/>
      <c r="F61" s="117"/>
      <c r="G61" s="118"/>
      <c r="H61" s="118"/>
      <c r="I61" s="118"/>
      <c r="J61" s="119"/>
      <c r="K61" s="58"/>
      <c r="L61" s="41"/>
      <c r="M61" s="42"/>
      <c r="N61" s="41"/>
      <c r="O61" s="39"/>
      <c r="P61" s="39"/>
      <c r="Q61" s="39"/>
      <c r="R61" s="39"/>
      <c r="S61" s="39"/>
      <c r="T61" s="39"/>
      <c r="U61" s="39"/>
      <c r="V61" s="39"/>
      <c r="W61" s="39"/>
    </row>
    <row r="62" spans="2:23" ht="12.75" customHeight="1" x14ac:dyDescent="0.2">
      <c r="B62" s="28"/>
      <c r="D62" s="39"/>
      <c r="E62" s="39"/>
      <c r="F62" s="117"/>
      <c r="G62" s="119"/>
      <c r="H62" s="39"/>
      <c r="I62" s="40"/>
      <c r="J62" s="41"/>
      <c r="K62" s="58"/>
      <c r="L62" s="41"/>
      <c r="M62" s="42"/>
      <c r="N62" s="41"/>
      <c r="O62" s="39"/>
      <c r="P62" s="39"/>
      <c r="Q62" s="39"/>
      <c r="R62" s="39"/>
      <c r="S62" s="39"/>
      <c r="T62" s="39"/>
      <c r="U62" s="39"/>
      <c r="V62" s="39"/>
      <c r="W62" s="39"/>
    </row>
    <row r="63" spans="2:23" ht="12.75" customHeight="1" x14ac:dyDescent="0.2">
      <c r="B63" s="28"/>
      <c r="D63" s="39"/>
      <c r="E63" s="39"/>
      <c r="F63" s="117"/>
      <c r="G63" s="118"/>
      <c r="H63" s="118"/>
      <c r="I63" s="118"/>
      <c r="J63" s="119"/>
      <c r="K63" s="58"/>
      <c r="L63" s="41"/>
      <c r="M63" s="42"/>
      <c r="N63" s="41"/>
      <c r="O63" s="39"/>
      <c r="P63" s="39"/>
      <c r="Q63" s="39"/>
      <c r="R63" s="39"/>
      <c r="S63" s="39"/>
      <c r="T63" s="39"/>
      <c r="U63" s="39"/>
      <c r="V63" s="39"/>
      <c r="W63" s="39"/>
    </row>
    <row r="64" spans="2:23" ht="12.75" customHeight="1" x14ac:dyDescent="0.2">
      <c r="B64" s="28"/>
      <c r="D64" s="39"/>
      <c r="E64" s="39"/>
      <c r="F64" s="117"/>
      <c r="G64" s="118"/>
      <c r="H64" s="118"/>
      <c r="I64" s="118"/>
      <c r="J64" s="119"/>
      <c r="K64" s="58"/>
      <c r="L64" s="41"/>
      <c r="M64" s="42"/>
      <c r="N64" s="41"/>
      <c r="O64" s="39"/>
      <c r="P64" s="39"/>
      <c r="Q64" s="39"/>
      <c r="R64" s="39"/>
      <c r="S64" s="39"/>
      <c r="T64" s="39"/>
      <c r="U64" s="39"/>
      <c r="V64" s="39"/>
      <c r="W64" s="39"/>
    </row>
    <row r="65" spans="2:23" ht="12.75" customHeight="1" x14ac:dyDescent="0.2">
      <c r="B65" s="28"/>
      <c r="D65" s="39"/>
      <c r="E65" s="39"/>
      <c r="F65" s="117"/>
      <c r="G65" s="118"/>
      <c r="H65" s="118"/>
      <c r="I65" s="118"/>
      <c r="J65" s="119"/>
      <c r="K65" s="58"/>
      <c r="L65" s="41"/>
      <c r="M65" s="42"/>
      <c r="N65" s="41"/>
      <c r="O65" s="39"/>
      <c r="P65" s="39"/>
      <c r="Q65" s="39"/>
      <c r="R65" s="39"/>
      <c r="S65" s="39"/>
      <c r="T65" s="39"/>
      <c r="U65" s="39"/>
      <c r="V65" s="39"/>
      <c r="W65" s="39"/>
    </row>
    <row r="66" spans="2:23" ht="12.75" customHeight="1" x14ac:dyDescent="0.2">
      <c r="B66" s="28"/>
      <c r="D66" s="39"/>
      <c r="E66" s="39"/>
      <c r="F66" s="117"/>
      <c r="G66" s="118"/>
      <c r="H66" s="118"/>
      <c r="I66" s="118"/>
      <c r="J66" s="119"/>
      <c r="K66" s="58"/>
      <c r="L66" s="41"/>
      <c r="M66" s="42"/>
      <c r="N66" s="41"/>
      <c r="O66" s="39"/>
      <c r="P66" s="39"/>
      <c r="Q66" s="39"/>
      <c r="R66" s="39"/>
      <c r="S66" s="39"/>
      <c r="T66" s="39"/>
      <c r="U66" s="39"/>
      <c r="V66" s="39"/>
      <c r="W66" s="39"/>
    </row>
    <row r="67" spans="2:23" ht="12.75" customHeight="1" x14ac:dyDescent="0.2">
      <c r="B67" s="28"/>
      <c r="D67" s="39"/>
      <c r="E67" s="39"/>
      <c r="F67" s="117"/>
      <c r="G67" s="118"/>
      <c r="H67" s="118"/>
      <c r="I67" s="118"/>
      <c r="J67" s="119"/>
      <c r="K67" s="58"/>
      <c r="L67" s="41"/>
      <c r="M67" s="42"/>
      <c r="N67" s="41"/>
      <c r="O67" s="39"/>
      <c r="P67" s="39"/>
      <c r="Q67" s="39"/>
      <c r="R67" s="39"/>
      <c r="S67" s="39"/>
      <c r="T67" s="39"/>
      <c r="U67" s="39"/>
      <c r="V67" s="39"/>
      <c r="W67" s="39"/>
    </row>
    <row r="68" spans="2:23" ht="12.75" customHeight="1" x14ac:dyDescent="0.2">
      <c r="B68" s="28"/>
      <c r="D68" s="39"/>
      <c r="E68" s="39"/>
      <c r="F68" s="117"/>
      <c r="G68" s="118"/>
      <c r="H68" s="118"/>
      <c r="I68" s="118"/>
      <c r="J68" s="119"/>
      <c r="K68" s="58"/>
      <c r="L68" s="41"/>
      <c r="M68" s="42"/>
      <c r="N68" s="41"/>
      <c r="O68" s="39"/>
      <c r="P68" s="39"/>
      <c r="Q68" s="39"/>
      <c r="R68" s="39"/>
      <c r="S68" s="39"/>
      <c r="T68" s="39"/>
      <c r="U68" s="39"/>
      <c r="V68" s="39"/>
      <c r="W68" s="39"/>
    </row>
    <row r="69" spans="2:23" ht="12.75" customHeight="1" x14ac:dyDescent="0.2">
      <c r="B69" s="28"/>
      <c r="D69" s="39"/>
      <c r="E69" s="39"/>
      <c r="F69" s="40"/>
      <c r="G69" s="41"/>
      <c r="H69" s="39"/>
      <c r="I69" s="40"/>
      <c r="J69" s="41"/>
      <c r="K69" s="58"/>
      <c r="L69" s="41"/>
      <c r="M69" s="42"/>
      <c r="N69" s="41"/>
      <c r="O69" s="39"/>
      <c r="P69" s="39"/>
      <c r="Q69" s="39"/>
      <c r="R69" s="39"/>
      <c r="S69" s="39"/>
      <c r="T69" s="39"/>
      <c r="U69" s="39"/>
      <c r="V69" s="39"/>
      <c r="W69" s="39"/>
    </row>
    <row r="70" spans="2:23" ht="12.75" customHeight="1" x14ac:dyDescent="0.2">
      <c r="B70" s="28"/>
      <c r="D70" s="39"/>
      <c r="E70" s="39"/>
      <c r="F70" s="117"/>
      <c r="G70" s="119"/>
      <c r="H70" s="39"/>
      <c r="I70" s="117"/>
      <c r="J70" s="119"/>
      <c r="K70" s="58"/>
      <c r="L70" s="41"/>
      <c r="M70" s="42"/>
      <c r="N70" s="41"/>
      <c r="O70" s="39"/>
      <c r="P70" s="39"/>
      <c r="Q70" s="39"/>
      <c r="R70" s="39"/>
      <c r="S70" s="39"/>
      <c r="T70" s="39"/>
      <c r="U70" s="39"/>
      <c r="V70" s="39"/>
      <c r="W70" s="39"/>
    </row>
    <row r="71" spans="2:23" ht="12.75" customHeight="1" x14ac:dyDescent="0.2">
      <c r="B71" s="28"/>
      <c r="D71" s="39"/>
      <c r="E71" s="39"/>
      <c r="F71" s="117"/>
      <c r="G71" s="119"/>
      <c r="H71" s="39"/>
      <c r="I71" s="117"/>
      <c r="J71" s="119"/>
      <c r="K71" s="58"/>
      <c r="L71" s="41"/>
      <c r="M71" s="42"/>
      <c r="N71" s="41"/>
      <c r="O71" s="39"/>
      <c r="P71" s="39"/>
      <c r="Q71" s="39"/>
      <c r="R71" s="39"/>
      <c r="S71" s="39"/>
      <c r="T71" s="39"/>
      <c r="U71" s="39"/>
      <c r="V71" s="39"/>
      <c r="W71" s="39"/>
    </row>
    <row r="72" spans="2:23" ht="12.75" customHeight="1" x14ac:dyDescent="0.2">
      <c r="B72" s="28"/>
      <c r="D72" s="39"/>
      <c r="E72" s="39"/>
      <c r="F72" s="117"/>
      <c r="G72" s="119"/>
      <c r="H72" s="39"/>
      <c r="I72" s="117"/>
      <c r="J72" s="119"/>
      <c r="K72" s="58"/>
      <c r="L72" s="41"/>
      <c r="M72" s="42"/>
      <c r="N72" s="41"/>
      <c r="O72" s="39"/>
      <c r="P72" s="39"/>
      <c r="Q72" s="39"/>
      <c r="R72" s="39"/>
      <c r="S72" s="39"/>
      <c r="T72" s="39"/>
      <c r="U72" s="39"/>
      <c r="V72" s="39"/>
      <c r="W72" s="39"/>
    </row>
    <row r="73" spans="2:23" ht="12.75" customHeight="1" x14ac:dyDescent="0.2">
      <c r="B73" s="28"/>
      <c r="D73" s="39"/>
      <c r="E73" s="39"/>
      <c r="F73" s="117"/>
      <c r="G73" s="119"/>
      <c r="H73" s="39"/>
      <c r="I73" s="117"/>
      <c r="J73" s="119"/>
      <c r="K73" s="58"/>
      <c r="L73" s="41"/>
      <c r="M73" s="42"/>
      <c r="N73" s="41"/>
      <c r="O73" s="39"/>
      <c r="P73" s="39"/>
      <c r="Q73" s="39"/>
      <c r="R73" s="39"/>
      <c r="S73" s="39"/>
      <c r="T73" s="39"/>
      <c r="U73" s="39"/>
      <c r="V73" s="39"/>
      <c r="W73" s="39"/>
    </row>
    <row r="74" spans="2:23" ht="12.75" customHeight="1" x14ac:dyDescent="0.2">
      <c r="B74" s="28"/>
      <c r="D74" s="39"/>
      <c r="E74" s="39"/>
      <c r="F74" s="117"/>
      <c r="G74" s="119"/>
      <c r="H74" s="39"/>
      <c r="I74" s="117"/>
      <c r="J74" s="119"/>
      <c r="K74" s="58"/>
      <c r="L74" s="41"/>
      <c r="M74" s="42"/>
      <c r="N74" s="41"/>
      <c r="O74" s="39"/>
      <c r="P74" s="39"/>
      <c r="Q74" s="39"/>
      <c r="R74" s="39"/>
      <c r="S74" s="39"/>
      <c r="T74" s="39"/>
      <c r="U74" s="39"/>
      <c r="V74" s="39"/>
      <c r="W74" s="39"/>
    </row>
    <row r="75" spans="2:23" ht="12.75" customHeight="1" x14ac:dyDescent="0.2">
      <c r="B75" s="28"/>
      <c r="D75" s="39"/>
      <c r="E75" s="39"/>
      <c r="F75" s="40"/>
      <c r="G75" s="41"/>
      <c r="H75" s="39"/>
      <c r="I75" s="40"/>
      <c r="J75" s="41"/>
      <c r="K75" s="58"/>
      <c r="L75" s="41"/>
      <c r="M75" s="42"/>
      <c r="N75" s="41"/>
      <c r="O75" s="39"/>
      <c r="P75" s="39"/>
      <c r="Q75" s="39"/>
      <c r="R75" s="39"/>
      <c r="S75" s="39"/>
      <c r="T75" s="39"/>
      <c r="U75" s="39"/>
      <c r="V75" s="39"/>
      <c r="W75" s="39"/>
    </row>
    <row r="76" spans="2:23" ht="12.75" customHeight="1" x14ac:dyDescent="0.2">
      <c r="B76" s="28"/>
      <c r="D76" s="39"/>
      <c r="E76" s="39"/>
      <c r="F76" s="40"/>
      <c r="G76" s="41"/>
      <c r="H76" s="39"/>
      <c r="I76" s="40"/>
      <c r="J76" s="41"/>
      <c r="K76" s="58"/>
      <c r="L76" s="41"/>
      <c r="M76" s="42"/>
      <c r="N76" s="41"/>
      <c r="O76" s="39"/>
      <c r="P76" s="39"/>
      <c r="Q76" s="39"/>
      <c r="R76" s="39"/>
      <c r="S76" s="39"/>
      <c r="T76" s="39"/>
      <c r="U76" s="39"/>
      <c r="V76" s="39"/>
      <c r="W76" s="39"/>
    </row>
    <row r="77" spans="2:23" ht="12.75" customHeight="1" x14ac:dyDescent="0.2">
      <c r="B77" s="28"/>
      <c r="D77" s="39"/>
      <c r="E77" s="39"/>
      <c r="F77" s="40"/>
      <c r="G77" s="41"/>
      <c r="H77" s="39"/>
      <c r="I77" s="40"/>
      <c r="J77" s="41"/>
      <c r="K77" s="58"/>
      <c r="L77" s="41"/>
      <c r="M77" s="42"/>
      <c r="N77" s="41"/>
      <c r="O77" s="39"/>
      <c r="P77" s="39"/>
      <c r="Q77" s="39"/>
      <c r="R77" s="39"/>
      <c r="S77" s="39"/>
      <c r="T77" s="39"/>
      <c r="U77" s="39"/>
      <c r="V77" s="39"/>
      <c r="W77" s="39"/>
    </row>
    <row r="78" spans="2:23" ht="12.75" customHeight="1" x14ac:dyDescent="0.2">
      <c r="B78" s="28"/>
      <c r="D78" s="39"/>
      <c r="E78" s="39"/>
      <c r="F78" s="40"/>
      <c r="G78" s="41"/>
      <c r="H78" s="39"/>
      <c r="I78" s="40"/>
      <c r="J78" s="41"/>
      <c r="K78" s="58"/>
      <c r="L78" s="41"/>
      <c r="M78" s="42"/>
      <c r="N78" s="41"/>
      <c r="O78" s="39"/>
      <c r="P78" s="39"/>
      <c r="Q78" s="39"/>
      <c r="R78" s="39"/>
      <c r="S78" s="39"/>
      <c r="T78" s="39"/>
      <c r="U78" s="39"/>
      <c r="V78" s="39"/>
      <c r="W78" s="39"/>
    </row>
    <row r="79" spans="2:23" ht="12.75" customHeight="1" x14ac:dyDescent="0.2">
      <c r="B79" s="28"/>
      <c r="D79" s="39"/>
      <c r="E79" s="39"/>
      <c r="F79" s="40"/>
      <c r="G79" s="41"/>
      <c r="H79" s="39"/>
      <c r="I79" s="40"/>
      <c r="J79" s="41"/>
      <c r="K79" s="58"/>
      <c r="L79" s="41"/>
      <c r="M79" s="42"/>
      <c r="N79" s="41"/>
      <c r="O79" s="39"/>
      <c r="P79" s="39"/>
      <c r="Q79" s="39"/>
      <c r="R79" s="39"/>
      <c r="S79" s="39"/>
      <c r="T79" s="39"/>
      <c r="U79" s="39"/>
      <c r="V79" s="39"/>
      <c r="W79" s="39"/>
    </row>
    <row r="80" spans="2:23" ht="12.75" customHeight="1" x14ac:dyDescent="0.2">
      <c r="B80" s="28"/>
      <c r="D80" s="39"/>
      <c r="E80" s="39"/>
      <c r="F80" s="40"/>
      <c r="G80" s="41"/>
      <c r="H80" s="39"/>
      <c r="I80" s="40"/>
      <c r="J80" s="41"/>
      <c r="K80" s="58"/>
      <c r="L80" s="41"/>
      <c r="M80" s="42"/>
      <c r="N80" s="41"/>
      <c r="O80" s="39"/>
      <c r="P80" s="39"/>
      <c r="Q80" s="39"/>
      <c r="R80" s="39"/>
      <c r="S80" s="39"/>
      <c r="T80" s="39"/>
      <c r="U80" s="39"/>
      <c r="V80" s="39"/>
      <c r="W80" s="39"/>
    </row>
    <row r="81" spans="2:23" ht="12.75" customHeight="1" x14ac:dyDescent="0.2">
      <c r="B81" s="28"/>
      <c r="D81" s="39"/>
      <c r="E81" s="39"/>
      <c r="F81" s="40"/>
      <c r="G81" s="41"/>
      <c r="H81" s="39"/>
      <c r="I81" s="40"/>
      <c r="J81" s="41"/>
      <c r="K81" s="58"/>
      <c r="L81" s="41"/>
      <c r="M81" s="42"/>
      <c r="N81" s="41"/>
      <c r="O81" s="39"/>
      <c r="P81" s="39"/>
      <c r="Q81" s="39"/>
      <c r="R81" s="39"/>
      <c r="S81" s="39"/>
      <c r="T81" s="39"/>
      <c r="U81" s="39"/>
      <c r="V81" s="39"/>
      <c r="W81" s="39"/>
    </row>
    <row r="82" spans="2:23" ht="12.75" customHeight="1" x14ac:dyDescent="0.2">
      <c r="B82" s="28"/>
      <c r="D82" s="39"/>
      <c r="E82" s="39"/>
      <c r="F82" s="40"/>
      <c r="G82" s="41"/>
      <c r="H82" s="39"/>
      <c r="I82" s="40"/>
      <c r="J82" s="41"/>
      <c r="K82" s="58"/>
      <c r="L82" s="41"/>
      <c r="M82" s="42"/>
      <c r="N82" s="41"/>
      <c r="O82" s="39"/>
      <c r="P82" s="39"/>
      <c r="Q82" s="39"/>
      <c r="R82" s="39"/>
      <c r="S82" s="39"/>
      <c r="T82" s="39"/>
      <c r="U82" s="39"/>
      <c r="V82" s="39"/>
      <c r="W82" s="39"/>
    </row>
    <row r="83" spans="2:23" ht="12.75" customHeight="1" x14ac:dyDescent="0.2">
      <c r="B83" s="28"/>
      <c r="D83" s="39"/>
      <c r="E83" s="39"/>
      <c r="F83" s="40"/>
      <c r="G83" s="41"/>
      <c r="H83" s="39"/>
      <c r="I83" s="40"/>
      <c r="J83" s="41"/>
      <c r="K83" s="58"/>
      <c r="L83" s="41"/>
      <c r="M83" s="42"/>
      <c r="N83" s="41"/>
      <c r="O83" s="39"/>
      <c r="P83" s="39"/>
      <c r="Q83" s="39"/>
      <c r="R83" s="39"/>
      <c r="S83" s="39"/>
      <c r="T83" s="39"/>
      <c r="U83" s="39"/>
      <c r="V83" s="39"/>
      <c r="W83" s="39"/>
    </row>
    <row r="84" spans="2:23" ht="12.75" customHeight="1" x14ac:dyDescent="0.2">
      <c r="B84" s="28"/>
      <c r="D84" s="39"/>
      <c r="E84" s="39"/>
      <c r="F84" s="40"/>
      <c r="G84" s="41"/>
      <c r="H84" s="39"/>
      <c r="I84" s="40"/>
      <c r="J84" s="41"/>
      <c r="K84" s="58"/>
      <c r="L84" s="41"/>
      <c r="M84" s="42"/>
      <c r="N84" s="41"/>
      <c r="O84" s="39"/>
      <c r="P84" s="39"/>
      <c r="Q84" s="39"/>
      <c r="R84" s="39"/>
      <c r="S84" s="39"/>
      <c r="T84" s="39"/>
      <c r="U84" s="39"/>
      <c r="V84" s="39"/>
      <c r="W84" s="39"/>
    </row>
    <row r="85" spans="2:23" ht="12.75" customHeight="1" x14ac:dyDescent="0.2">
      <c r="B85" s="28"/>
      <c r="D85" s="39"/>
      <c r="E85" s="39"/>
      <c r="F85" s="40"/>
      <c r="G85" s="41"/>
      <c r="H85" s="39"/>
      <c r="I85" s="40"/>
      <c r="J85" s="41"/>
      <c r="K85" s="58"/>
      <c r="L85" s="41"/>
      <c r="M85" s="42"/>
      <c r="N85" s="41"/>
      <c r="O85" s="39"/>
      <c r="P85" s="39"/>
      <c r="Q85" s="39"/>
      <c r="R85" s="39"/>
      <c r="S85" s="39"/>
      <c r="T85" s="39"/>
      <c r="U85" s="39"/>
      <c r="V85" s="39"/>
      <c r="W85" s="39"/>
    </row>
    <row r="86" spans="2:23" ht="12.75" customHeight="1" x14ac:dyDescent="0.2">
      <c r="B86" s="28"/>
      <c r="D86" s="39"/>
      <c r="E86" s="39"/>
      <c r="F86" s="40"/>
      <c r="G86" s="41"/>
      <c r="H86" s="39"/>
      <c r="I86" s="40"/>
      <c r="J86" s="41"/>
      <c r="K86" s="58"/>
      <c r="L86" s="41"/>
      <c r="M86" s="42"/>
      <c r="N86" s="41"/>
      <c r="O86" s="39"/>
      <c r="P86" s="39"/>
      <c r="Q86" s="39"/>
      <c r="R86" s="39"/>
      <c r="S86" s="39"/>
      <c r="T86" s="39"/>
      <c r="U86" s="39"/>
      <c r="V86" s="39"/>
      <c r="W86" s="39"/>
    </row>
    <row r="87" spans="2:23" ht="12.75" customHeight="1" x14ac:dyDescent="0.2">
      <c r="B87" s="28"/>
      <c r="D87" s="39"/>
      <c r="E87" s="39"/>
      <c r="F87" s="40"/>
      <c r="G87" s="41"/>
      <c r="H87" s="39"/>
      <c r="I87" s="40"/>
      <c r="J87" s="41"/>
      <c r="K87" s="58"/>
      <c r="L87" s="41"/>
      <c r="M87" s="42"/>
      <c r="N87" s="41"/>
      <c r="O87" s="39"/>
      <c r="P87" s="39"/>
      <c r="Q87" s="39"/>
      <c r="R87" s="39"/>
      <c r="S87" s="39"/>
      <c r="T87" s="39"/>
      <c r="U87" s="39"/>
      <c r="V87" s="39"/>
      <c r="W87" s="39"/>
    </row>
    <row r="88" spans="2:23" ht="12.75" customHeight="1" x14ac:dyDescent="0.2">
      <c r="B88" s="28"/>
      <c r="D88" s="39"/>
      <c r="E88" s="39"/>
      <c r="F88" s="40"/>
      <c r="G88" s="41"/>
      <c r="H88" s="39"/>
      <c r="I88" s="40"/>
      <c r="J88" s="41"/>
      <c r="K88" s="58"/>
      <c r="L88" s="41"/>
      <c r="M88" s="42"/>
      <c r="N88" s="41"/>
      <c r="O88" s="39"/>
      <c r="P88" s="39"/>
      <c r="Q88" s="39"/>
      <c r="R88" s="39"/>
      <c r="S88" s="39"/>
      <c r="T88" s="39"/>
      <c r="U88" s="39"/>
      <c r="V88" s="39"/>
      <c r="W88" s="39"/>
    </row>
    <row r="89" spans="2:23" ht="12.6" customHeight="1" x14ac:dyDescent="0.2">
      <c r="B89" s="28"/>
      <c r="D89" s="39"/>
      <c r="E89" s="39"/>
      <c r="F89" s="40"/>
      <c r="G89" s="41"/>
      <c r="H89" s="39"/>
      <c r="I89" s="40"/>
      <c r="J89" s="41"/>
      <c r="K89" s="58"/>
      <c r="L89" s="41"/>
      <c r="M89" s="42"/>
      <c r="N89" s="41"/>
      <c r="O89" s="39"/>
      <c r="P89" s="39"/>
      <c r="Q89" s="39"/>
      <c r="R89" s="39"/>
      <c r="S89" s="39"/>
      <c r="T89" s="39"/>
      <c r="U89" s="39"/>
      <c r="V89" s="39"/>
      <c r="W89" s="39"/>
    </row>
    <row r="90" spans="2:23" ht="12.6" customHeight="1" x14ac:dyDescent="0.2">
      <c r="B90" s="28"/>
      <c r="D90" s="39"/>
      <c r="E90" s="46"/>
      <c r="F90" s="85"/>
      <c r="G90" s="86"/>
      <c r="H90" s="46"/>
      <c r="I90" s="85"/>
      <c r="J90" s="86"/>
      <c r="K90" s="61"/>
      <c r="L90" s="46"/>
      <c r="M90" s="42"/>
      <c r="N90" s="41"/>
      <c r="O90" s="39"/>
      <c r="P90" s="39"/>
      <c r="Q90" s="39"/>
      <c r="R90" s="39"/>
      <c r="S90" s="39"/>
      <c r="T90" s="39"/>
      <c r="U90" s="39"/>
      <c r="V90" s="39"/>
      <c r="W90" s="39"/>
    </row>
    <row r="91" spans="2:23" ht="12.6" customHeight="1" x14ac:dyDescent="0.2">
      <c r="B91" s="28"/>
      <c r="D91" s="39"/>
      <c r="E91" s="39"/>
      <c r="F91" s="40"/>
      <c r="G91" s="41"/>
      <c r="H91" s="39"/>
      <c r="I91" s="40"/>
      <c r="J91" s="41"/>
      <c r="K91" s="58"/>
      <c r="L91" s="41"/>
      <c r="M91" s="42"/>
      <c r="N91" s="41"/>
      <c r="O91" s="39"/>
      <c r="P91" s="39"/>
      <c r="Q91" s="39"/>
      <c r="R91" s="39"/>
      <c r="S91" s="39"/>
      <c r="T91" s="39"/>
      <c r="U91" s="39"/>
      <c r="V91" s="39"/>
      <c r="W91" s="39"/>
    </row>
    <row r="92" spans="2:23" ht="12.6" customHeight="1" x14ac:dyDescent="0.2">
      <c r="B92" s="28"/>
      <c r="D92" s="39"/>
      <c r="E92" s="39"/>
      <c r="F92" s="40"/>
      <c r="G92" s="41"/>
      <c r="H92" s="39"/>
      <c r="I92" s="40"/>
      <c r="J92" s="41"/>
      <c r="K92" s="58"/>
      <c r="L92" s="41"/>
      <c r="M92" s="42"/>
      <c r="N92" s="41"/>
      <c r="O92" s="39"/>
      <c r="P92" s="39"/>
      <c r="Q92" s="39"/>
      <c r="R92" s="39"/>
      <c r="S92" s="39"/>
      <c r="T92" s="39"/>
      <c r="U92" s="39"/>
      <c r="V92" s="39"/>
      <c r="W92" s="39"/>
    </row>
    <row r="93" spans="2:23" ht="12.6" customHeight="1" x14ac:dyDescent="0.2">
      <c r="B93" s="28"/>
      <c r="D93" s="39"/>
      <c r="E93" s="39"/>
      <c r="F93" s="40"/>
      <c r="G93" s="41"/>
      <c r="H93" s="39"/>
      <c r="I93" s="40"/>
      <c r="J93" s="41"/>
      <c r="K93" s="58"/>
      <c r="L93" s="41"/>
      <c r="M93" s="42"/>
      <c r="N93" s="41"/>
      <c r="O93" s="39"/>
      <c r="P93" s="39"/>
      <c r="Q93" s="39"/>
      <c r="R93" s="39"/>
      <c r="S93" s="39"/>
      <c r="T93" s="39"/>
      <c r="U93" s="39"/>
      <c r="V93" s="39"/>
      <c r="W93" s="39"/>
    </row>
    <row r="94" spans="2:23" ht="12.6" customHeight="1" x14ac:dyDescent="0.2">
      <c r="B94" s="28"/>
      <c r="D94" s="39"/>
      <c r="E94" s="39"/>
      <c r="F94" s="40"/>
      <c r="G94" s="41"/>
      <c r="H94" s="39"/>
      <c r="I94" s="40"/>
      <c r="J94" s="41"/>
      <c r="K94" s="58"/>
      <c r="L94" s="41"/>
      <c r="M94" s="42"/>
      <c r="N94" s="41"/>
      <c r="O94" s="39"/>
      <c r="P94" s="39"/>
      <c r="Q94" s="39"/>
      <c r="R94" s="39"/>
      <c r="S94" s="39"/>
      <c r="T94" s="39"/>
      <c r="U94" s="39"/>
      <c r="V94" s="39"/>
      <c r="W94" s="39"/>
    </row>
    <row r="95" spans="2:23" ht="12.6" customHeight="1" x14ac:dyDescent="0.2">
      <c r="B95" s="28"/>
      <c r="D95" s="39"/>
      <c r="E95" s="39"/>
      <c r="F95" s="40"/>
      <c r="G95" s="41"/>
      <c r="H95" s="39"/>
      <c r="I95" s="40"/>
      <c r="J95" s="41"/>
      <c r="K95" s="58"/>
      <c r="L95" s="41"/>
      <c r="M95" s="42"/>
      <c r="N95" s="41"/>
      <c r="O95" s="39"/>
      <c r="P95" s="39"/>
      <c r="Q95" s="39"/>
      <c r="R95" s="39"/>
      <c r="S95" s="39"/>
      <c r="T95" s="39"/>
      <c r="U95" s="39"/>
      <c r="V95" s="39"/>
      <c r="W95" s="39"/>
    </row>
    <row r="96" spans="2:23" ht="12.6" customHeight="1" x14ac:dyDescent="0.2">
      <c r="B96" s="28"/>
      <c r="D96" s="39"/>
      <c r="E96" s="39"/>
      <c r="F96" s="40"/>
      <c r="G96" s="41"/>
      <c r="H96" s="39"/>
      <c r="I96" s="40"/>
      <c r="J96" s="41"/>
      <c r="K96" s="58"/>
      <c r="L96" s="41"/>
      <c r="M96" s="42"/>
      <c r="N96" s="41"/>
      <c r="O96" s="39"/>
      <c r="P96" s="39"/>
      <c r="Q96" s="39"/>
      <c r="R96" s="39"/>
      <c r="S96" s="39"/>
      <c r="T96" s="39"/>
      <c r="U96" s="39"/>
      <c r="V96" s="39"/>
      <c r="W96" s="39"/>
    </row>
    <row r="97" spans="2:23" ht="12.6" customHeight="1" x14ac:dyDescent="0.2">
      <c r="B97" s="28"/>
      <c r="D97" s="39"/>
      <c r="E97" s="39"/>
      <c r="F97" s="40"/>
      <c r="G97" s="41"/>
      <c r="H97" s="39"/>
      <c r="I97" s="40"/>
      <c r="J97" s="41"/>
      <c r="K97" s="58"/>
      <c r="L97" s="41"/>
      <c r="M97" s="42"/>
      <c r="N97" s="41"/>
      <c r="O97" s="39"/>
      <c r="P97" s="39"/>
      <c r="Q97" s="39"/>
      <c r="R97" s="39"/>
      <c r="S97" s="39"/>
      <c r="T97" s="39"/>
      <c r="U97" s="39"/>
      <c r="V97" s="39"/>
      <c r="W97" s="39"/>
    </row>
    <row r="98" spans="2:23" ht="12.6" customHeight="1" x14ac:dyDescent="0.2">
      <c r="B98" s="28"/>
      <c r="D98" s="39"/>
      <c r="E98" s="39"/>
      <c r="F98" s="40"/>
      <c r="G98" s="41"/>
      <c r="H98" s="39"/>
      <c r="I98" s="40"/>
      <c r="J98" s="41"/>
      <c r="K98" s="58"/>
      <c r="L98" s="41"/>
      <c r="M98" s="42"/>
      <c r="N98" s="41"/>
      <c r="O98" s="39"/>
      <c r="P98" s="39"/>
      <c r="Q98" s="39"/>
      <c r="R98" s="39"/>
      <c r="S98" s="39"/>
      <c r="T98" s="39"/>
      <c r="U98" s="39"/>
      <c r="V98" s="39"/>
      <c r="W98" s="39"/>
    </row>
    <row r="99" spans="2:23" ht="12.6" customHeight="1" x14ac:dyDescent="0.2">
      <c r="B99" s="28"/>
      <c r="D99" s="39"/>
      <c r="E99" s="39"/>
      <c r="F99" s="40"/>
      <c r="G99" s="41"/>
      <c r="H99" s="39"/>
      <c r="I99" s="40"/>
      <c r="J99" s="41"/>
      <c r="K99" s="58"/>
      <c r="L99" s="41"/>
      <c r="M99" s="42"/>
      <c r="N99" s="41"/>
      <c r="O99" s="39"/>
      <c r="P99" s="39"/>
      <c r="Q99" s="39"/>
      <c r="R99" s="39"/>
      <c r="S99" s="39"/>
      <c r="T99" s="39"/>
      <c r="U99" s="39"/>
      <c r="V99" s="39"/>
      <c r="W99" s="39"/>
    </row>
    <row r="100" spans="2:23" ht="12.6" customHeight="1" x14ac:dyDescent="0.2">
      <c r="B100" s="28"/>
      <c r="D100" s="39"/>
      <c r="E100" s="39"/>
      <c r="F100" s="40"/>
      <c r="G100" s="41"/>
      <c r="H100" s="39"/>
      <c r="I100" s="40"/>
      <c r="J100" s="41"/>
      <c r="K100" s="58"/>
      <c r="L100" s="41"/>
      <c r="M100" s="42"/>
      <c r="N100" s="41"/>
      <c r="O100" s="39"/>
      <c r="P100" s="39"/>
      <c r="Q100" s="39"/>
      <c r="R100" s="39"/>
      <c r="S100" s="39"/>
      <c r="T100" s="39"/>
      <c r="U100" s="39"/>
      <c r="V100" s="39"/>
      <c r="W100" s="39"/>
    </row>
    <row r="101" spans="2:23" ht="12.6" customHeight="1" x14ac:dyDescent="0.2">
      <c r="B101" s="28"/>
      <c r="D101" s="39"/>
      <c r="E101" s="39"/>
      <c r="F101" s="40"/>
      <c r="G101" s="41"/>
      <c r="H101" s="39"/>
      <c r="I101" s="40"/>
      <c r="J101" s="41"/>
      <c r="K101" s="58"/>
      <c r="L101" s="41"/>
      <c r="M101" s="42"/>
      <c r="N101" s="41"/>
      <c r="O101" s="39"/>
      <c r="P101" s="39"/>
      <c r="Q101" s="39"/>
      <c r="R101" s="39"/>
      <c r="S101" s="39"/>
      <c r="T101" s="39"/>
      <c r="U101" s="39"/>
      <c r="V101" s="39"/>
      <c r="W101" s="39"/>
    </row>
    <row r="102" spans="2:23" ht="12.6" customHeight="1" x14ac:dyDescent="0.2">
      <c r="B102" s="28"/>
      <c r="D102" s="39"/>
      <c r="E102" s="39"/>
      <c r="F102" s="40"/>
      <c r="G102" s="41"/>
      <c r="H102" s="39"/>
      <c r="I102" s="40"/>
      <c r="J102" s="41"/>
      <c r="K102" s="58"/>
      <c r="L102" s="41"/>
      <c r="M102" s="42"/>
      <c r="N102" s="41"/>
      <c r="O102" s="39"/>
      <c r="P102" s="39"/>
      <c r="Q102" s="39"/>
      <c r="R102" s="39"/>
      <c r="S102" s="39"/>
      <c r="T102" s="39"/>
      <c r="U102" s="39"/>
      <c r="V102" s="39"/>
      <c r="W102" s="39"/>
    </row>
    <row r="103" spans="2:23" ht="12.6" customHeight="1" x14ac:dyDescent="0.2">
      <c r="B103" s="28"/>
      <c r="D103" s="39"/>
      <c r="E103" s="39"/>
      <c r="F103" s="40"/>
      <c r="G103" s="41"/>
      <c r="H103" s="39"/>
      <c r="I103" s="40"/>
      <c r="J103" s="41"/>
      <c r="K103" s="58"/>
      <c r="L103" s="41"/>
      <c r="M103" s="42"/>
      <c r="N103" s="41"/>
      <c r="O103" s="39"/>
      <c r="P103" s="39"/>
      <c r="Q103" s="39"/>
      <c r="R103" s="39"/>
      <c r="S103" s="39"/>
      <c r="T103" s="39"/>
      <c r="U103" s="39"/>
      <c r="V103" s="39"/>
      <c r="W103" s="39"/>
    </row>
    <row r="104" spans="2:23" ht="12.6" customHeight="1" x14ac:dyDescent="0.2">
      <c r="B104" s="28"/>
      <c r="D104" s="39"/>
      <c r="E104" s="39"/>
      <c r="F104" s="40"/>
      <c r="G104" s="41"/>
      <c r="H104" s="39"/>
      <c r="I104" s="40"/>
      <c r="J104" s="41"/>
      <c r="K104" s="58"/>
      <c r="L104" s="41"/>
      <c r="M104" s="42"/>
      <c r="N104" s="41"/>
      <c r="O104" s="39"/>
      <c r="P104" s="39"/>
      <c r="Q104" s="39"/>
      <c r="R104" s="39"/>
      <c r="S104" s="39"/>
      <c r="T104" s="39"/>
      <c r="U104" s="39"/>
      <c r="V104" s="39"/>
      <c r="W104" s="39"/>
    </row>
    <row r="105" spans="2:23" ht="12.6" customHeight="1" x14ac:dyDescent="0.2">
      <c r="B105" s="28"/>
      <c r="D105" s="39"/>
      <c r="E105" s="39"/>
      <c r="F105" s="40"/>
      <c r="G105" s="41"/>
      <c r="H105" s="39"/>
      <c r="I105" s="40"/>
      <c r="J105" s="41"/>
      <c r="K105" s="58"/>
      <c r="L105" s="41"/>
      <c r="M105" s="42"/>
      <c r="N105" s="41"/>
      <c r="O105" s="39"/>
      <c r="P105" s="39"/>
      <c r="Q105" s="39"/>
      <c r="R105" s="39"/>
      <c r="S105" s="39"/>
      <c r="T105" s="39"/>
      <c r="U105" s="39"/>
      <c r="V105" s="39"/>
      <c r="W105" s="39"/>
    </row>
    <row r="106" spans="2:23" ht="12.6" customHeight="1" thickBot="1" x14ac:dyDescent="0.25">
      <c r="B106" s="29"/>
      <c r="D106" s="39"/>
      <c r="E106" s="39"/>
      <c r="F106" s="40"/>
      <c r="G106" s="41"/>
      <c r="H106" s="39"/>
      <c r="I106" s="40"/>
      <c r="J106" s="43"/>
      <c r="K106" s="53"/>
      <c r="L106" s="41"/>
      <c r="M106" s="42"/>
      <c r="N106" s="41"/>
      <c r="O106" s="39"/>
      <c r="P106" s="39"/>
      <c r="Q106" s="39"/>
      <c r="R106" s="39"/>
      <c r="S106" s="39"/>
      <c r="T106" s="39"/>
      <c r="U106" s="39"/>
      <c r="V106" s="39"/>
      <c r="W106" s="39"/>
    </row>
    <row r="107" spans="2:23" ht="12.75" customHeight="1" x14ac:dyDescent="0.2">
      <c r="B107" s="5" t="s">
        <v>13</v>
      </c>
      <c r="D107" s="87" t="s">
        <v>4</v>
      </c>
      <c r="E107" s="88"/>
      <c r="F107" s="88"/>
      <c r="G107" s="88"/>
      <c r="H107" s="88"/>
      <c r="I107" s="88"/>
      <c r="J107" s="88"/>
      <c r="K107" s="88"/>
      <c r="L107" s="88"/>
      <c r="M107" s="105"/>
      <c r="N107" s="47" t="str">
        <f t="shared" ref="N107:W107" si="7">IF(N32="","",IF(N47="",IF(SUM(COUNTIF(N48:N106,"LS")+COUNTIF(N48:N106,"LUMP"))&gt;0,"LS",""),IF(SUM(N48:N106)&gt;0,ROUNDUP(SUM(N48:N106),0),"")))</f>
        <v/>
      </c>
      <c r="O107" s="60" t="str">
        <f>IF(O32="","",IF(O47="",IF(SUM(COUNTIF(O48:O106,"LS")+COUNTIF(O48:O106,"LUMP"))&gt;0,"LS",""),IF(SUM(O48:O106)&gt;0,ROUNDUP(SUM(O48:O106),1),"")))</f>
        <v/>
      </c>
      <c r="P107" s="45" t="str">
        <f t="shared" si="7"/>
        <v/>
      </c>
      <c r="Q107" s="60" t="str">
        <f>IF(Q32="","",IF(Q47="",IF(SUM(COUNTIF(Q48:Q106,"LS")+COUNTIF(Q48:Q106,"LUMP"))&gt;0,"LS",""),IF(SUM(Q48:Q106)&gt;0,ROUNDUP(SUM(Q48:Q106),1),"")))</f>
        <v/>
      </c>
      <c r="R107" s="45" t="str">
        <f t="shared" si="7"/>
        <v/>
      </c>
      <c r="S107" s="45" t="str">
        <f t="shared" si="7"/>
        <v/>
      </c>
      <c r="T107" s="45" t="str">
        <f t="shared" si="7"/>
        <v/>
      </c>
      <c r="U107" s="45" t="str">
        <f t="shared" si="7"/>
        <v/>
      </c>
      <c r="V107" s="45" t="str">
        <f t="shared" si="7"/>
        <v/>
      </c>
      <c r="W107" s="45" t="str">
        <f t="shared" si="7"/>
        <v/>
      </c>
    </row>
    <row r="108" spans="2:23" ht="12.75" customHeight="1" thickBot="1" x14ac:dyDescent="0.25"/>
    <row r="109" spans="2:23" ht="12.75" customHeight="1" thickBot="1" x14ac:dyDescent="0.25">
      <c r="B109" s="26" t="s">
        <v>11</v>
      </c>
      <c r="D109" s="103">
        <f>D31+1</f>
        <v>3</v>
      </c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</row>
    <row r="110" spans="2:23" ht="12.75" customHeight="1" thickBot="1" x14ac:dyDescent="0.25">
      <c r="B110" s="30"/>
      <c r="D110" s="104" t="s">
        <v>9</v>
      </c>
      <c r="E110" s="104"/>
      <c r="F110" s="104"/>
      <c r="G110" s="104"/>
      <c r="H110" s="104"/>
      <c r="I110" s="104"/>
      <c r="J110" s="104"/>
      <c r="K110" s="23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2:23" ht="12.75" customHeight="1" thickBot="1" x14ac:dyDescent="0.25">
      <c r="D111" s="89" t="s">
        <v>10</v>
      </c>
      <c r="E111" s="89"/>
      <c r="F111" s="89"/>
      <c r="G111" s="89"/>
      <c r="H111" s="89"/>
      <c r="I111" s="89"/>
      <c r="J111" s="89"/>
      <c r="K111" s="48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</row>
    <row r="112" spans="2:23" ht="12.75" customHeight="1" x14ac:dyDescent="0.2">
      <c r="B112" s="67" t="s">
        <v>12</v>
      </c>
      <c r="D112" s="90" t="s">
        <v>0</v>
      </c>
      <c r="E112" s="90" t="s">
        <v>1</v>
      </c>
      <c r="F112" s="93" t="s">
        <v>2</v>
      </c>
      <c r="G112" s="94"/>
      <c r="H112" s="94"/>
      <c r="I112" s="94"/>
      <c r="J112" s="95"/>
      <c r="K112" s="49"/>
      <c r="L112" s="7" t="str">
        <f t="shared" ref="L112:W112" si="8">IF(OR(TRIM(L110)=0,TRIM(L110)=""),"",IF(IFERROR(TRIM(INDEX(QryItemNamed,MATCH(TRIM(L110),ITEM,0),2)),"")="Y","SPECIAL",LEFT(IFERROR(TRIM(INDEX(ITEM,MATCH(TRIM(L110),ITEM,0))),""),3)))</f>
        <v/>
      </c>
      <c r="M112" s="8" t="str">
        <f t="shared" si="8"/>
        <v/>
      </c>
      <c r="N112" s="8" t="str">
        <f t="shared" si="8"/>
        <v/>
      </c>
      <c r="O112" s="8" t="str">
        <f t="shared" si="8"/>
        <v/>
      </c>
      <c r="P112" s="8" t="str">
        <f t="shared" si="8"/>
        <v/>
      </c>
      <c r="Q112" s="8" t="str">
        <f t="shared" si="8"/>
        <v/>
      </c>
      <c r="R112" s="8" t="str">
        <f t="shared" si="8"/>
        <v/>
      </c>
      <c r="S112" s="8" t="str">
        <f t="shared" si="8"/>
        <v/>
      </c>
      <c r="T112" s="8" t="str">
        <f t="shared" si="8"/>
        <v/>
      </c>
      <c r="U112" s="8" t="str">
        <f t="shared" si="8"/>
        <v/>
      </c>
      <c r="V112" s="8" t="str">
        <f t="shared" si="8"/>
        <v/>
      </c>
      <c r="W112" s="8" t="str">
        <f t="shared" si="8"/>
        <v/>
      </c>
    </row>
    <row r="113" spans="2:23" ht="12.75" customHeight="1" x14ac:dyDescent="0.2">
      <c r="B113" s="68"/>
      <c r="D113" s="91"/>
      <c r="E113" s="91"/>
      <c r="F113" s="96"/>
      <c r="G113" s="97"/>
      <c r="H113" s="97"/>
      <c r="I113" s="97"/>
      <c r="J113" s="98"/>
      <c r="K113" s="52"/>
      <c r="L113" s="74" t="str">
        <f t="shared" ref="L113:W113" si="9">IF(OR(TRIM(L110)=0,TRIM(L110)=""),IF(L111="","",L111),IF(IFERROR(TRIM(INDEX(QryItemNamed,MATCH(TRIM(L110),ITEM,0),2)),"")="Y",TRIM(RIGHT(IFERROR(TRIM(INDEX(QryItemNamed,MATCH(TRIM(L110),ITEM,0),4)),"123456789012"),LEN(IFERROR(TRIM(INDEX(QryItemNamed,MATCH(TRIM(L110),ITEM,0),4)),"123456789012"))-9))&amp;L111,IFERROR(TRIM(INDEX(QryItemNamed,MATCH(TRIM(L110),ITEM,0),4))&amp;L111,"ITEM CODE DOES NOT EXIST IN ITEM MASTER")))</f>
        <v/>
      </c>
      <c r="M113" s="75" t="str">
        <f t="shared" si="9"/>
        <v/>
      </c>
      <c r="N113" s="75" t="str">
        <f t="shared" si="9"/>
        <v/>
      </c>
      <c r="O113" s="75" t="str">
        <f t="shared" si="9"/>
        <v/>
      </c>
      <c r="P113" s="73" t="str">
        <f t="shared" si="9"/>
        <v/>
      </c>
      <c r="Q113" s="73" t="str">
        <f t="shared" si="9"/>
        <v/>
      </c>
      <c r="R113" s="73" t="str">
        <f t="shared" si="9"/>
        <v/>
      </c>
      <c r="S113" s="73" t="str">
        <f t="shared" si="9"/>
        <v/>
      </c>
      <c r="T113" s="73" t="str">
        <f t="shared" si="9"/>
        <v/>
      </c>
      <c r="U113" s="73" t="str">
        <f t="shared" si="9"/>
        <v/>
      </c>
      <c r="V113" s="73" t="str">
        <f t="shared" si="9"/>
        <v/>
      </c>
      <c r="W113" s="73" t="str">
        <f t="shared" si="9"/>
        <v/>
      </c>
    </row>
    <row r="114" spans="2:23" ht="12.75" customHeight="1" x14ac:dyDescent="0.2">
      <c r="B114" s="68"/>
      <c r="D114" s="91"/>
      <c r="E114" s="91"/>
      <c r="F114" s="96"/>
      <c r="G114" s="97"/>
      <c r="H114" s="97"/>
      <c r="I114" s="97"/>
      <c r="J114" s="98"/>
      <c r="K114" s="52"/>
      <c r="L114" s="74"/>
      <c r="M114" s="75"/>
      <c r="N114" s="75"/>
      <c r="O114" s="75"/>
      <c r="P114" s="73"/>
      <c r="Q114" s="73"/>
      <c r="R114" s="73"/>
      <c r="S114" s="73"/>
      <c r="T114" s="73"/>
      <c r="U114" s="73"/>
      <c r="V114" s="73"/>
      <c r="W114" s="73"/>
    </row>
    <row r="115" spans="2:23" ht="12.75" customHeight="1" x14ac:dyDescent="0.2">
      <c r="B115" s="68"/>
      <c r="D115" s="91"/>
      <c r="E115" s="91"/>
      <c r="F115" s="96"/>
      <c r="G115" s="97"/>
      <c r="H115" s="97"/>
      <c r="I115" s="97"/>
      <c r="J115" s="98"/>
      <c r="K115" s="52"/>
      <c r="L115" s="74"/>
      <c r="M115" s="75"/>
      <c r="N115" s="75"/>
      <c r="O115" s="75"/>
      <c r="P115" s="73"/>
      <c r="Q115" s="73"/>
      <c r="R115" s="73"/>
      <c r="S115" s="73"/>
      <c r="T115" s="73"/>
      <c r="U115" s="73"/>
      <c r="V115" s="73"/>
      <c r="W115" s="73"/>
    </row>
    <row r="116" spans="2:23" ht="12.75" customHeight="1" x14ac:dyDescent="0.2">
      <c r="B116" s="68"/>
      <c r="D116" s="91"/>
      <c r="E116" s="91"/>
      <c r="F116" s="96"/>
      <c r="G116" s="97"/>
      <c r="H116" s="97"/>
      <c r="I116" s="97"/>
      <c r="J116" s="98"/>
      <c r="K116" s="52"/>
      <c r="L116" s="74"/>
      <c r="M116" s="75"/>
      <c r="N116" s="75"/>
      <c r="O116" s="75"/>
      <c r="P116" s="73"/>
      <c r="Q116" s="73"/>
      <c r="R116" s="73"/>
      <c r="S116" s="73"/>
      <c r="T116" s="73"/>
      <c r="U116" s="73"/>
      <c r="V116" s="73"/>
      <c r="W116" s="73"/>
    </row>
    <row r="117" spans="2:23" ht="12.75" customHeight="1" x14ac:dyDescent="0.2">
      <c r="B117" s="68"/>
      <c r="D117" s="91"/>
      <c r="E117" s="91"/>
      <c r="F117" s="96"/>
      <c r="G117" s="97"/>
      <c r="H117" s="97"/>
      <c r="I117" s="97"/>
      <c r="J117" s="98"/>
      <c r="K117" s="52"/>
      <c r="L117" s="74"/>
      <c r="M117" s="75"/>
      <c r="N117" s="75"/>
      <c r="O117" s="75"/>
      <c r="P117" s="73"/>
      <c r="Q117" s="73"/>
      <c r="R117" s="73"/>
      <c r="S117" s="73"/>
      <c r="T117" s="73"/>
      <c r="U117" s="73"/>
      <c r="V117" s="73"/>
      <c r="W117" s="73"/>
    </row>
    <row r="118" spans="2:23" ht="12.75" customHeight="1" x14ac:dyDescent="0.2">
      <c r="B118" s="68"/>
      <c r="D118" s="91"/>
      <c r="E118" s="91"/>
      <c r="F118" s="96"/>
      <c r="G118" s="97"/>
      <c r="H118" s="97"/>
      <c r="I118" s="97"/>
      <c r="J118" s="98"/>
      <c r="K118" s="52"/>
      <c r="L118" s="74"/>
      <c r="M118" s="75"/>
      <c r="N118" s="75"/>
      <c r="O118" s="75"/>
      <c r="P118" s="73"/>
      <c r="Q118" s="73"/>
      <c r="R118" s="73"/>
      <c r="S118" s="73"/>
      <c r="T118" s="73"/>
      <c r="U118" s="73"/>
      <c r="V118" s="73"/>
      <c r="W118" s="73"/>
    </row>
    <row r="119" spans="2:23" ht="12.75" customHeight="1" x14ac:dyDescent="0.2">
      <c r="B119" s="68"/>
      <c r="D119" s="91"/>
      <c r="E119" s="91"/>
      <c r="F119" s="96"/>
      <c r="G119" s="97"/>
      <c r="H119" s="97"/>
      <c r="I119" s="97"/>
      <c r="J119" s="98"/>
      <c r="K119" s="52"/>
      <c r="L119" s="74"/>
      <c r="M119" s="75"/>
      <c r="N119" s="75"/>
      <c r="O119" s="75"/>
      <c r="P119" s="73"/>
      <c r="Q119" s="73"/>
      <c r="R119" s="73"/>
      <c r="S119" s="73"/>
      <c r="T119" s="73"/>
      <c r="U119" s="73"/>
      <c r="V119" s="73"/>
      <c r="W119" s="73"/>
    </row>
    <row r="120" spans="2:23" ht="12.75" customHeight="1" x14ac:dyDescent="0.2">
      <c r="B120" s="68"/>
      <c r="D120" s="91"/>
      <c r="E120" s="91"/>
      <c r="F120" s="96"/>
      <c r="G120" s="97"/>
      <c r="H120" s="97"/>
      <c r="I120" s="97"/>
      <c r="J120" s="98"/>
      <c r="K120" s="52"/>
      <c r="L120" s="74"/>
      <c r="M120" s="75"/>
      <c r="N120" s="75"/>
      <c r="O120" s="75"/>
      <c r="P120" s="73"/>
      <c r="Q120" s="73"/>
      <c r="R120" s="73"/>
      <c r="S120" s="73"/>
      <c r="T120" s="73"/>
      <c r="U120" s="73"/>
      <c r="V120" s="73"/>
      <c r="W120" s="73"/>
    </row>
    <row r="121" spans="2:23" ht="12.75" customHeight="1" x14ac:dyDescent="0.2">
      <c r="B121" s="68"/>
      <c r="D121" s="91"/>
      <c r="E121" s="91"/>
      <c r="F121" s="96"/>
      <c r="G121" s="97"/>
      <c r="H121" s="97"/>
      <c r="I121" s="97"/>
      <c r="J121" s="98"/>
      <c r="K121" s="52"/>
      <c r="L121" s="74"/>
      <c r="M121" s="75"/>
      <c r="N121" s="75"/>
      <c r="O121" s="75"/>
      <c r="P121" s="73"/>
      <c r="Q121" s="73"/>
      <c r="R121" s="73"/>
      <c r="S121" s="73"/>
      <c r="T121" s="73"/>
      <c r="U121" s="73"/>
      <c r="V121" s="73"/>
      <c r="W121" s="73"/>
    </row>
    <row r="122" spans="2:23" ht="12.75" customHeight="1" x14ac:dyDescent="0.2">
      <c r="B122" s="68"/>
      <c r="D122" s="91"/>
      <c r="E122" s="91"/>
      <c r="F122" s="96"/>
      <c r="G122" s="97"/>
      <c r="H122" s="97"/>
      <c r="I122" s="97"/>
      <c r="J122" s="98"/>
      <c r="K122" s="52"/>
      <c r="L122" s="74"/>
      <c r="M122" s="75"/>
      <c r="N122" s="75"/>
      <c r="O122" s="75"/>
      <c r="P122" s="73"/>
      <c r="Q122" s="73"/>
      <c r="R122" s="73"/>
      <c r="S122" s="73"/>
      <c r="T122" s="73"/>
      <c r="U122" s="73"/>
      <c r="V122" s="73"/>
      <c r="W122" s="73"/>
    </row>
    <row r="123" spans="2:23" ht="12.75" customHeight="1" x14ac:dyDescent="0.2">
      <c r="B123" s="68"/>
      <c r="D123" s="91"/>
      <c r="E123" s="91"/>
      <c r="F123" s="96"/>
      <c r="G123" s="97"/>
      <c r="H123" s="97"/>
      <c r="I123" s="97"/>
      <c r="J123" s="98"/>
      <c r="K123" s="52"/>
      <c r="L123" s="74"/>
      <c r="M123" s="75"/>
      <c r="N123" s="75"/>
      <c r="O123" s="75"/>
      <c r="P123" s="73"/>
      <c r="Q123" s="73"/>
      <c r="R123" s="73"/>
      <c r="S123" s="73"/>
      <c r="T123" s="73"/>
      <c r="U123" s="73"/>
      <c r="V123" s="73"/>
      <c r="W123" s="73"/>
    </row>
    <row r="124" spans="2:23" ht="12.75" customHeight="1" x14ac:dyDescent="0.2">
      <c r="B124" s="68"/>
      <c r="D124" s="91"/>
      <c r="E124" s="91"/>
      <c r="F124" s="96"/>
      <c r="G124" s="97"/>
      <c r="H124" s="97"/>
      <c r="I124" s="97"/>
      <c r="J124" s="98"/>
      <c r="K124" s="52"/>
      <c r="L124" s="74"/>
      <c r="M124" s="75"/>
      <c r="N124" s="75"/>
      <c r="O124" s="75"/>
      <c r="P124" s="73"/>
      <c r="Q124" s="73"/>
      <c r="R124" s="73"/>
      <c r="S124" s="73"/>
      <c r="T124" s="73"/>
      <c r="U124" s="73"/>
      <c r="V124" s="73"/>
      <c r="W124" s="73"/>
    </row>
    <row r="125" spans="2:23" ht="12.75" customHeight="1" thickBot="1" x14ac:dyDescent="0.25">
      <c r="B125" s="69"/>
      <c r="D125" s="92"/>
      <c r="E125" s="92"/>
      <c r="F125" s="99"/>
      <c r="G125" s="100"/>
      <c r="H125" s="100"/>
      <c r="I125" s="100"/>
      <c r="J125" s="101"/>
      <c r="K125" s="50"/>
      <c r="L125" s="9" t="str">
        <f t="shared" ref="L125:W125" si="10">IF(OR(TRIM(L110)=0,TRIM(L110)=""),"",IF(IFERROR(TRIM(INDEX(QryItemNamed,MATCH(TRIM(L110),ITEM,0),3)),"")="LS","",IFERROR(TRIM(INDEX(QryItemNamed,MATCH(TRIM(L110),ITEM,0),3)),"")))</f>
        <v/>
      </c>
      <c r="M125" s="10" t="str">
        <f t="shared" si="10"/>
        <v/>
      </c>
      <c r="N125" s="10" t="str">
        <f t="shared" si="10"/>
        <v/>
      </c>
      <c r="O125" s="10" t="str">
        <f t="shared" si="10"/>
        <v/>
      </c>
      <c r="P125" s="10" t="str">
        <f t="shared" si="10"/>
        <v/>
      </c>
      <c r="Q125" s="10" t="str">
        <f t="shared" si="10"/>
        <v/>
      </c>
      <c r="R125" s="10" t="str">
        <f t="shared" si="10"/>
        <v/>
      </c>
      <c r="S125" s="10" t="str">
        <f t="shared" si="10"/>
        <v/>
      </c>
      <c r="T125" s="10" t="str">
        <f t="shared" si="10"/>
        <v/>
      </c>
      <c r="U125" s="10" t="str">
        <f t="shared" si="10"/>
        <v/>
      </c>
      <c r="V125" s="10" t="str">
        <f t="shared" si="10"/>
        <v/>
      </c>
      <c r="W125" s="10" t="str">
        <f t="shared" si="10"/>
        <v/>
      </c>
    </row>
    <row r="126" spans="2:23" ht="12.75" customHeight="1" x14ac:dyDescent="0.2">
      <c r="B126" s="27"/>
      <c r="D126" s="11"/>
      <c r="E126" s="11"/>
      <c r="F126" s="12"/>
      <c r="G126" s="13"/>
      <c r="H126" s="11" t="s">
        <v>3</v>
      </c>
      <c r="I126" s="12"/>
      <c r="J126" s="14"/>
      <c r="K126" s="54"/>
      <c r="L126" s="13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</row>
    <row r="127" spans="2:23" ht="12.75" customHeight="1" x14ac:dyDescent="0.2">
      <c r="B127" s="28"/>
      <c r="D127" s="15"/>
      <c r="E127" s="15"/>
      <c r="F127" s="16"/>
      <c r="G127" s="17"/>
      <c r="H127" s="15"/>
      <c r="I127" s="16"/>
      <c r="J127" s="18"/>
      <c r="K127" s="55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</row>
    <row r="128" spans="2:23" ht="12.75" customHeight="1" x14ac:dyDescent="0.2">
      <c r="B128" s="28"/>
      <c r="D128" s="15"/>
      <c r="E128" s="15"/>
      <c r="F128" s="16"/>
      <c r="G128" s="17"/>
      <c r="H128" s="15"/>
      <c r="I128" s="16"/>
      <c r="J128" s="18"/>
      <c r="K128" s="55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</row>
    <row r="129" spans="2:23" ht="12.75" customHeight="1" x14ac:dyDescent="0.2">
      <c r="B129" s="28"/>
      <c r="D129" s="15"/>
      <c r="E129" s="15"/>
      <c r="F129" s="16"/>
      <c r="G129" s="17"/>
      <c r="H129" s="15"/>
      <c r="I129" s="16"/>
      <c r="J129" s="18"/>
      <c r="K129" s="55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</row>
    <row r="130" spans="2:23" ht="12.75" customHeight="1" x14ac:dyDescent="0.2">
      <c r="B130" s="28"/>
      <c r="D130" s="15"/>
      <c r="E130" s="15"/>
      <c r="F130" s="16"/>
      <c r="G130" s="17"/>
      <c r="H130" s="15"/>
      <c r="I130" s="16"/>
      <c r="J130" s="18"/>
      <c r="K130" s="55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</row>
    <row r="131" spans="2:23" ht="12.75" customHeight="1" x14ac:dyDescent="0.2">
      <c r="B131" s="28"/>
      <c r="D131" s="15"/>
      <c r="E131" s="15"/>
      <c r="F131" s="16"/>
      <c r="G131" s="17"/>
      <c r="H131" s="15"/>
      <c r="I131" s="16"/>
      <c r="J131" s="18"/>
      <c r="K131" s="55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</row>
    <row r="132" spans="2:23" ht="12.75" customHeight="1" x14ac:dyDescent="0.2">
      <c r="B132" s="28"/>
      <c r="D132" s="15"/>
      <c r="E132" s="15"/>
      <c r="F132" s="16"/>
      <c r="G132" s="17"/>
      <c r="H132" s="15"/>
      <c r="I132" s="16"/>
      <c r="J132" s="18"/>
      <c r="K132" s="55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</row>
    <row r="133" spans="2:23" ht="12.75" customHeight="1" x14ac:dyDescent="0.2">
      <c r="B133" s="28"/>
      <c r="D133" s="15"/>
      <c r="E133" s="15"/>
      <c r="F133" s="16"/>
      <c r="G133" s="17"/>
      <c r="H133" s="15"/>
      <c r="I133" s="16"/>
      <c r="J133" s="18"/>
      <c r="K133" s="55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2:23" ht="12.75" customHeight="1" x14ac:dyDescent="0.2">
      <c r="B134" s="28"/>
      <c r="D134" s="15"/>
      <c r="E134" s="15"/>
      <c r="F134" s="16"/>
      <c r="G134" s="17"/>
      <c r="H134" s="15"/>
      <c r="I134" s="16"/>
      <c r="J134" s="18"/>
      <c r="K134" s="55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2:23" ht="12.75" customHeight="1" x14ac:dyDescent="0.2">
      <c r="B135" s="28"/>
      <c r="D135" s="15"/>
      <c r="E135" s="15"/>
      <c r="F135" s="16"/>
      <c r="G135" s="17"/>
      <c r="H135" s="15"/>
      <c r="I135" s="16"/>
      <c r="J135" s="18"/>
      <c r="K135" s="55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2:23" ht="12.75" customHeight="1" x14ac:dyDescent="0.2">
      <c r="B136" s="28"/>
      <c r="D136" s="15"/>
      <c r="E136" s="15"/>
      <c r="F136" s="16"/>
      <c r="G136" s="17"/>
      <c r="H136" s="15"/>
      <c r="I136" s="16"/>
      <c r="J136" s="18"/>
      <c r="K136" s="55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7" spans="2:23" ht="12.75" customHeight="1" x14ac:dyDescent="0.2">
      <c r="B137" s="28"/>
      <c r="D137" s="15"/>
      <c r="E137" s="15"/>
      <c r="F137" s="16"/>
      <c r="G137" s="17"/>
      <c r="H137" s="15"/>
      <c r="I137" s="16"/>
      <c r="J137" s="18"/>
      <c r="K137" s="55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2:23" ht="12.75" customHeight="1" x14ac:dyDescent="0.2">
      <c r="B138" s="28"/>
      <c r="D138" s="15"/>
      <c r="E138" s="15"/>
      <c r="F138" s="16"/>
      <c r="G138" s="17"/>
      <c r="H138" s="15"/>
      <c r="I138" s="16"/>
      <c r="J138" s="18"/>
      <c r="K138" s="55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2:23" ht="12.75" customHeight="1" x14ac:dyDescent="0.2">
      <c r="B139" s="28"/>
      <c r="D139" s="15"/>
      <c r="E139" s="15"/>
      <c r="F139" s="16"/>
      <c r="G139" s="17"/>
      <c r="H139" s="15"/>
      <c r="I139" s="16"/>
      <c r="J139" s="18"/>
      <c r="K139" s="55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</row>
    <row r="140" spans="2:23" ht="12.75" customHeight="1" x14ac:dyDescent="0.2">
      <c r="B140" s="28"/>
      <c r="D140" s="15"/>
      <c r="E140" s="15"/>
      <c r="F140" s="16"/>
      <c r="G140" s="17"/>
      <c r="H140" s="15"/>
      <c r="I140" s="16"/>
      <c r="J140" s="18"/>
      <c r="K140" s="55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</row>
    <row r="141" spans="2:23" ht="12.75" customHeight="1" x14ac:dyDescent="0.2">
      <c r="B141" s="28"/>
      <c r="D141" s="15"/>
      <c r="E141" s="15"/>
      <c r="F141" s="16"/>
      <c r="G141" s="17"/>
      <c r="H141" s="15"/>
      <c r="I141" s="16"/>
      <c r="J141" s="18"/>
      <c r="K141" s="55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</row>
    <row r="142" spans="2:23" ht="12.75" customHeight="1" x14ac:dyDescent="0.2">
      <c r="B142" s="28"/>
      <c r="D142" s="15"/>
      <c r="E142" s="15"/>
      <c r="F142" s="16"/>
      <c r="G142" s="17"/>
      <c r="H142" s="15"/>
      <c r="I142" s="16"/>
      <c r="J142" s="18"/>
      <c r="K142" s="55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</row>
    <row r="143" spans="2:23" ht="12.75" customHeight="1" x14ac:dyDescent="0.2">
      <c r="B143" s="28"/>
      <c r="D143" s="15"/>
      <c r="E143" s="15"/>
      <c r="F143" s="16"/>
      <c r="G143" s="17"/>
      <c r="H143" s="15"/>
      <c r="I143" s="16"/>
      <c r="J143" s="18"/>
      <c r="K143" s="55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</row>
    <row r="144" spans="2:23" ht="12.75" customHeight="1" x14ac:dyDescent="0.2">
      <c r="B144" s="28"/>
      <c r="D144" s="15"/>
      <c r="E144" s="15"/>
      <c r="F144" s="16"/>
      <c r="G144" s="17"/>
      <c r="H144" s="15"/>
      <c r="I144" s="16"/>
      <c r="J144" s="18"/>
      <c r="K144" s="55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</row>
    <row r="145" spans="2:23" ht="12.75" customHeight="1" x14ac:dyDescent="0.2">
      <c r="B145" s="28"/>
      <c r="D145" s="15"/>
      <c r="E145" s="15"/>
      <c r="F145" s="16"/>
      <c r="G145" s="17"/>
      <c r="H145" s="15"/>
      <c r="I145" s="16"/>
      <c r="J145" s="18"/>
      <c r="K145" s="55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</row>
    <row r="146" spans="2:23" ht="12.75" customHeight="1" x14ac:dyDescent="0.2">
      <c r="B146" s="28"/>
      <c r="D146" s="15"/>
      <c r="E146" s="15"/>
      <c r="F146" s="16"/>
      <c r="G146" s="17"/>
      <c r="H146" s="15"/>
      <c r="I146" s="16"/>
      <c r="J146" s="18"/>
      <c r="K146" s="55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</row>
    <row r="147" spans="2:23" ht="12.75" customHeight="1" x14ac:dyDescent="0.2">
      <c r="B147" s="28"/>
      <c r="D147" s="15"/>
      <c r="E147" s="15"/>
      <c r="F147" s="16"/>
      <c r="G147" s="17"/>
      <c r="H147" s="15"/>
      <c r="I147" s="16"/>
      <c r="J147" s="18"/>
      <c r="K147" s="55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</row>
    <row r="148" spans="2:23" ht="12.75" customHeight="1" x14ac:dyDescent="0.2">
      <c r="B148" s="28"/>
      <c r="D148" s="15"/>
      <c r="E148" s="15"/>
      <c r="F148" s="16"/>
      <c r="G148" s="17"/>
      <c r="H148" s="15"/>
      <c r="I148" s="16"/>
      <c r="J148" s="18"/>
      <c r="K148" s="55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</row>
    <row r="149" spans="2:23" ht="12.75" customHeight="1" x14ac:dyDescent="0.2">
      <c r="B149" s="28"/>
      <c r="D149" s="15"/>
      <c r="E149" s="15"/>
      <c r="F149" s="16"/>
      <c r="G149" s="17"/>
      <c r="H149" s="15"/>
      <c r="I149" s="16"/>
      <c r="J149" s="18"/>
      <c r="K149" s="55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</row>
    <row r="150" spans="2:23" ht="12.75" customHeight="1" x14ac:dyDescent="0.2">
      <c r="B150" s="28"/>
      <c r="D150" s="15"/>
      <c r="E150" s="15"/>
      <c r="F150" s="16"/>
      <c r="G150" s="17"/>
      <c r="H150" s="15"/>
      <c r="I150" s="16"/>
      <c r="J150" s="18"/>
      <c r="K150" s="55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</row>
    <row r="151" spans="2:23" ht="12.75" customHeight="1" x14ac:dyDescent="0.2">
      <c r="B151" s="28"/>
      <c r="D151" s="15"/>
      <c r="E151" s="15"/>
      <c r="F151" s="16"/>
      <c r="G151" s="17"/>
      <c r="H151" s="15"/>
      <c r="I151" s="16"/>
      <c r="J151" s="18"/>
      <c r="K151" s="55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</row>
    <row r="152" spans="2:23" ht="12.75" customHeight="1" x14ac:dyDescent="0.2">
      <c r="B152" s="28"/>
      <c r="D152" s="15"/>
      <c r="E152" s="15"/>
      <c r="F152" s="16"/>
      <c r="G152" s="17"/>
      <c r="H152" s="15"/>
      <c r="I152" s="16"/>
      <c r="J152" s="18"/>
      <c r="K152" s="55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</row>
    <row r="153" spans="2:23" ht="12.75" customHeight="1" x14ac:dyDescent="0.2">
      <c r="B153" s="28"/>
      <c r="D153" s="15"/>
      <c r="E153" s="15"/>
      <c r="F153" s="16"/>
      <c r="G153" s="17"/>
      <c r="H153" s="15"/>
      <c r="I153" s="16"/>
      <c r="J153" s="18"/>
      <c r="K153" s="55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</row>
    <row r="154" spans="2:23" ht="12.75" customHeight="1" x14ac:dyDescent="0.2">
      <c r="B154" s="28"/>
      <c r="D154" s="15"/>
      <c r="E154" s="15"/>
      <c r="F154" s="16"/>
      <c r="G154" s="17"/>
      <c r="H154" s="15"/>
      <c r="I154" s="16"/>
      <c r="J154" s="18"/>
      <c r="K154" s="55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</row>
    <row r="155" spans="2:23" ht="12.75" customHeight="1" x14ac:dyDescent="0.2">
      <c r="B155" s="28"/>
      <c r="D155" s="15"/>
      <c r="E155" s="15"/>
      <c r="F155" s="16"/>
      <c r="G155" s="17"/>
      <c r="H155" s="15"/>
      <c r="I155" s="16"/>
      <c r="J155" s="18"/>
      <c r="K155" s="55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</row>
    <row r="156" spans="2:23" ht="12.75" customHeight="1" x14ac:dyDescent="0.2">
      <c r="B156" s="28"/>
      <c r="D156" s="15"/>
      <c r="E156" s="15"/>
      <c r="F156" s="16"/>
      <c r="G156" s="17"/>
      <c r="H156" s="15"/>
      <c r="I156" s="16"/>
      <c r="J156" s="18"/>
      <c r="K156" s="55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</row>
    <row r="157" spans="2:23" ht="12.75" customHeight="1" x14ac:dyDescent="0.2">
      <c r="B157" s="28"/>
      <c r="D157" s="15"/>
      <c r="E157" s="15"/>
      <c r="F157" s="16"/>
      <c r="G157" s="17"/>
      <c r="H157" s="15"/>
      <c r="I157" s="16"/>
      <c r="J157" s="18"/>
      <c r="K157" s="55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</row>
    <row r="158" spans="2:23" ht="12.75" customHeight="1" x14ac:dyDescent="0.2">
      <c r="B158" s="28"/>
      <c r="D158" s="15"/>
      <c r="E158" s="15"/>
      <c r="F158" s="16"/>
      <c r="G158" s="17"/>
      <c r="H158" s="15"/>
      <c r="I158" s="16"/>
      <c r="J158" s="18"/>
      <c r="K158" s="55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spans="2:23" ht="12.75" customHeight="1" x14ac:dyDescent="0.2">
      <c r="B159" s="28"/>
      <c r="D159" s="15"/>
      <c r="E159" s="15"/>
      <c r="F159" s="16"/>
      <c r="G159" s="17"/>
      <c r="H159" s="15"/>
      <c r="I159" s="16"/>
      <c r="J159" s="18"/>
      <c r="K159" s="55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</row>
    <row r="160" spans="2:23" ht="12.75" customHeight="1" x14ac:dyDescent="0.2">
      <c r="B160" s="28"/>
      <c r="D160" s="15"/>
      <c r="E160" s="15"/>
      <c r="F160" s="16"/>
      <c r="G160" s="17"/>
      <c r="H160" s="15"/>
      <c r="I160" s="16"/>
      <c r="J160" s="18"/>
      <c r="K160" s="55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</row>
    <row r="161" spans="2:23" ht="12.75" customHeight="1" x14ac:dyDescent="0.2">
      <c r="B161" s="28"/>
      <c r="D161" s="15"/>
      <c r="E161" s="15"/>
      <c r="F161" s="16"/>
      <c r="G161" s="17"/>
      <c r="H161" s="15"/>
      <c r="I161" s="16"/>
      <c r="J161" s="18"/>
      <c r="K161" s="55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</row>
    <row r="162" spans="2:23" ht="12.75" customHeight="1" x14ac:dyDescent="0.2">
      <c r="B162" s="28"/>
      <c r="D162" s="15"/>
      <c r="E162" s="15"/>
      <c r="F162" s="16"/>
      <c r="G162" s="17"/>
      <c r="H162" s="15"/>
      <c r="I162" s="16"/>
      <c r="J162" s="18"/>
      <c r="K162" s="55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</row>
    <row r="163" spans="2:23" ht="12.75" customHeight="1" x14ac:dyDescent="0.2">
      <c r="B163" s="28"/>
      <c r="D163" s="15"/>
      <c r="E163" s="15"/>
      <c r="F163" s="16"/>
      <c r="G163" s="17"/>
      <c r="H163" s="15"/>
      <c r="I163" s="16"/>
      <c r="J163" s="18"/>
      <c r="K163" s="55"/>
      <c r="L163" s="17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</row>
    <row r="164" spans="2:23" ht="12.75" customHeight="1" x14ac:dyDescent="0.2">
      <c r="B164" s="28"/>
      <c r="D164" s="15"/>
      <c r="E164" s="15"/>
      <c r="F164" s="16"/>
      <c r="G164" s="17"/>
      <c r="H164" s="15"/>
      <c r="I164" s="16"/>
      <c r="J164" s="18"/>
      <c r="K164" s="55"/>
      <c r="L164" s="17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</row>
    <row r="165" spans="2:23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55"/>
      <c r="L165" s="17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</row>
    <row r="166" spans="2:23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55"/>
      <c r="L166" s="17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</row>
    <row r="167" spans="2:23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55"/>
      <c r="L167" s="17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</row>
    <row r="168" spans="2:23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55"/>
      <c r="L168" s="17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</row>
    <row r="169" spans="2:23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55"/>
      <c r="L169" s="17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</row>
    <row r="170" spans="2:23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55"/>
      <c r="L170" s="17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</row>
    <row r="171" spans="2:23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55"/>
      <c r="L171" s="17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</row>
    <row r="172" spans="2:23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55"/>
      <c r="L172" s="17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</row>
    <row r="173" spans="2:23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55"/>
      <c r="L173" s="17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</row>
    <row r="174" spans="2:23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55"/>
      <c r="L174" s="17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</row>
    <row r="175" spans="2:23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55"/>
      <c r="L175" s="17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spans="2:23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55"/>
      <c r="L176" s="17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</row>
    <row r="177" spans="2:23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55"/>
      <c r="L177" s="17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</row>
    <row r="178" spans="2:23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55"/>
      <c r="L178" s="17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</row>
    <row r="179" spans="2:23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55"/>
      <c r="L179" s="17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</row>
    <row r="180" spans="2:23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55"/>
      <c r="L180" s="17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</row>
    <row r="181" spans="2:23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55"/>
      <c r="L181" s="17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</row>
    <row r="182" spans="2:23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55"/>
      <c r="L182" s="17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</row>
    <row r="183" spans="2:23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55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</row>
    <row r="184" spans="2:23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55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</row>
    <row r="185" spans="2:23" ht="12.75" customHeight="1" thickBot="1" x14ac:dyDescent="0.25">
      <c r="B185" s="29"/>
      <c r="D185" s="15"/>
      <c r="E185" s="15"/>
      <c r="F185" s="16"/>
      <c r="G185" s="17"/>
      <c r="H185" s="15"/>
      <c r="I185" s="16"/>
      <c r="J185" s="18"/>
      <c r="K185" s="55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</row>
    <row r="186" spans="2:23" ht="12.75" customHeight="1" x14ac:dyDescent="0.2">
      <c r="B186" s="5" t="s">
        <v>13</v>
      </c>
      <c r="D186" s="70" t="s">
        <v>4</v>
      </c>
      <c r="E186" s="71"/>
      <c r="F186" s="71"/>
      <c r="G186" s="71"/>
      <c r="H186" s="71"/>
      <c r="I186" s="71"/>
      <c r="J186" s="72"/>
      <c r="K186" s="51"/>
      <c r="L186" s="19" t="str">
        <f>IF(L110="","",IF(L125="",IF(SUM(COUNTIF(L126:L185,"LS")+COUNTIF(L126:L185,"LUMP"))&gt;0,"LS",""),IF(SUM(L126:L185)&gt;0,ROUNDUP(SUM(L126:L185),0),"")))</f>
        <v/>
      </c>
      <c r="M186" s="19" t="str">
        <f t="shared" ref="M186" si="11">IF(M110="","",IF(M125="",IF(SUM(COUNTIF(M126:M185,"LS")+COUNTIF(M126:M185,"LUMP"))&gt;0,"LS",""),IF(SUM(M126:M185)&gt;0,ROUNDUP(SUM(M126:M185),0),"")))</f>
        <v/>
      </c>
      <c r="N186" s="19" t="str">
        <f t="shared" ref="N186" si="12">IF(N110="","",IF(N125="",IF(SUM(COUNTIF(N126:N185,"LS")+COUNTIF(N126:N185,"LUMP"))&gt;0,"LS",""),IF(SUM(N126:N185)&gt;0,ROUNDUP(SUM(N126:N185),0),"")))</f>
        <v/>
      </c>
      <c r="O186" s="19" t="str">
        <f t="shared" ref="O186" si="13">IF(O110="","",IF(O125="",IF(SUM(COUNTIF(O126:O185,"LS")+COUNTIF(O126:O185,"LUMP"))&gt;0,"LS",""),IF(SUM(O126:O185)&gt;0,ROUNDUP(SUM(O126:O185),0),"")))</f>
        <v/>
      </c>
      <c r="P186" s="19" t="str">
        <f t="shared" ref="P186" si="14">IF(P110="","",IF(P125="",IF(SUM(COUNTIF(P126:P185,"LS")+COUNTIF(P126:P185,"LUMP"))&gt;0,"LS",""),IF(SUM(P126:P185)&gt;0,ROUNDUP(SUM(P126:P185),0),"")))</f>
        <v/>
      </c>
      <c r="Q186" s="19" t="str">
        <f t="shared" ref="Q186" si="15">IF(Q110="","",IF(Q125="",IF(SUM(COUNTIF(Q126:Q185,"LS")+COUNTIF(Q126:Q185,"LUMP"))&gt;0,"LS",""),IF(SUM(Q126:Q185)&gt;0,ROUNDUP(SUM(Q126:Q185),0),"")))</f>
        <v/>
      </c>
      <c r="R186" s="19" t="str">
        <f t="shared" ref="R186" si="16">IF(R110="","",IF(R125="",IF(SUM(COUNTIF(R126:R185,"LS")+COUNTIF(R126:R185,"LUMP"))&gt;0,"LS",""),IF(SUM(R126:R185)&gt;0,ROUNDUP(SUM(R126:R185),0),"")))</f>
        <v/>
      </c>
      <c r="S186" s="19" t="str">
        <f t="shared" ref="S186" si="17">IF(S110="","",IF(S125="",IF(SUM(COUNTIF(S126:S185,"LS")+COUNTIF(S126:S185,"LUMP"))&gt;0,"LS",""),IF(SUM(S126:S185)&gt;0,ROUNDUP(SUM(S126:S185),0),"")))</f>
        <v/>
      </c>
      <c r="T186" s="19" t="str">
        <f t="shared" ref="T186" si="18">IF(T110="","",IF(T125="",IF(SUM(COUNTIF(T126:T185,"LS")+COUNTIF(T126:T185,"LUMP"))&gt;0,"LS",""),IF(SUM(T126:T185)&gt;0,ROUNDUP(SUM(T126:T185),0),"")))</f>
        <v/>
      </c>
      <c r="U186" s="19" t="str">
        <f t="shared" ref="U186" si="19">IF(U110="","",IF(U125="",IF(SUM(COUNTIF(U126:U185,"LS")+COUNTIF(U126:U185,"LUMP"))&gt;0,"LS",""),IF(SUM(U126:U185)&gt;0,ROUNDUP(SUM(U126:U185),0),"")))</f>
        <v/>
      </c>
      <c r="V186" s="19" t="str">
        <f t="shared" ref="V186" si="20">IF(V110="","",IF(V125="",IF(SUM(COUNTIF(V126:V185,"LS")+COUNTIF(V126:V185,"LUMP"))&gt;0,"LS",""),IF(SUM(V126:V185)&gt;0,ROUNDUP(SUM(V126:V185),0),"")))</f>
        <v/>
      </c>
      <c r="W186" s="19" t="str">
        <f t="shared" ref="W186" si="21">IF(W110="","",IF(W125="",IF(SUM(COUNTIF(W126:W185,"LS")+COUNTIF(W126:W185,"LUMP"))&gt;0,"LS",""),IF(SUM(W126:W185)&gt;0,ROUNDUP(SUM(W126:W185),0),"")))</f>
        <v/>
      </c>
    </row>
    <row r="187" spans="2:23" ht="12.75" customHeight="1" thickBot="1" x14ac:dyDescent="0.25"/>
    <row r="188" spans="2:23" ht="12.75" customHeight="1" thickBot="1" x14ac:dyDescent="0.25">
      <c r="B188" s="26" t="s">
        <v>11</v>
      </c>
      <c r="D188" s="103">
        <f>D109+1</f>
        <v>4</v>
      </c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</row>
    <row r="189" spans="2:23" ht="12.75" customHeight="1" thickBot="1" x14ac:dyDescent="0.25">
      <c r="B189" s="30"/>
      <c r="D189" s="104" t="s">
        <v>9</v>
      </c>
      <c r="E189" s="104"/>
      <c r="F189" s="104"/>
      <c r="G189" s="104"/>
      <c r="H189" s="104"/>
      <c r="I189" s="104"/>
      <c r="J189" s="104"/>
      <c r="K189" s="23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</row>
    <row r="190" spans="2:23" ht="12.75" customHeight="1" thickBot="1" x14ac:dyDescent="0.25">
      <c r="D190" s="89" t="s">
        <v>10</v>
      </c>
      <c r="E190" s="89"/>
      <c r="F190" s="89"/>
      <c r="G190" s="89"/>
      <c r="H190" s="89"/>
      <c r="I190" s="89"/>
      <c r="J190" s="89"/>
      <c r="K190" s="48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</row>
    <row r="191" spans="2:23" ht="12.75" customHeight="1" x14ac:dyDescent="0.2">
      <c r="B191" s="67" t="s">
        <v>12</v>
      </c>
      <c r="D191" s="90" t="s">
        <v>0</v>
      </c>
      <c r="E191" s="90" t="s">
        <v>1</v>
      </c>
      <c r="F191" s="93" t="s">
        <v>2</v>
      </c>
      <c r="G191" s="94"/>
      <c r="H191" s="94"/>
      <c r="I191" s="94"/>
      <c r="J191" s="95"/>
      <c r="K191" s="49"/>
      <c r="L191" s="7" t="str">
        <f t="shared" ref="L191:W191" si="22">IF(OR(TRIM(L189)=0,TRIM(L189)=""),"",IF(IFERROR(TRIM(INDEX(QryItemNamed,MATCH(TRIM(L189),ITEM,0),2)),"")="Y","SPECIAL",LEFT(IFERROR(TRIM(INDEX(ITEM,MATCH(TRIM(L189),ITEM,0))),""),3)))</f>
        <v/>
      </c>
      <c r="M191" s="8" t="str">
        <f t="shared" si="22"/>
        <v/>
      </c>
      <c r="N191" s="8" t="str">
        <f t="shared" si="22"/>
        <v/>
      </c>
      <c r="O191" s="8" t="str">
        <f t="shared" si="22"/>
        <v/>
      </c>
      <c r="P191" s="8" t="str">
        <f t="shared" si="22"/>
        <v/>
      </c>
      <c r="Q191" s="8" t="str">
        <f t="shared" si="22"/>
        <v/>
      </c>
      <c r="R191" s="8" t="str">
        <f t="shared" si="22"/>
        <v/>
      </c>
      <c r="S191" s="8" t="str">
        <f t="shared" si="22"/>
        <v/>
      </c>
      <c r="T191" s="8" t="str">
        <f t="shared" si="22"/>
        <v/>
      </c>
      <c r="U191" s="8" t="str">
        <f t="shared" si="22"/>
        <v/>
      </c>
      <c r="V191" s="8" t="str">
        <f t="shared" si="22"/>
        <v/>
      </c>
      <c r="W191" s="8" t="str">
        <f t="shared" si="22"/>
        <v/>
      </c>
    </row>
    <row r="192" spans="2:23" ht="12.75" customHeight="1" x14ac:dyDescent="0.2">
      <c r="B192" s="68"/>
      <c r="D192" s="91"/>
      <c r="E192" s="91"/>
      <c r="F192" s="96"/>
      <c r="G192" s="97"/>
      <c r="H192" s="97"/>
      <c r="I192" s="97"/>
      <c r="J192" s="98"/>
      <c r="K192" s="52"/>
      <c r="L192" s="74" t="str">
        <f t="shared" ref="L192:W192" si="23">IF(OR(TRIM(L189)=0,TRIM(L189)=""),IF(L190="","",L190),IF(IFERROR(TRIM(INDEX(QryItemNamed,MATCH(TRIM(L189),ITEM,0),2)),"")="Y",TRIM(RIGHT(IFERROR(TRIM(INDEX(QryItemNamed,MATCH(TRIM(L189),ITEM,0),4)),"123456789012"),LEN(IFERROR(TRIM(INDEX(QryItemNamed,MATCH(TRIM(L189),ITEM,0),4)),"123456789012"))-9))&amp;L190,IFERROR(TRIM(INDEX(QryItemNamed,MATCH(TRIM(L189),ITEM,0),4))&amp;L190,"ITEM CODE DOES NOT EXIST IN ITEM MASTER")))</f>
        <v/>
      </c>
      <c r="M192" s="75" t="str">
        <f t="shared" si="23"/>
        <v/>
      </c>
      <c r="N192" s="75" t="str">
        <f t="shared" si="23"/>
        <v/>
      </c>
      <c r="O192" s="75" t="str">
        <f t="shared" si="23"/>
        <v/>
      </c>
      <c r="P192" s="73" t="str">
        <f t="shared" si="23"/>
        <v/>
      </c>
      <c r="Q192" s="73" t="str">
        <f t="shared" si="23"/>
        <v/>
      </c>
      <c r="R192" s="73" t="str">
        <f t="shared" si="23"/>
        <v/>
      </c>
      <c r="S192" s="73" t="str">
        <f t="shared" si="23"/>
        <v/>
      </c>
      <c r="T192" s="73" t="str">
        <f t="shared" si="23"/>
        <v/>
      </c>
      <c r="U192" s="73" t="str">
        <f t="shared" si="23"/>
        <v/>
      </c>
      <c r="V192" s="73" t="str">
        <f t="shared" si="23"/>
        <v/>
      </c>
      <c r="W192" s="73" t="str">
        <f t="shared" si="23"/>
        <v/>
      </c>
    </row>
    <row r="193" spans="2:23" ht="12.75" customHeight="1" x14ac:dyDescent="0.2">
      <c r="B193" s="68"/>
      <c r="D193" s="91"/>
      <c r="E193" s="91"/>
      <c r="F193" s="96"/>
      <c r="G193" s="97"/>
      <c r="H193" s="97"/>
      <c r="I193" s="97"/>
      <c r="J193" s="98"/>
      <c r="K193" s="52"/>
      <c r="L193" s="74"/>
      <c r="M193" s="75"/>
      <c r="N193" s="75"/>
      <c r="O193" s="75"/>
      <c r="P193" s="73"/>
      <c r="Q193" s="73"/>
      <c r="R193" s="73"/>
      <c r="S193" s="73"/>
      <c r="T193" s="73"/>
      <c r="U193" s="73"/>
      <c r="V193" s="73"/>
      <c r="W193" s="73"/>
    </row>
    <row r="194" spans="2:23" ht="12.75" customHeight="1" x14ac:dyDescent="0.2">
      <c r="B194" s="68"/>
      <c r="D194" s="91"/>
      <c r="E194" s="91"/>
      <c r="F194" s="96"/>
      <c r="G194" s="97"/>
      <c r="H194" s="97"/>
      <c r="I194" s="97"/>
      <c r="J194" s="98"/>
      <c r="K194" s="52"/>
      <c r="L194" s="74"/>
      <c r="M194" s="75"/>
      <c r="N194" s="75"/>
      <c r="O194" s="75"/>
      <c r="P194" s="73"/>
      <c r="Q194" s="73"/>
      <c r="R194" s="73"/>
      <c r="S194" s="73"/>
      <c r="T194" s="73"/>
      <c r="U194" s="73"/>
      <c r="V194" s="73"/>
      <c r="W194" s="73"/>
    </row>
    <row r="195" spans="2:23" ht="12.75" customHeight="1" x14ac:dyDescent="0.2">
      <c r="B195" s="68"/>
      <c r="D195" s="91"/>
      <c r="E195" s="91"/>
      <c r="F195" s="96"/>
      <c r="G195" s="97"/>
      <c r="H195" s="97"/>
      <c r="I195" s="97"/>
      <c r="J195" s="98"/>
      <c r="K195" s="52"/>
      <c r="L195" s="74"/>
      <c r="M195" s="75"/>
      <c r="N195" s="75"/>
      <c r="O195" s="75"/>
      <c r="P195" s="73"/>
      <c r="Q195" s="73"/>
      <c r="R195" s="73"/>
      <c r="S195" s="73"/>
      <c r="T195" s="73"/>
      <c r="U195" s="73"/>
      <c r="V195" s="73"/>
      <c r="W195" s="73"/>
    </row>
    <row r="196" spans="2:23" ht="12.75" customHeight="1" x14ac:dyDescent="0.2">
      <c r="B196" s="68"/>
      <c r="D196" s="91"/>
      <c r="E196" s="91"/>
      <c r="F196" s="96"/>
      <c r="G196" s="97"/>
      <c r="H196" s="97"/>
      <c r="I196" s="97"/>
      <c r="J196" s="98"/>
      <c r="K196" s="52"/>
      <c r="L196" s="74"/>
      <c r="M196" s="75"/>
      <c r="N196" s="75"/>
      <c r="O196" s="75"/>
      <c r="P196" s="73"/>
      <c r="Q196" s="73"/>
      <c r="R196" s="73"/>
      <c r="S196" s="73"/>
      <c r="T196" s="73"/>
      <c r="U196" s="73"/>
      <c r="V196" s="73"/>
      <c r="W196" s="73"/>
    </row>
    <row r="197" spans="2:23" ht="12.75" customHeight="1" x14ac:dyDescent="0.2">
      <c r="B197" s="68"/>
      <c r="D197" s="91"/>
      <c r="E197" s="91"/>
      <c r="F197" s="96"/>
      <c r="G197" s="97"/>
      <c r="H197" s="97"/>
      <c r="I197" s="97"/>
      <c r="J197" s="98"/>
      <c r="K197" s="52"/>
      <c r="L197" s="74"/>
      <c r="M197" s="75"/>
      <c r="N197" s="75"/>
      <c r="O197" s="75"/>
      <c r="P197" s="73"/>
      <c r="Q197" s="73"/>
      <c r="R197" s="73"/>
      <c r="S197" s="73"/>
      <c r="T197" s="73"/>
      <c r="U197" s="73"/>
      <c r="V197" s="73"/>
      <c r="W197" s="73"/>
    </row>
    <row r="198" spans="2:23" ht="12.75" customHeight="1" x14ac:dyDescent="0.2">
      <c r="B198" s="68"/>
      <c r="D198" s="91"/>
      <c r="E198" s="91"/>
      <c r="F198" s="96"/>
      <c r="G198" s="97"/>
      <c r="H198" s="97"/>
      <c r="I198" s="97"/>
      <c r="J198" s="98"/>
      <c r="K198" s="52"/>
      <c r="L198" s="74"/>
      <c r="M198" s="75"/>
      <c r="N198" s="75"/>
      <c r="O198" s="75"/>
      <c r="P198" s="73"/>
      <c r="Q198" s="73"/>
      <c r="R198" s="73"/>
      <c r="S198" s="73"/>
      <c r="T198" s="73"/>
      <c r="U198" s="73"/>
      <c r="V198" s="73"/>
      <c r="W198" s="73"/>
    </row>
    <row r="199" spans="2:23" ht="12.75" customHeight="1" x14ac:dyDescent="0.2">
      <c r="B199" s="68"/>
      <c r="D199" s="91"/>
      <c r="E199" s="91"/>
      <c r="F199" s="96"/>
      <c r="G199" s="97"/>
      <c r="H199" s="97"/>
      <c r="I199" s="97"/>
      <c r="J199" s="98"/>
      <c r="K199" s="52"/>
      <c r="L199" s="74"/>
      <c r="M199" s="75"/>
      <c r="N199" s="75"/>
      <c r="O199" s="75"/>
      <c r="P199" s="73"/>
      <c r="Q199" s="73"/>
      <c r="R199" s="73"/>
      <c r="S199" s="73"/>
      <c r="T199" s="73"/>
      <c r="U199" s="73"/>
      <c r="V199" s="73"/>
      <c r="W199" s="73"/>
    </row>
    <row r="200" spans="2:23" ht="12.75" customHeight="1" x14ac:dyDescent="0.2">
      <c r="B200" s="68"/>
      <c r="D200" s="91"/>
      <c r="E200" s="91"/>
      <c r="F200" s="96"/>
      <c r="G200" s="97"/>
      <c r="H200" s="97"/>
      <c r="I200" s="97"/>
      <c r="J200" s="98"/>
      <c r="K200" s="52"/>
      <c r="L200" s="74"/>
      <c r="M200" s="75"/>
      <c r="N200" s="75"/>
      <c r="O200" s="75"/>
      <c r="P200" s="73"/>
      <c r="Q200" s="73"/>
      <c r="R200" s="73"/>
      <c r="S200" s="73"/>
      <c r="T200" s="73"/>
      <c r="U200" s="73"/>
      <c r="V200" s="73"/>
      <c r="W200" s="73"/>
    </row>
    <row r="201" spans="2:23" ht="12.75" customHeight="1" x14ac:dyDescent="0.2">
      <c r="B201" s="68"/>
      <c r="D201" s="91"/>
      <c r="E201" s="91"/>
      <c r="F201" s="96"/>
      <c r="G201" s="97"/>
      <c r="H201" s="97"/>
      <c r="I201" s="97"/>
      <c r="J201" s="98"/>
      <c r="K201" s="52"/>
      <c r="L201" s="74"/>
      <c r="M201" s="75"/>
      <c r="N201" s="75"/>
      <c r="O201" s="75"/>
      <c r="P201" s="73"/>
      <c r="Q201" s="73"/>
      <c r="R201" s="73"/>
      <c r="S201" s="73"/>
      <c r="T201" s="73"/>
      <c r="U201" s="73"/>
      <c r="V201" s="73"/>
      <c r="W201" s="73"/>
    </row>
    <row r="202" spans="2:23" ht="12.75" customHeight="1" x14ac:dyDescent="0.2">
      <c r="B202" s="68"/>
      <c r="D202" s="91"/>
      <c r="E202" s="91"/>
      <c r="F202" s="96"/>
      <c r="G202" s="97"/>
      <c r="H202" s="97"/>
      <c r="I202" s="97"/>
      <c r="J202" s="98"/>
      <c r="K202" s="52"/>
      <c r="L202" s="74"/>
      <c r="M202" s="75"/>
      <c r="N202" s="75"/>
      <c r="O202" s="75"/>
      <c r="P202" s="73"/>
      <c r="Q202" s="73"/>
      <c r="R202" s="73"/>
      <c r="S202" s="73"/>
      <c r="T202" s="73"/>
      <c r="U202" s="73"/>
      <c r="V202" s="73"/>
      <c r="W202" s="73"/>
    </row>
    <row r="203" spans="2:23" ht="12.75" customHeight="1" x14ac:dyDescent="0.2">
      <c r="B203" s="68"/>
      <c r="D203" s="91"/>
      <c r="E203" s="91"/>
      <c r="F203" s="96"/>
      <c r="G203" s="97"/>
      <c r="H203" s="97"/>
      <c r="I203" s="97"/>
      <c r="J203" s="98"/>
      <c r="K203" s="52"/>
      <c r="L203" s="74"/>
      <c r="M203" s="75"/>
      <c r="N203" s="75"/>
      <c r="O203" s="75"/>
      <c r="P203" s="73"/>
      <c r="Q203" s="73"/>
      <c r="R203" s="73"/>
      <c r="S203" s="73"/>
      <c r="T203" s="73"/>
      <c r="U203" s="73"/>
      <c r="V203" s="73"/>
      <c r="W203" s="73"/>
    </row>
    <row r="204" spans="2:23" ht="12.75" customHeight="1" thickBot="1" x14ac:dyDescent="0.25">
      <c r="B204" s="69"/>
      <c r="D204" s="92"/>
      <c r="E204" s="92"/>
      <c r="F204" s="99"/>
      <c r="G204" s="100"/>
      <c r="H204" s="100"/>
      <c r="I204" s="100"/>
      <c r="J204" s="101"/>
      <c r="K204" s="50"/>
      <c r="L204" s="9" t="str">
        <f t="shared" ref="L204:W204" si="24">IF(OR(TRIM(L189)=0,TRIM(L189)=""),"",IF(IFERROR(TRIM(INDEX(QryItemNamed,MATCH(TRIM(L189),ITEM,0),3)),"")="LS","",IFERROR(TRIM(INDEX(QryItemNamed,MATCH(TRIM(L189),ITEM,0),3)),"")))</f>
        <v/>
      </c>
      <c r="M204" s="10" t="str">
        <f t="shared" si="24"/>
        <v/>
      </c>
      <c r="N204" s="10" t="str">
        <f t="shared" si="24"/>
        <v/>
      </c>
      <c r="O204" s="10" t="str">
        <f t="shared" si="24"/>
        <v/>
      </c>
      <c r="P204" s="10" t="str">
        <f t="shared" si="24"/>
        <v/>
      </c>
      <c r="Q204" s="10" t="str">
        <f t="shared" si="24"/>
        <v/>
      </c>
      <c r="R204" s="10" t="str">
        <f t="shared" si="24"/>
        <v/>
      </c>
      <c r="S204" s="10" t="str">
        <f t="shared" si="24"/>
        <v/>
      </c>
      <c r="T204" s="10" t="str">
        <f t="shared" si="24"/>
        <v/>
      </c>
      <c r="U204" s="10" t="str">
        <f t="shared" si="24"/>
        <v/>
      </c>
      <c r="V204" s="10" t="str">
        <f t="shared" si="24"/>
        <v/>
      </c>
      <c r="W204" s="10" t="str">
        <f t="shared" si="24"/>
        <v/>
      </c>
    </row>
    <row r="205" spans="2:23" ht="12.75" customHeight="1" x14ac:dyDescent="0.2">
      <c r="B205" s="27"/>
      <c r="D205" s="11"/>
      <c r="E205" s="11"/>
      <c r="F205" s="12"/>
      <c r="G205" s="13"/>
      <c r="H205" s="11" t="s">
        <v>3</v>
      </c>
      <c r="I205" s="12"/>
      <c r="J205" s="14"/>
      <c r="K205" s="54"/>
      <c r="L205" s="13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</row>
    <row r="206" spans="2:23" ht="12.75" customHeight="1" x14ac:dyDescent="0.2">
      <c r="B206" s="28"/>
      <c r="D206" s="15"/>
      <c r="E206" s="15"/>
      <c r="F206" s="16"/>
      <c r="G206" s="17"/>
      <c r="H206" s="15"/>
      <c r="I206" s="16"/>
      <c r="J206" s="18"/>
      <c r="K206" s="55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</row>
    <row r="207" spans="2:23" ht="12.75" customHeight="1" x14ac:dyDescent="0.2">
      <c r="B207" s="28"/>
      <c r="D207" s="15"/>
      <c r="E207" s="15"/>
      <c r="F207" s="16"/>
      <c r="G207" s="17"/>
      <c r="H207" s="15"/>
      <c r="I207" s="16"/>
      <c r="J207" s="18"/>
      <c r="K207" s="55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</row>
    <row r="208" spans="2:23" ht="12.75" customHeight="1" x14ac:dyDescent="0.2">
      <c r="B208" s="28"/>
      <c r="D208" s="15"/>
      <c r="E208" s="15"/>
      <c r="F208" s="16"/>
      <c r="G208" s="17"/>
      <c r="H208" s="15"/>
      <c r="I208" s="16"/>
      <c r="J208" s="18"/>
      <c r="K208" s="55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</row>
    <row r="209" spans="2:23" ht="12.75" customHeight="1" x14ac:dyDescent="0.2">
      <c r="B209" s="28"/>
      <c r="D209" s="15"/>
      <c r="E209" s="15"/>
      <c r="F209" s="16"/>
      <c r="G209" s="17"/>
      <c r="H209" s="15"/>
      <c r="I209" s="16"/>
      <c r="J209" s="18"/>
      <c r="K209" s="55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</row>
    <row r="210" spans="2:23" ht="12.75" customHeight="1" x14ac:dyDescent="0.2">
      <c r="B210" s="28"/>
      <c r="D210" s="15"/>
      <c r="E210" s="15"/>
      <c r="F210" s="16"/>
      <c r="G210" s="17"/>
      <c r="H210" s="15"/>
      <c r="I210" s="16"/>
      <c r="J210" s="18"/>
      <c r="K210" s="55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</row>
    <row r="211" spans="2:23" ht="12.75" customHeight="1" x14ac:dyDescent="0.2">
      <c r="B211" s="28"/>
      <c r="D211" s="15"/>
      <c r="E211" s="15"/>
      <c r="F211" s="16"/>
      <c r="G211" s="17"/>
      <c r="H211" s="15"/>
      <c r="I211" s="16"/>
      <c r="J211" s="18"/>
      <c r="K211" s="55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</row>
    <row r="212" spans="2:23" ht="12.75" customHeight="1" x14ac:dyDescent="0.2">
      <c r="B212" s="28"/>
      <c r="D212" s="15"/>
      <c r="E212" s="15"/>
      <c r="F212" s="16"/>
      <c r="G212" s="17"/>
      <c r="H212" s="15"/>
      <c r="I212" s="16"/>
      <c r="J212" s="18"/>
      <c r="K212" s="55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</row>
    <row r="213" spans="2:23" ht="12.75" customHeight="1" x14ac:dyDescent="0.2">
      <c r="B213" s="28"/>
      <c r="D213" s="15"/>
      <c r="E213" s="15"/>
      <c r="F213" s="16"/>
      <c r="G213" s="17"/>
      <c r="H213" s="15"/>
      <c r="I213" s="16"/>
      <c r="J213" s="18"/>
      <c r="K213" s="55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</row>
    <row r="214" spans="2:23" ht="12.75" customHeight="1" x14ac:dyDescent="0.2">
      <c r="B214" s="28"/>
      <c r="D214" s="15"/>
      <c r="E214" s="15"/>
      <c r="F214" s="16"/>
      <c r="G214" s="17"/>
      <c r="H214" s="15"/>
      <c r="I214" s="16"/>
      <c r="J214" s="18"/>
      <c r="K214" s="55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</row>
    <row r="215" spans="2:23" ht="12.75" customHeight="1" x14ac:dyDescent="0.2">
      <c r="B215" s="28"/>
      <c r="D215" s="15"/>
      <c r="E215" s="15"/>
      <c r="F215" s="16"/>
      <c r="G215" s="17"/>
      <c r="H215" s="15"/>
      <c r="I215" s="16"/>
      <c r="J215" s="18"/>
      <c r="K215" s="55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</row>
    <row r="216" spans="2:23" ht="12.75" customHeight="1" x14ac:dyDescent="0.2">
      <c r="B216" s="28"/>
      <c r="D216" s="15"/>
      <c r="E216" s="15"/>
      <c r="F216" s="16"/>
      <c r="G216" s="17"/>
      <c r="H216" s="15"/>
      <c r="I216" s="16"/>
      <c r="J216" s="18"/>
      <c r="K216" s="55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</row>
    <row r="217" spans="2:23" ht="12.75" customHeight="1" x14ac:dyDescent="0.2">
      <c r="B217" s="28"/>
      <c r="D217" s="15"/>
      <c r="E217" s="15"/>
      <c r="F217" s="16"/>
      <c r="G217" s="17"/>
      <c r="H217" s="15"/>
      <c r="I217" s="16"/>
      <c r="J217" s="18"/>
      <c r="K217" s="55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</row>
    <row r="218" spans="2:23" ht="12.75" customHeight="1" x14ac:dyDescent="0.2">
      <c r="B218" s="28"/>
      <c r="D218" s="15"/>
      <c r="E218" s="15"/>
      <c r="F218" s="16"/>
      <c r="G218" s="17"/>
      <c r="H218" s="15"/>
      <c r="I218" s="16"/>
      <c r="J218" s="18"/>
      <c r="K218" s="55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</row>
    <row r="219" spans="2:23" ht="12.75" customHeight="1" x14ac:dyDescent="0.2">
      <c r="B219" s="28"/>
      <c r="D219" s="15"/>
      <c r="E219" s="15"/>
      <c r="F219" s="16"/>
      <c r="G219" s="17"/>
      <c r="H219" s="15"/>
      <c r="I219" s="16"/>
      <c r="J219" s="18"/>
      <c r="K219" s="55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</row>
    <row r="220" spans="2:23" ht="12.75" customHeight="1" x14ac:dyDescent="0.2">
      <c r="B220" s="28"/>
      <c r="D220" s="15"/>
      <c r="E220" s="15"/>
      <c r="F220" s="16"/>
      <c r="G220" s="17"/>
      <c r="H220" s="15"/>
      <c r="I220" s="16"/>
      <c r="J220" s="18"/>
      <c r="K220" s="55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</row>
    <row r="221" spans="2:23" ht="12.75" customHeight="1" x14ac:dyDescent="0.2">
      <c r="B221" s="28"/>
      <c r="D221" s="15"/>
      <c r="E221" s="15"/>
      <c r="F221" s="16"/>
      <c r="G221" s="17"/>
      <c r="H221" s="15"/>
      <c r="I221" s="16"/>
      <c r="J221" s="18"/>
      <c r="K221" s="55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</row>
    <row r="222" spans="2:23" ht="12.75" customHeight="1" x14ac:dyDescent="0.2">
      <c r="B222" s="28"/>
      <c r="D222" s="15"/>
      <c r="E222" s="15"/>
      <c r="F222" s="16"/>
      <c r="G222" s="17"/>
      <c r="H222" s="15"/>
      <c r="I222" s="16"/>
      <c r="J222" s="18"/>
      <c r="K222" s="55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</row>
    <row r="223" spans="2:23" ht="12.75" customHeight="1" x14ac:dyDescent="0.2">
      <c r="B223" s="28"/>
      <c r="D223" s="15"/>
      <c r="E223" s="15"/>
      <c r="F223" s="16"/>
      <c r="G223" s="17"/>
      <c r="H223" s="15"/>
      <c r="I223" s="16"/>
      <c r="J223" s="18"/>
      <c r="K223" s="55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</row>
    <row r="224" spans="2:23" ht="12.75" customHeight="1" x14ac:dyDescent="0.2">
      <c r="B224" s="28"/>
      <c r="D224" s="15"/>
      <c r="E224" s="15"/>
      <c r="F224" s="16"/>
      <c r="G224" s="17"/>
      <c r="H224" s="15"/>
      <c r="I224" s="16"/>
      <c r="J224" s="18"/>
      <c r="K224" s="55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</row>
    <row r="225" spans="2:23" ht="12.75" customHeight="1" x14ac:dyDescent="0.2">
      <c r="B225" s="28"/>
      <c r="D225" s="15"/>
      <c r="E225" s="15"/>
      <c r="F225" s="16"/>
      <c r="G225" s="17"/>
      <c r="H225" s="15"/>
      <c r="I225" s="16"/>
      <c r="J225" s="18"/>
      <c r="K225" s="55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</row>
    <row r="226" spans="2:23" ht="12.75" customHeight="1" x14ac:dyDescent="0.2">
      <c r="B226" s="28"/>
      <c r="D226" s="15"/>
      <c r="E226" s="15"/>
      <c r="F226" s="16"/>
      <c r="G226" s="17"/>
      <c r="H226" s="15"/>
      <c r="I226" s="16"/>
      <c r="J226" s="18"/>
      <c r="K226" s="55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</row>
    <row r="227" spans="2:23" ht="12.75" customHeight="1" x14ac:dyDescent="0.2">
      <c r="B227" s="28"/>
      <c r="D227" s="15"/>
      <c r="E227" s="15"/>
      <c r="F227" s="16"/>
      <c r="G227" s="17"/>
      <c r="H227" s="15"/>
      <c r="I227" s="16"/>
      <c r="J227" s="18"/>
      <c r="K227" s="55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</row>
    <row r="228" spans="2:23" ht="12.75" customHeight="1" x14ac:dyDescent="0.2">
      <c r="B228" s="28"/>
      <c r="D228" s="15"/>
      <c r="E228" s="15"/>
      <c r="F228" s="16"/>
      <c r="G228" s="17"/>
      <c r="H228" s="15"/>
      <c r="I228" s="16"/>
      <c r="J228" s="18"/>
      <c r="K228" s="55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</row>
    <row r="229" spans="2:23" ht="12.75" customHeight="1" x14ac:dyDescent="0.2">
      <c r="B229" s="28"/>
      <c r="D229" s="15"/>
      <c r="E229" s="15"/>
      <c r="F229" s="16"/>
      <c r="G229" s="17"/>
      <c r="H229" s="15"/>
      <c r="I229" s="16"/>
      <c r="J229" s="18"/>
      <c r="K229" s="55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</row>
    <row r="230" spans="2:23" ht="12.75" customHeight="1" x14ac:dyDescent="0.2">
      <c r="B230" s="28"/>
      <c r="D230" s="15"/>
      <c r="E230" s="15"/>
      <c r="F230" s="16"/>
      <c r="G230" s="17"/>
      <c r="H230" s="15"/>
      <c r="I230" s="16"/>
      <c r="J230" s="18"/>
      <c r="K230" s="55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</row>
    <row r="231" spans="2:23" ht="12.75" customHeight="1" x14ac:dyDescent="0.2">
      <c r="B231" s="28"/>
      <c r="D231" s="15"/>
      <c r="E231" s="15"/>
      <c r="F231" s="16"/>
      <c r="G231" s="17"/>
      <c r="H231" s="15"/>
      <c r="I231" s="16"/>
      <c r="J231" s="18"/>
      <c r="K231" s="55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</row>
    <row r="232" spans="2:23" ht="12.75" customHeight="1" x14ac:dyDescent="0.2">
      <c r="B232" s="28"/>
      <c r="D232" s="15"/>
      <c r="E232" s="15"/>
      <c r="F232" s="16"/>
      <c r="G232" s="17"/>
      <c r="H232" s="15"/>
      <c r="I232" s="16"/>
      <c r="J232" s="18"/>
      <c r="K232" s="55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</row>
    <row r="233" spans="2:23" ht="12.75" customHeight="1" x14ac:dyDescent="0.2">
      <c r="B233" s="28"/>
      <c r="D233" s="15"/>
      <c r="E233" s="15"/>
      <c r="F233" s="16"/>
      <c r="G233" s="17"/>
      <c r="H233" s="15"/>
      <c r="I233" s="16"/>
      <c r="J233" s="18"/>
      <c r="K233" s="55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</row>
    <row r="234" spans="2:23" ht="12.75" customHeight="1" x14ac:dyDescent="0.2">
      <c r="B234" s="28"/>
      <c r="D234" s="15"/>
      <c r="E234" s="15"/>
      <c r="F234" s="16"/>
      <c r="G234" s="17"/>
      <c r="H234" s="15"/>
      <c r="I234" s="16"/>
      <c r="J234" s="18"/>
      <c r="K234" s="55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</row>
    <row r="235" spans="2:23" ht="12.75" customHeight="1" x14ac:dyDescent="0.2">
      <c r="B235" s="28"/>
      <c r="D235" s="15"/>
      <c r="E235" s="15"/>
      <c r="F235" s="16"/>
      <c r="G235" s="17"/>
      <c r="H235" s="15"/>
      <c r="I235" s="16"/>
      <c r="J235" s="18"/>
      <c r="K235" s="55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</row>
    <row r="236" spans="2:23" ht="12.75" customHeight="1" x14ac:dyDescent="0.2">
      <c r="B236" s="28"/>
      <c r="D236" s="15"/>
      <c r="E236" s="15"/>
      <c r="F236" s="16"/>
      <c r="G236" s="17"/>
      <c r="H236" s="15"/>
      <c r="I236" s="16"/>
      <c r="J236" s="18"/>
      <c r="K236" s="55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</row>
    <row r="237" spans="2:23" ht="12.75" customHeight="1" x14ac:dyDescent="0.2">
      <c r="B237" s="28"/>
      <c r="D237" s="15"/>
      <c r="E237" s="15"/>
      <c r="F237" s="16"/>
      <c r="G237" s="17"/>
      <c r="H237" s="15"/>
      <c r="I237" s="16"/>
      <c r="J237" s="18"/>
      <c r="K237" s="55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</row>
    <row r="238" spans="2:23" ht="12.75" customHeight="1" x14ac:dyDescent="0.2">
      <c r="B238" s="28"/>
      <c r="D238" s="15"/>
      <c r="E238" s="15"/>
      <c r="F238" s="16"/>
      <c r="G238" s="17"/>
      <c r="H238" s="15"/>
      <c r="I238" s="16"/>
      <c r="J238" s="18"/>
      <c r="K238" s="55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</row>
    <row r="239" spans="2:23" ht="12.75" customHeight="1" x14ac:dyDescent="0.2">
      <c r="B239" s="28"/>
      <c r="D239" s="15"/>
      <c r="E239" s="15"/>
      <c r="F239" s="16"/>
      <c r="G239" s="17"/>
      <c r="H239" s="15"/>
      <c r="I239" s="16"/>
      <c r="J239" s="18"/>
      <c r="K239" s="55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</row>
    <row r="240" spans="2:23" ht="12.75" customHeight="1" x14ac:dyDescent="0.2">
      <c r="B240" s="28"/>
      <c r="D240" s="15"/>
      <c r="E240" s="15"/>
      <c r="F240" s="16"/>
      <c r="G240" s="17"/>
      <c r="H240" s="15"/>
      <c r="I240" s="16"/>
      <c r="J240" s="18"/>
      <c r="K240" s="55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</row>
    <row r="241" spans="2:23" ht="12.75" customHeight="1" x14ac:dyDescent="0.2">
      <c r="B241" s="28"/>
      <c r="D241" s="15"/>
      <c r="E241" s="15"/>
      <c r="F241" s="16"/>
      <c r="G241" s="17"/>
      <c r="H241" s="15"/>
      <c r="I241" s="16"/>
      <c r="J241" s="18"/>
      <c r="K241" s="55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</row>
    <row r="242" spans="2:23" ht="12.75" customHeight="1" x14ac:dyDescent="0.2">
      <c r="B242" s="28"/>
      <c r="D242" s="15"/>
      <c r="E242" s="15"/>
      <c r="F242" s="16"/>
      <c r="G242" s="17"/>
      <c r="H242" s="15"/>
      <c r="I242" s="16"/>
      <c r="J242" s="18"/>
      <c r="K242" s="55"/>
      <c r="L242" s="17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</row>
    <row r="243" spans="2:23" ht="12.75" customHeight="1" x14ac:dyDescent="0.2">
      <c r="B243" s="28"/>
      <c r="D243" s="15"/>
      <c r="E243" s="15"/>
      <c r="F243" s="16"/>
      <c r="G243" s="17"/>
      <c r="H243" s="15"/>
      <c r="I243" s="16"/>
      <c r="J243" s="18"/>
      <c r="K243" s="55"/>
      <c r="L243" s="17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</row>
    <row r="244" spans="2:23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55"/>
      <c r="L244" s="17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</row>
    <row r="245" spans="2:23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55"/>
      <c r="L245" s="17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</row>
    <row r="246" spans="2:23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55"/>
      <c r="L246" s="17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</row>
    <row r="247" spans="2:23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55"/>
      <c r="L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</row>
    <row r="248" spans="2:23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55"/>
      <c r="L248" s="17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</row>
    <row r="249" spans="2:23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55"/>
      <c r="L249" s="17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</row>
    <row r="250" spans="2:23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55"/>
      <c r="L250" s="17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</row>
    <row r="251" spans="2:23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55"/>
      <c r="L251" s="17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</row>
    <row r="252" spans="2:23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55"/>
      <c r="L252" s="17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</row>
    <row r="253" spans="2:23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55"/>
      <c r="L253" s="17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</row>
    <row r="254" spans="2:23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55"/>
      <c r="L254" s="17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</row>
    <row r="255" spans="2:23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55"/>
      <c r="L255" s="17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</row>
    <row r="256" spans="2:23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55"/>
      <c r="L256" s="17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</row>
    <row r="257" spans="2:23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55"/>
      <c r="L257" s="17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</row>
    <row r="258" spans="2:23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55"/>
      <c r="L258" s="17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</row>
    <row r="259" spans="2:23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55"/>
      <c r="L259" s="17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</row>
    <row r="260" spans="2:23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55"/>
      <c r="L260" s="17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</row>
    <row r="261" spans="2:23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55"/>
      <c r="L261" s="17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</row>
    <row r="262" spans="2:23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55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</row>
    <row r="263" spans="2:23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55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</row>
    <row r="264" spans="2:23" ht="12.75" customHeight="1" thickBot="1" x14ac:dyDescent="0.25">
      <c r="B264" s="29"/>
      <c r="D264" s="15"/>
      <c r="E264" s="15"/>
      <c r="F264" s="16"/>
      <c r="G264" s="17"/>
      <c r="H264" s="15"/>
      <c r="I264" s="16"/>
      <c r="J264" s="18"/>
      <c r="K264" s="55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</row>
    <row r="265" spans="2:23" ht="12.75" customHeight="1" x14ac:dyDescent="0.2">
      <c r="B265" s="5" t="s">
        <v>13</v>
      </c>
      <c r="D265" s="70" t="s">
        <v>4</v>
      </c>
      <c r="E265" s="71"/>
      <c r="F265" s="71"/>
      <c r="G265" s="71"/>
      <c r="H265" s="71"/>
      <c r="I265" s="71"/>
      <c r="J265" s="72"/>
      <c r="K265" s="51"/>
      <c r="L265" s="19" t="str">
        <f>IF(L189="","",IF(L204="",IF(SUM(COUNTIF(L205:L264,"LS")+COUNTIF(L205:L264,"LUMP"))&gt;0,"LS",""),IF(SUM(L205:L264)&gt;0,ROUNDUP(SUM(L205:L264),0),"")))</f>
        <v/>
      </c>
      <c r="M265" s="19" t="str">
        <f t="shared" ref="M265" si="25">IF(M189="","",IF(M204="",IF(SUM(COUNTIF(M205:M264,"LS")+COUNTIF(M205:M264,"LUMP"))&gt;0,"LS",""),IF(SUM(M205:M264)&gt;0,ROUNDUP(SUM(M205:M264),0),"")))</f>
        <v/>
      </c>
      <c r="N265" s="19" t="str">
        <f t="shared" ref="N265" si="26">IF(N189="","",IF(N204="",IF(SUM(COUNTIF(N205:N264,"LS")+COUNTIF(N205:N264,"LUMP"))&gt;0,"LS",""),IF(SUM(N205:N264)&gt;0,ROUNDUP(SUM(N205:N264),0),"")))</f>
        <v/>
      </c>
      <c r="O265" s="19" t="str">
        <f t="shared" ref="O265" si="27">IF(O189="","",IF(O204="",IF(SUM(COUNTIF(O205:O264,"LS")+COUNTIF(O205:O264,"LUMP"))&gt;0,"LS",""),IF(SUM(O205:O264)&gt;0,ROUNDUP(SUM(O205:O264),0),"")))</f>
        <v/>
      </c>
      <c r="P265" s="19" t="str">
        <f t="shared" ref="P265" si="28">IF(P189="","",IF(P204="",IF(SUM(COUNTIF(P205:P264,"LS")+COUNTIF(P205:P264,"LUMP"))&gt;0,"LS",""),IF(SUM(P205:P264)&gt;0,ROUNDUP(SUM(P205:P264),0),"")))</f>
        <v/>
      </c>
      <c r="Q265" s="19" t="str">
        <f t="shared" ref="Q265" si="29">IF(Q189="","",IF(Q204="",IF(SUM(COUNTIF(Q205:Q264,"LS")+COUNTIF(Q205:Q264,"LUMP"))&gt;0,"LS",""),IF(SUM(Q205:Q264)&gt;0,ROUNDUP(SUM(Q205:Q264),0),"")))</f>
        <v/>
      </c>
      <c r="R265" s="19" t="str">
        <f t="shared" ref="R265" si="30">IF(R189="","",IF(R204="",IF(SUM(COUNTIF(R205:R264,"LS")+COUNTIF(R205:R264,"LUMP"))&gt;0,"LS",""),IF(SUM(R205:R264)&gt;0,ROUNDUP(SUM(R205:R264),0),"")))</f>
        <v/>
      </c>
      <c r="S265" s="19" t="str">
        <f t="shared" ref="S265" si="31">IF(S189="","",IF(S204="",IF(SUM(COUNTIF(S205:S264,"LS")+COUNTIF(S205:S264,"LUMP"))&gt;0,"LS",""),IF(SUM(S205:S264)&gt;0,ROUNDUP(SUM(S205:S264),0),"")))</f>
        <v/>
      </c>
      <c r="T265" s="19" t="str">
        <f t="shared" ref="T265" si="32">IF(T189="","",IF(T204="",IF(SUM(COUNTIF(T205:T264,"LS")+COUNTIF(T205:T264,"LUMP"))&gt;0,"LS",""),IF(SUM(T205:T264)&gt;0,ROUNDUP(SUM(T205:T264),0),"")))</f>
        <v/>
      </c>
      <c r="U265" s="19" t="str">
        <f t="shared" ref="U265" si="33">IF(U189="","",IF(U204="",IF(SUM(COUNTIF(U205:U264,"LS")+COUNTIF(U205:U264,"LUMP"))&gt;0,"LS",""),IF(SUM(U205:U264)&gt;0,ROUNDUP(SUM(U205:U264),0),"")))</f>
        <v/>
      </c>
      <c r="V265" s="19" t="str">
        <f t="shared" ref="V265" si="34">IF(V189="","",IF(V204="",IF(SUM(COUNTIF(V205:V264,"LS")+COUNTIF(V205:V264,"LUMP"))&gt;0,"LS",""),IF(SUM(V205:V264)&gt;0,ROUNDUP(SUM(V205:V264),0),"")))</f>
        <v/>
      </c>
      <c r="W265" s="19" t="str">
        <f t="shared" ref="W265" si="35">IF(W189="","",IF(W204="",IF(SUM(COUNTIF(W205:W264,"LS")+COUNTIF(W205:W264,"LUMP"))&gt;0,"LS",""),IF(SUM(W205:W264)&gt;0,ROUNDUP(SUM(W205:W264),0),"")))</f>
        <v/>
      </c>
    </row>
  </sheetData>
  <mergeCells count="123">
    <mergeCell ref="F73:G73"/>
    <mergeCell ref="F74:G74"/>
    <mergeCell ref="F63:J63"/>
    <mergeCell ref="F64:J64"/>
    <mergeCell ref="F65:J65"/>
    <mergeCell ref="F66:J66"/>
    <mergeCell ref="F67:J67"/>
    <mergeCell ref="F68:J68"/>
    <mergeCell ref="I70:J70"/>
    <mergeCell ref="I71:J71"/>
    <mergeCell ref="I72:J72"/>
    <mergeCell ref="I73:J73"/>
    <mergeCell ref="I74:J74"/>
    <mergeCell ref="F57:J57"/>
    <mergeCell ref="F58:J58"/>
    <mergeCell ref="F59:J59"/>
    <mergeCell ref="F60:J60"/>
    <mergeCell ref="F61:J61"/>
    <mergeCell ref="F62:G62"/>
    <mergeCell ref="F70:G70"/>
    <mergeCell ref="F71:G71"/>
    <mergeCell ref="F72:G72"/>
    <mergeCell ref="F24:G24"/>
    <mergeCell ref="I24:J24"/>
    <mergeCell ref="F25:G25"/>
    <mergeCell ref="I25:J25"/>
    <mergeCell ref="F26:G26"/>
    <mergeCell ref="F27:G27"/>
    <mergeCell ref="I26:J26"/>
    <mergeCell ref="I27:J27"/>
    <mergeCell ref="K34:K47"/>
    <mergeCell ref="D7:W7"/>
    <mergeCell ref="D10:D23"/>
    <mergeCell ref="D8:J8"/>
    <mergeCell ref="D9:J9"/>
    <mergeCell ref="Q11:Q22"/>
    <mergeCell ref="R11:R22"/>
    <mergeCell ref="S11:S22"/>
    <mergeCell ref="T11:T22"/>
    <mergeCell ref="L10:L23"/>
    <mergeCell ref="M10:M23"/>
    <mergeCell ref="N11:N22"/>
    <mergeCell ref="O11:O22"/>
    <mergeCell ref="E10:E23"/>
    <mergeCell ref="F10:J23"/>
    <mergeCell ref="P11:P22"/>
    <mergeCell ref="W11:W22"/>
    <mergeCell ref="K10:K23"/>
    <mergeCell ref="U11:U22"/>
    <mergeCell ref="V11:V22"/>
    <mergeCell ref="F48:J48"/>
    <mergeCell ref="F49:J49"/>
    <mergeCell ref="F50:J50"/>
    <mergeCell ref="F51:J51"/>
    <mergeCell ref="F52:J52"/>
    <mergeCell ref="F53:J53"/>
    <mergeCell ref="F54:J54"/>
    <mergeCell ref="F55:J55"/>
    <mergeCell ref="F56:J56"/>
    <mergeCell ref="D31:W31"/>
    <mergeCell ref="D32:J32"/>
    <mergeCell ref="D33:J33"/>
    <mergeCell ref="D34:D47"/>
    <mergeCell ref="V35:V46"/>
    <mergeCell ref="W35:W46"/>
    <mergeCell ref="N35:N46"/>
    <mergeCell ref="O35:O46"/>
    <mergeCell ref="P35:P46"/>
    <mergeCell ref="Q35:Q46"/>
    <mergeCell ref="U35:U46"/>
    <mergeCell ref="N113:N124"/>
    <mergeCell ref="O113:O124"/>
    <mergeCell ref="V113:V124"/>
    <mergeCell ref="W113:W124"/>
    <mergeCell ref="P113:P124"/>
    <mergeCell ref="Q113:Q124"/>
    <mergeCell ref="R113:R124"/>
    <mergeCell ref="R35:R46"/>
    <mergeCell ref="S35:S46"/>
    <mergeCell ref="T35:T46"/>
    <mergeCell ref="T192:T203"/>
    <mergeCell ref="U192:U203"/>
    <mergeCell ref="V192:V203"/>
    <mergeCell ref="W192:W203"/>
    <mergeCell ref="D109:W109"/>
    <mergeCell ref="D110:J110"/>
    <mergeCell ref="D111:J111"/>
    <mergeCell ref="S113:S124"/>
    <mergeCell ref="T113:T124"/>
    <mergeCell ref="U113:U124"/>
    <mergeCell ref="D107:M107"/>
    <mergeCell ref="L34:L47"/>
    <mergeCell ref="M34:M47"/>
    <mergeCell ref="D186:J186"/>
    <mergeCell ref="D188:W188"/>
    <mergeCell ref="D189:J189"/>
    <mergeCell ref="D112:D125"/>
    <mergeCell ref="L113:L124"/>
    <mergeCell ref="M113:M124"/>
    <mergeCell ref="B10:B23"/>
    <mergeCell ref="B34:B47"/>
    <mergeCell ref="B112:B125"/>
    <mergeCell ref="B191:B204"/>
    <mergeCell ref="D265:J265"/>
    <mergeCell ref="P192:P203"/>
    <mergeCell ref="Q192:Q203"/>
    <mergeCell ref="R192:R203"/>
    <mergeCell ref="S192:S203"/>
    <mergeCell ref="L192:L203"/>
    <mergeCell ref="M192:M203"/>
    <mergeCell ref="N192:N203"/>
    <mergeCell ref="E34:E47"/>
    <mergeCell ref="F34:J47"/>
    <mergeCell ref="F90:G90"/>
    <mergeCell ref="I90:J90"/>
    <mergeCell ref="D29:M29"/>
    <mergeCell ref="O192:O203"/>
    <mergeCell ref="D190:J190"/>
    <mergeCell ref="D191:D204"/>
    <mergeCell ref="E191:E204"/>
    <mergeCell ref="F191:J204"/>
    <mergeCell ref="E112:E125"/>
    <mergeCell ref="F112:J125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2025-06-02T14:09:30Z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