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uglaize\Wapakoneta\AUG-WAP-2311SR198&amp;SR501IntersectionReconfiguration\EngineersEstimate\ODOT General Summary and Sub-summary Sheets\"/>
    </mc:Choice>
  </mc:AlternateContent>
  <xr:revisionPtr revIDLastSave="0" documentId="13_ncr:1_{3300FFCF-DF3A-4BD6-BEAB-443BBA64BD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5" i="1" l="1"/>
  <c r="AC24" i="1"/>
  <c r="AD27" i="1"/>
  <c r="Z27" i="1"/>
  <c r="Y25" i="1"/>
  <c r="V25" i="1"/>
  <c r="AE25" i="1"/>
  <c r="AD25" i="1"/>
  <c r="AB25" i="1"/>
  <c r="AA25" i="1"/>
  <c r="X25" i="1"/>
  <c r="W25" i="1"/>
  <c r="U25" i="1"/>
  <c r="T25" i="1"/>
  <c r="S25" i="1"/>
  <c r="R25" i="1"/>
  <c r="Q25" i="1"/>
  <c r="N25" i="1"/>
  <c r="K25" i="1"/>
  <c r="AE24" i="1"/>
  <c r="AD24" i="1"/>
  <c r="AB24" i="1"/>
  <c r="AA24" i="1"/>
  <c r="Y24" i="1"/>
  <c r="X24" i="1"/>
  <c r="W24" i="1"/>
  <c r="V24" i="1"/>
  <c r="U24" i="1"/>
  <c r="T24" i="1"/>
  <c r="R24" i="1"/>
  <c r="Q24" i="1"/>
  <c r="K24" i="1"/>
  <c r="V23" i="1"/>
  <c r="V39" i="1" s="1"/>
  <c r="V11" i="1"/>
  <c r="V10" i="1"/>
  <c r="AA23" i="1"/>
  <c r="AA39" i="1" s="1"/>
  <c r="Z23" i="1"/>
  <c r="Z39" i="1" s="1"/>
  <c r="Y23" i="1"/>
  <c r="Y39" i="1" s="1"/>
  <c r="AA11" i="1"/>
  <c r="Z11" i="1"/>
  <c r="Y11" i="1"/>
  <c r="AA10" i="1"/>
  <c r="Z10" i="1"/>
  <c r="Y10" i="1"/>
  <c r="AE23" i="1"/>
  <c r="AE39" i="1" s="1"/>
  <c r="AD23" i="1"/>
  <c r="AD39" i="1" s="1"/>
  <c r="AC23" i="1"/>
  <c r="AC39" i="1" s="1"/>
  <c r="AB23" i="1"/>
  <c r="AB39" i="1" s="1"/>
  <c r="X23" i="1"/>
  <c r="X39" i="1" s="1"/>
  <c r="AE11" i="1"/>
  <c r="AD11" i="1"/>
  <c r="AC11" i="1"/>
  <c r="AB11" i="1"/>
  <c r="X11" i="1"/>
  <c r="AE10" i="1"/>
  <c r="AD10" i="1"/>
  <c r="AC10" i="1"/>
  <c r="AB10" i="1"/>
  <c r="X10" i="1"/>
  <c r="R44" i="1" l="1"/>
  <c r="S44" i="1"/>
  <c r="T44" i="1"/>
  <c r="U44" i="1"/>
  <c r="W44" i="1"/>
  <c r="Q117" i="1"/>
  <c r="S117" i="1"/>
  <c r="U10" i="1" l="1"/>
  <c r="AF202" i="1" l="1"/>
  <c r="W202" i="1"/>
  <c r="U202" i="1"/>
  <c r="T202" i="1"/>
  <c r="S202" i="1"/>
  <c r="R202" i="1"/>
  <c r="Q202" i="1"/>
  <c r="P202" i="1"/>
  <c r="M202" i="1"/>
  <c r="AF123" i="1"/>
  <c r="W123" i="1"/>
  <c r="U123" i="1"/>
  <c r="T123" i="1"/>
  <c r="S123" i="1"/>
  <c r="R123" i="1"/>
  <c r="Q123" i="1"/>
  <c r="P123" i="1"/>
  <c r="M123" i="1"/>
  <c r="AF45" i="1"/>
  <c r="W45" i="1"/>
  <c r="U45" i="1"/>
  <c r="T45" i="1"/>
  <c r="S45" i="1"/>
  <c r="R45" i="1"/>
  <c r="Q45" i="1"/>
  <c r="AF11" i="1"/>
  <c r="W11" i="1"/>
  <c r="U11" i="1"/>
  <c r="T11" i="1"/>
  <c r="S11" i="1"/>
  <c r="R11" i="1"/>
  <c r="Q11" i="1"/>
  <c r="AF275" i="1" l="1"/>
  <c r="W275" i="1"/>
  <c r="U275" i="1"/>
  <c r="T275" i="1"/>
  <c r="S275" i="1"/>
  <c r="R275" i="1"/>
  <c r="Q275" i="1"/>
  <c r="P275" i="1"/>
  <c r="M275" i="1"/>
  <c r="AF196" i="1"/>
  <c r="W196" i="1"/>
  <c r="U196" i="1"/>
  <c r="T196" i="1"/>
  <c r="S196" i="1"/>
  <c r="R196" i="1"/>
  <c r="Q196" i="1"/>
  <c r="P196" i="1"/>
  <c r="M196" i="1"/>
  <c r="AF214" i="1" l="1"/>
  <c r="W214" i="1"/>
  <c r="U214" i="1"/>
  <c r="T214" i="1"/>
  <c r="S214" i="1"/>
  <c r="R214" i="1"/>
  <c r="Q214" i="1"/>
  <c r="P214" i="1"/>
  <c r="M214" i="1"/>
  <c r="AF201" i="1"/>
  <c r="W201" i="1"/>
  <c r="U201" i="1"/>
  <c r="T201" i="1"/>
  <c r="S201" i="1"/>
  <c r="R201" i="1"/>
  <c r="Q201" i="1"/>
  <c r="P201" i="1"/>
  <c r="M201" i="1"/>
  <c r="AF135" i="1"/>
  <c r="W135" i="1"/>
  <c r="U135" i="1"/>
  <c r="T135" i="1"/>
  <c r="S135" i="1"/>
  <c r="R135" i="1"/>
  <c r="Q135" i="1"/>
  <c r="P135" i="1"/>
  <c r="M135" i="1"/>
  <c r="AF122" i="1"/>
  <c r="W122" i="1"/>
  <c r="U122" i="1"/>
  <c r="T122" i="1"/>
  <c r="S122" i="1"/>
  <c r="R122" i="1"/>
  <c r="Q122" i="1"/>
  <c r="P122" i="1"/>
  <c r="M122" i="1"/>
  <c r="AF57" i="1"/>
  <c r="AF117" i="1" s="1"/>
  <c r="W57" i="1"/>
  <c r="W117" i="1" s="1"/>
  <c r="U57" i="1"/>
  <c r="U117" i="1" s="1"/>
  <c r="T57" i="1"/>
  <c r="T117" i="1" s="1"/>
  <c r="S57" i="1"/>
  <c r="R57" i="1"/>
  <c r="R117" i="1" s="1"/>
  <c r="Q57" i="1"/>
  <c r="AF44" i="1"/>
  <c r="Q44" i="1"/>
  <c r="Q23" i="1" l="1"/>
  <c r="Q39" i="1" s="1"/>
  <c r="R23" i="1"/>
  <c r="R39" i="1" s="1"/>
  <c r="S23" i="1"/>
  <c r="S39" i="1" s="1"/>
  <c r="T23" i="1"/>
  <c r="T39" i="1" s="1"/>
  <c r="U23" i="1"/>
  <c r="U39" i="1" s="1"/>
  <c r="W23" i="1"/>
  <c r="W39" i="1" s="1"/>
  <c r="AF23" i="1"/>
  <c r="AF39" i="1" s="1"/>
  <c r="Q10" i="1"/>
  <c r="R10" i="1"/>
  <c r="S10" i="1"/>
  <c r="T10" i="1"/>
  <c r="W10" i="1"/>
  <c r="AF10" i="1"/>
  <c r="D7" i="1" l="1"/>
  <c r="D41" i="1" s="1"/>
  <c r="D119" i="1" s="1"/>
  <c r="D198" i="1" s="1"/>
</calcChain>
</file>

<file path=xl/sharedStrings.xml><?xml version="1.0" encoding="utf-8"?>
<sst xmlns="http://schemas.openxmlformats.org/spreadsheetml/2006/main" count="78" uniqueCount="53">
  <si>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</si>
  <si>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</si>
  <si>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</si>
  <si>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</si>
  <si>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</si>
  <si>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</si>
  <si>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</si>
  <si>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</si>
  <si>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</si>
  <si>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</si>
  <si>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</si>
  <si>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</si>
  <si>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</si>
  <si>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</si>
  <si>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</si>
  <si>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</si>
  <si>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</si>
  <si>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</si>
  <si>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</si>
  <si>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</si>
  <si>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</si>
  <si>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</si>
  <si>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</si>
  <si>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</si>
  <si>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</si>
  <si>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202e23000</t>
  </si>
  <si>
    <t>202E32000</t>
  </si>
  <si>
    <t>202E32500</t>
  </si>
  <si>
    <t>204E10000</t>
  </si>
  <si>
    <t>301E56000</t>
  </si>
  <si>
    <t>304E20000</t>
  </si>
  <si>
    <t>407E20000</t>
  </si>
  <si>
    <t>441E70000</t>
  </si>
  <si>
    <t>441E70300</t>
  </si>
  <si>
    <t>202e30000</t>
  </si>
  <si>
    <t>204e13000</t>
  </si>
  <si>
    <t>204E30010</t>
  </si>
  <si>
    <t>204E45000</t>
  </si>
  <si>
    <t>204E50000</t>
  </si>
  <si>
    <t>254E01000</t>
  </si>
  <si>
    <t xml:space="preserve"> (1.25" THICK)</t>
  </si>
  <si>
    <t>MEASURED REMOVAL (FT)
(CURB AND GUTTER)</t>
  </si>
  <si>
    <t>MEASURED REMOVAL (FT)
(BARRIER CURB)</t>
  </si>
  <si>
    <t>MEASURED REMOVAL (SF)
(PAVEMENT)</t>
  </si>
  <si>
    <t>MEASURED REMOVAL (SF)
(WALK)</t>
  </si>
  <si>
    <t>MEASURED AREA (SF)
(SUBGRADE AREA)</t>
  </si>
  <si>
    <t>MEASURED AREA (SF)
(PAVEMENT AREA)</t>
  </si>
  <si>
    <t>CALCS</t>
  </si>
  <si>
    <t>REF NO.</t>
  </si>
  <si>
    <t>STATION TO STATION
(DESCRIPTION)</t>
  </si>
  <si>
    <t>10+94.63 TO 11+92.18 (COLE STREET)</t>
  </si>
  <si>
    <t>120+47.85 TO 122+96.11 (STINEBAUGH)</t>
  </si>
  <si>
    <t>ENTIRE PROJECT (PLANING &amp; RESURFACE)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</si>
</sst>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vertical="center"/>
      <protection locked="0"/>
    </xf>
    <xf numFmtId="165" fontId="7" fillId="0" borderId="10" xfId="0" applyNumberFormat="1" applyFont="1" applyBorder="1" applyAlignment="1" applyProtection="1">
      <alignment vertical="center"/>
      <protection locked="0"/>
    </xf>
    <xf numFmtId="165" fontId="7" fillId="0" borderId="39" xfId="0" applyNumberFormat="1" applyFont="1" applyBorder="1" applyAlignment="1" applyProtection="1">
      <alignment vertical="center"/>
      <protection locked="0"/>
    </xf>
    <xf numFmtId="165" fontId="7" fillId="0" borderId="43" xfId="0" applyNumberFormat="1" applyFont="1" applyBorder="1" applyAlignment="1" applyProtection="1">
      <alignment horizontal="center" vertical="center"/>
      <protection locked="0"/>
    </xf>
    <xf numFmtId="165" fontId="7" fillId="0" borderId="44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38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39</xdr:row>
      <xdr:rowOff>0</xdr:rowOff>
    </xdr:from>
    <xdr:to>
      <xdr:col>45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39</xdr:row>
      <xdr:rowOff>0</xdr:rowOff>
    </xdr:from>
    <xdr:to>
      <xdr:col>44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275"/>
  <sheetViews>
    <sheetView showGridLines="0" tabSelected="1" zoomScale="70" zoomScaleNormal="70" workbookViewId="0">
      <selection activeCell="AC26" sqref="AC2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4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7.7109375" style="5" customWidth="1"/>
    <col min="13" max="15" width="7.7109375" style="6" customWidth="1"/>
    <col min="16" max="16" width="7.7109375" style="5" customWidth="1"/>
    <col min="17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1"/>
      <c r="S1" s="1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5"/>
    </row>
    <row r="2" spans="1:39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1"/>
      <c r="S2" s="1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5"/>
    </row>
    <row r="3" spans="1:39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5"/>
    </row>
    <row r="4" spans="1:39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5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25"/>
    </row>
    <row r="6" spans="1:39" ht="12.75" customHeight="1" thickBot="1" x14ac:dyDescent="0.25"/>
    <row r="7" spans="1:39" ht="12.75" customHeight="1" thickBot="1" x14ac:dyDescent="0.25">
      <c r="B7" s="27" t="s">
        <v>11</v>
      </c>
      <c r="D7" s="106">
        <f>AH7</f>
        <v>1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H7" s="21">
        <v>1</v>
      </c>
      <c r="AI7" s="22" t="s">
        <v>5</v>
      </c>
      <c r="AJ7" s="23"/>
      <c r="AK7" s="23"/>
      <c r="AL7" s="23"/>
      <c r="AM7" s="23"/>
    </row>
    <row r="8" spans="1:39" ht="12.75" customHeight="1" thickBot="1" x14ac:dyDescent="0.25">
      <c r="B8" s="31" t="s">
        <v>47</v>
      </c>
      <c r="D8" s="98" t="s">
        <v>9</v>
      </c>
      <c r="E8" s="98"/>
      <c r="F8" s="98"/>
      <c r="G8" s="98"/>
      <c r="H8" s="98"/>
      <c r="I8" s="98"/>
      <c r="J8" s="98"/>
      <c r="K8" s="23"/>
      <c r="L8" s="23"/>
      <c r="M8" s="26"/>
      <c r="N8" s="26"/>
      <c r="O8" s="26"/>
      <c r="P8" s="26"/>
      <c r="Q8" s="26" t="s">
        <v>25</v>
      </c>
      <c r="R8" s="26" t="s">
        <v>34</v>
      </c>
      <c r="S8" s="26" t="s">
        <v>26</v>
      </c>
      <c r="T8" s="26" t="s">
        <v>27</v>
      </c>
      <c r="U8" s="26" t="s">
        <v>28</v>
      </c>
      <c r="V8" s="26" t="s">
        <v>35</v>
      </c>
      <c r="W8" s="26" t="s">
        <v>36</v>
      </c>
      <c r="X8" s="26" t="s">
        <v>37</v>
      </c>
      <c r="Y8" s="26" t="s">
        <v>38</v>
      </c>
      <c r="Z8" s="26" t="s">
        <v>39</v>
      </c>
      <c r="AA8" s="26" t="s">
        <v>29</v>
      </c>
      <c r="AB8" s="26" t="s">
        <v>30</v>
      </c>
      <c r="AC8" s="26" t="s">
        <v>31</v>
      </c>
      <c r="AD8" s="26" t="s">
        <v>32</v>
      </c>
      <c r="AE8" s="26" t="s">
        <v>33</v>
      </c>
      <c r="AF8" s="26"/>
    </row>
    <row r="9" spans="1:39" ht="12.75" customHeight="1" thickBot="1" x14ac:dyDescent="0.25">
      <c r="D9" s="99" t="s">
        <v>10</v>
      </c>
      <c r="E9" s="99"/>
      <c r="F9" s="99"/>
      <c r="G9" s="99"/>
      <c r="H9" s="99"/>
      <c r="I9" s="99"/>
      <c r="J9" s="99"/>
      <c r="K9" s="46"/>
      <c r="L9" s="46"/>
      <c r="M9" s="20"/>
      <c r="N9" s="20"/>
      <c r="O9" s="20"/>
      <c r="P9" s="20"/>
      <c r="Q9" s="20"/>
      <c r="R9" s="20"/>
      <c r="S9" s="20"/>
      <c r="T9" s="20"/>
      <c r="U9" s="32"/>
      <c r="V9" s="32"/>
      <c r="W9" s="32"/>
      <c r="X9" s="32"/>
      <c r="Y9" s="32"/>
      <c r="Z9" s="32" t="s">
        <v>40</v>
      </c>
      <c r="AA9" s="32"/>
      <c r="AB9" s="32"/>
      <c r="AC9" s="32"/>
      <c r="AD9" s="32"/>
      <c r="AE9" s="32"/>
      <c r="AF9" s="20"/>
    </row>
    <row r="10" spans="1:39" ht="12.75" customHeight="1" x14ac:dyDescent="0.2">
      <c r="B10" s="133" t="s">
        <v>12</v>
      </c>
      <c r="D10" s="91" t="s">
        <v>48</v>
      </c>
      <c r="E10" s="91" t="s">
        <v>1</v>
      </c>
      <c r="F10" s="107" t="s">
        <v>49</v>
      </c>
      <c r="G10" s="108"/>
      <c r="H10" s="108"/>
      <c r="I10" s="108"/>
      <c r="J10" s="108"/>
      <c r="K10" s="91" t="s">
        <v>41</v>
      </c>
      <c r="L10" s="91" t="s">
        <v>42</v>
      </c>
      <c r="M10" s="91" t="s">
        <v>43</v>
      </c>
      <c r="N10" s="91" t="s">
        <v>44</v>
      </c>
      <c r="O10" s="91" t="s">
        <v>45</v>
      </c>
      <c r="P10" s="113" t="s">
        <v>46</v>
      </c>
      <c r="Q10" s="33" t="str">
        <f t="shared" ref="Q10:AF10" si="0">IF(OR(TRIM(Q8)=0,TRIM(Q8)=""),"",IF(IFERROR(TRIM(INDEX(QryItemNamed,MATCH(TRIM(Q8),ITEM,0),2)),"")="Y","SPECIAL",LEFT(IFERROR(TRIM(INDEX(ITEM,MATCH(TRIM(Q8),ITEM,0))),""),3)))</f>
        <v>202</v>
      </c>
      <c r="R10" s="33" t="str">
        <f t="shared" si="0"/>
        <v>202</v>
      </c>
      <c r="S10" s="33" t="str">
        <f t="shared" si="0"/>
        <v>202</v>
      </c>
      <c r="T10" s="33" t="str">
        <f t="shared" si="0"/>
        <v>202</v>
      </c>
      <c r="U10" s="33" t="str">
        <f t="shared" si="0"/>
        <v>204</v>
      </c>
      <c r="V10" s="33" t="str">
        <f t="shared" si="0"/>
        <v>204</v>
      </c>
      <c r="W10" s="33" t="str">
        <f t="shared" si="0"/>
        <v>204</v>
      </c>
      <c r="X10" s="33" t="str">
        <f t="shared" si="0"/>
        <v>204</v>
      </c>
      <c r="Y10" s="33" t="str">
        <f t="shared" si="0"/>
        <v>204</v>
      </c>
      <c r="Z10" s="33" t="str">
        <f t="shared" si="0"/>
        <v>254</v>
      </c>
      <c r="AA10" s="33" t="str">
        <f t="shared" si="0"/>
        <v>301</v>
      </c>
      <c r="AB10" s="33" t="str">
        <f t="shared" si="0"/>
        <v>304</v>
      </c>
      <c r="AC10" s="33" t="str">
        <f t="shared" si="0"/>
        <v>407</v>
      </c>
      <c r="AD10" s="33" t="str">
        <f t="shared" si="0"/>
        <v>441</v>
      </c>
      <c r="AE10" s="33" t="str">
        <f t="shared" si="0"/>
        <v>441</v>
      </c>
      <c r="AF10" s="33" t="str">
        <f t="shared" si="0"/>
        <v/>
      </c>
    </row>
    <row r="11" spans="1:39" ht="12.75" customHeight="1" x14ac:dyDescent="0.2">
      <c r="B11" s="134"/>
      <c r="D11" s="92"/>
      <c r="E11" s="92"/>
      <c r="F11" s="109"/>
      <c r="G11" s="110"/>
      <c r="H11" s="110"/>
      <c r="I11" s="110"/>
      <c r="J11" s="110"/>
      <c r="K11" s="92"/>
      <c r="L11" s="92"/>
      <c r="M11" s="92"/>
      <c r="N11" s="92"/>
      <c r="O11" s="92"/>
      <c r="P11" s="114"/>
      <c r="Q11" s="97" t="str">
        <f t="shared" ref="Q11:AF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PAVEMENT REMOVED</v>
      </c>
      <c r="R11" s="97" t="str">
        <f t="shared" si="1"/>
        <v>WALK REMOVED</v>
      </c>
      <c r="S11" s="97" t="str">
        <f t="shared" si="1"/>
        <v>CURB REMOVED</v>
      </c>
      <c r="T11" s="97" t="str">
        <f t="shared" si="1"/>
        <v>CURB AND GUTTER REMOVED</v>
      </c>
      <c r="U11" s="97" t="str">
        <f t="shared" si="1"/>
        <v>SUBGRADE COMPACTION</v>
      </c>
      <c r="V11" s="97" t="str">
        <f t="shared" ref="V11" si="2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EXCAVATION OF SUBGRADE</v>
      </c>
      <c r="W11" s="97" t="str">
        <f t="shared" si="1"/>
        <v>GRANULAR MATERIAL, TYPE B</v>
      </c>
      <c r="X11" s="97" t="str">
        <f t="shared" ref="X11:AE11" si="3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PROOF ROLLING</v>
      </c>
      <c r="Y11" s="97" t="str">
        <f t="shared" ref="Y11:AA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GEOTEXTILE FABRIC</v>
      </c>
      <c r="Z11" s="97" t="str">
        <f t="shared" si="4"/>
        <v>PAVEMENT PLANING, ASPHALT CONCRETE (1.25" THICK)</v>
      </c>
      <c r="AA11" s="97" t="str">
        <f t="shared" si="4"/>
        <v>ASPHALT CONCRETE BASE, PG64-22, (449)</v>
      </c>
      <c r="AB11" s="97" t="str">
        <f t="shared" si="3"/>
        <v>AGGREGATE BASE</v>
      </c>
      <c r="AC11" s="97" t="str">
        <f t="shared" si="3"/>
        <v>NON-TRACKING TACK COAT</v>
      </c>
      <c r="AD11" s="97" t="str">
        <f t="shared" si="3"/>
        <v>ASPHALT CONCRETE SURFACE COURSE, TYPE 1, (449), PG64-22</v>
      </c>
      <c r="AE11" s="97" t="str">
        <f t="shared" si="3"/>
        <v>ASPHALT CONCRETE INTERMEDIATE COURSE, TYPE 2, (449)</v>
      </c>
      <c r="AF11" s="97" t="str">
        <f t="shared" si="1"/>
        <v/>
      </c>
    </row>
    <row r="12" spans="1:39" ht="12.75" customHeight="1" x14ac:dyDescent="0.2">
      <c r="B12" s="134"/>
      <c r="D12" s="92"/>
      <c r="E12" s="92"/>
      <c r="F12" s="109"/>
      <c r="G12" s="110"/>
      <c r="H12" s="110"/>
      <c r="I12" s="110"/>
      <c r="J12" s="110"/>
      <c r="K12" s="92"/>
      <c r="L12" s="92"/>
      <c r="M12" s="92"/>
      <c r="N12" s="92"/>
      <c r="O12" s="92"/>
      <c r="P12" s="114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</row>
    <row r="13" spans="1:39" ht="12.75" customHeight="1" x14ac:dyDescent="0.2">
      <c r="B13" s="134"/>
      <c r="D13" s="92"/>
      <c r="E13" s="92"/>
      <c r="F13" s="109"/>
      <c r="G13" s="110"/>
      <c r="H13" s="110"/>
      <c r="I13" s="110"/>
      <c r="J13" s="110"/>
      <c r="K13" s="92"/>
      <c r="L13" s="92"/>
      <c r="M13" s="92"/>
      <c r="N13" s="92"/>
      <c r="O13" s="92"/>
      <c r="P13" s="114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</row>
    <row r="14" spans="1:39" ht="12.75" customHeight="1" x14ac:dyDescent="0.2">
      <c r="B14" s="134"/>
      <c r="D14" s="92"/>
      <c r="E14" s="92"/>
      <c r="F14" s="109"/>
      <c r="G14" s="110"/>
      <c r="H14" s="110"/>
      <c r="I14" s="110"/>
      <c r="J14" s="110"/>
      <c r="K14" s="92"/>
      <c r="L14" s="92"/>
      <c r="M14" s="92"/>
      <c r="N14" s="92"/>
      <c r="O14" s="92"/>
      <c r="P14" s="114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</row>
    <row r="15" spans="1:39" ht="12.75" customHeight="1" x14ac:dyDescent="0.2">
      <c r="B15" s="134"/>
      <c r="D15" s="92"/>
      <c r="E15" s="92"/>
      <c r="F15" s="109"/>
      <c r="G15" s="110"/>
      <c r="H15" s="110"/>
      <c r="I15" s="110"/>
      <c r="J15" s="110"/>
      <c r="K15" s="92"/>
      <c r="L15" s="92"/>
      <c r="M15" s="92"/>
      <c r="N15" s="92"/>
      <c r="O15" s="92"/>
      <c r="P15" s="114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</row>
    <row r="16" spans="1:39" ht="12.75" customHeight="1" x14ac:dyDescent="0.2">
      <c r="B16" s="134"/>
      <c r="D16" s="92"/>
      <c r="E16" s="92"/>
      <c r="F16" s="109"/>
      <c r="G16" s="110"/>
      <c r="H16" s="110"/>
      <c r="I16" s="110"/>
      <c r="J16" s="110"/>
      <c r="K16" s="92"/>
      <c r="L16" s="92"/>
      <c r="M16" s="92"/>
      <c r="N16" s="92"/>
      <c r="O16" s="92"/>
      <c r="P16" s="114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</row>
    <row r="17" spans="2:32" ht="12.75" customHeight="1" x14ac:dyDescent="0.2">
      <c r="B17" s="134"/>
      <c r="D17" s="92"/>
      <c r="E17" s="92"/>
      <c r="F17" s="109"/>
      <c r="G17" s="110"/>
      <c r="H17" s="110"/>
      <c r="I17" s="110"/>
      <c r="J17" s="110"/>
      <c r="K17" s="92"/>
      <c r="L17" s="92"/>
      <c r="M17" s="92"/>
      <c r="N17" s="92"/>
      <c r="O17" s="92"/>
      <c r="P17" s="114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</row>
    <row r="18" spans="2:32" ht="12.75" customHeight="1" x14ac:dyDescent="0.2">
      <c r="B18" s="134"/>
      <c r="D18" s="92"/>
      <c r="E18" s="92"/>
      <c r="F18" s="109"/>
      <c r="G18" s="110"/>
      <c r="H18" s="110"/>
      <c r="I18" s="110"/>
      <c r="J18" s="110"/>
      <c r="K18" s="92"/>
      <c r="L18" s="92"/>
      <c r="M18" s="92"/>
      <c r="N18" s="92"/>
      <c r="O18" s="92"/>
      <c r="P18" s="114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</row>
    <row r="19" spans="2:32" ht="12.75" customHeight="1" x14ac:dyDescent="0.2">
      <c r="B19" s="134"/>
      <c r="D19" s="92"/>
      <c r="E19" s="92"/>
      <c r="F19" s="109"/>
      <c r="G19" s="110"/>
      <c r="H19" s="110"/>
      <c r="I19" s="110"/>
      <c r="J19" s="110"/>
      <c r="K19" s="92"/>
      <c r="L19" s="92"/>
      <c r="M19" s="92"/>
      <c r="N19" s="92"/>
      <c r="O19" s="92"/>
      <c r="P19" s="114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</row>
    <row r="20" spans="2:32" ht="12.75" customHeight="1" x14ac:dyDescent="0.2">
      <c r="B20" s="134"/>
      <c r="D20" s="92"/>
      <c r="E20" s="92"/>
      <c r="F20" s="109"/>
      <c r="G20" s="110"/>
      <c r="H20" s="110"/>
      <c r="I20" s="110"/>
      <c r="J20" s="110"/>
      <c r="K20" s="92"/>
      <c r="L20" s="92"/>
      <c r="M20" s="92"/>
      <c r="N20" s="92"/>
      <c r="O20" s="92"/>
      <c r="P20" s="114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</row>
    <row r="21" spans="2:32" ht="12.75" customHeight="1" x14ac:dyDescent="0.2">
      <c r="B21" s="134"/>
      <c r="D21" s="92"/>
      <c r="E21" s="92"/>
      <c r="F21" s="109"/>
      <c r="G21" s="110"/>
      <c r="H21" s="110"/>
      <c r="I21" s="110"/>
      <c r="J21" s="110"/>
      <c r="K21" s="92"/>
      <c r="L21" s="92"/>
      <c r="M21" s="92"/>
      <c r="N21" s="92"/>
      <c r="O21" s="92"/>
      <c r="P21" s="114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</row>
    <row r="22" spans="2:32" ht="12.75" customHeight="1" x14ac:dyDescent="0.2">
      <c r="B22" s="134"/>
      <c r="D22" s="92"/>
      <c r="E22" s="92"/>
      <c r="F22" s="109"/>
      <c r="G22" s="110"/>
      <c r="H22" s="110"/>
      <c r="I22" s="110"/>
      <c r="J22" s="110"/>
      <c r="K22" s="92"/>
      <c r="L22" s="92"/>
      <c r="M22" s="92"/>
      <c r="N22" s="92"/>
      <c r="O22" s="92"/>
      <c r="P22" s="114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</row>
    <row r="23" spans="2:32" ht="12.75" customHeight="1" thickBot="1" x14ac:dyDescent="0.25">
      <c r="B23" s="135"/>
      <c r="D23" s="93"/>
      <c r="E23" s="93"/>
      <c r="F23" s="111"/>
      <c r="G23" s="112"/>
      <c r="H23" s="112"/>
      <c r="I23" s="112"/>
      <c r="J23" s="112"/>
      <c r="K23" s="93"/>
      <c r="L23" s="93"/>
      <c r="M23" s="93"/>
      <c r="N23" s="93"/>
      <c r="O23" s="93"/>
      <c r="P23" s="115"/>
      <c r="Q23" s="34" t="str">
        <f t="shared" ref="Q23:AF23" si="5">IF(OR(TRIM(Q8)=0,TRIM(Q8)=""),"",IF(IFERROR(TRIM(INDEX(QryItemNamed,MATCH(TRIM(Q8),ITEM,0),3)),"")="LS","",IFERROR(TRIM(INDEX(QryItemNamed,MATCH(TRIM(Q8),ITEM,0),3)),"")))</f>
        <v>SY</v>
      </c>
      <c r="R23" s="34" t="str">
        <f t="shared" si="5"/>
        <v>SF</v>
      </c>
      <c r="S23" s="34" t="str">
        <f t="shared" si="5"/>
        <v>FT</v>
      </c>
      <c r="T23" s="34" t="str">
        <f t="shared" si="5"/>
        <v>FT</v>
      </c>
      <c r="U23" s="34" t="str">
        <f t="shared" si="5"/>
        <v>SY</v>
      </c>
      <c r="V23" s="34" t="str">
        <f t="shared" si="5"/>
        <v>CY</v>
      </c>
      <c r="W23" s="34" t="str">
        <f t="shared" si="5"/>
        <v>CY</v>
      </c>
      <c r="X23" s="34" t="str">
        <f t="shared" si="5"/>
        <v>HOUR</v>
      </c>
      <c r="Y23" s="34" t="str">
        <f t="shared" si="5"/>
        <v>SY</v>
      </c>
      <c r="Z23" s="34" t="str">
        <f t="shared" si="5"/>
        <v>SY</v>
      </c>
      <c r="AA23" s="34" t="str">
        <f t="shared" si="5"/>
        <v>CY</v>
      </c>
      <c r="AB23" s="34" t="str">
        <f t="shared" si="5"/>
        <v>CY</v>
      </c>
      <c r="AC23" s="34" t="str">
        <f t="shared" si="5"/>
        <v>GAL</v>
      </c>
      <c r="AD23" s="34" t="str">
        <f t="shared" si="5"/>
        <v>CY</v>
      </c>
      <c r="AE23" s="34" t="str">
        <f t="shared" si="5"/>
        <v>CY</v>
      </c>
      <c r="AF23" s="34" t="str">
        <f t="shared" si="5"/>
        <v/>
      </c>
    </row>
    <row r="24" spans="2:32" ht="12.75" customHeight="1" x14ac:dyDescent="0.2">
      <c r="B24" s="28"/>
      <c r="D24" s="35"/>
      <c r="E24" s="35"/>
      <c r="F24" s="103" t="s">
        <v>50</v>
      </c>
      <c r="G24" s="104"/>
      <c r="H24" s="104"/>
      <c r="I24" s="104"/>
      <c r="J24" s="105"/>
      <c r="K24" s="54">
        <f>164+188</f>
        <v>352</v>
      </c>
      <c r="L24" s="54"/>
      <c r="M24" s="36">
        <v>5487</v>
      </c>
      <c r="N24" s="35">
        <v>342</v>
      </c>
      <c r="O24" s="66">
        <v>7992</v>
      </c>
      <c r="P24" s="37">
        <v>6839</v>
      </c>
      <c r="Q24" s="80">
        <f>ROUNDUP(M24/9,0)</f>
        <v>610</v>
      </c>
      <c r="R24" s="80">
        <f>N24</f>
        <v>342</v>
      </c>
      <c r="S24" s="38"/>
      <c r="T24" s="80">
        <f>K24</f>
        <v>352</v>
      </c>
      <c r="U24" s="80">
        <f>ROUNDUP(O24/9,0)</f>
        <v>888</v>
      </c>
      <c r="V24" s="82">
        <f>ROUNDUP((O24*1)/27,0)</f>
        <v>296</v>
      </c>
      <c r="W24" s="83">
        <f>V24</f>
        <v>296</v>
      </c>
      <c r="X24" s="82">
        <f>ROUNDUP((O24/9)/2000,0)</f>
        <v>1</v>
      </c>
      <c r="Y24" s="82">
        <f>ROUNDUP(O24/9,0)</f>
        <v>888</v>
      </c>
      <c r="Z24" s="82"/>
      <c r="AA24" s="82">
        <f>ROUNDUP((P24*0.333)/27,0)</f>
        <v>85</v>
      </c>
      <c r="AB24" s="82">
        <f>ROUNDUP((O24*0.5)/27,0)</f>
        <v>148</v>
      </c>
      <c r="AC24" s="82">
        <f>ROUNDUP((P24/9)*0.12,0)</f>
        <v>92</v>
      </c>
      <c r="AD24" s="82">
        <f>ROUNDUP((P24*0.1042)/27,0)</f>
        <v>27</v>
      </c>
      <c r="AE24" s="82">
        <f>ROUNDUP((P24*0.14583)/27,0)</f>
        <v>37</v>
      </c>
      <c r="AF24" s="35"/>
    </row>
    <row r="25" spans="2:32" ht="12.75" customHeight="1" x14ac:dyDescent="0.2">
      <c r="B25" s="28"/>
      <c r="D25" s="62"/>
      <c r="E25" s="62"/>
      <c r="F25" s="94" t="s">
        <v>51</v>
      </c>
      <c r="G25" s="95"/>
      <c r="H25" s="95"/>
      <c r="I25" s="95"/>
      <c r="J25" s="96"/>
      <c r="K25" s="73">
        <f>272+264+249</f>
        <v>785</v>
      </c>
      <c r="L25" s="73">
        <v>31</v>
      </c>
      <c r="M25" s="61">
        <v>8988</v>
      </c>
      <c r="N25" s="62">
        <f>1146+1383</f>
        <v>2529</v>
      </c>
      <c r="O25" s="74">
        <v>8546</v>
      </c>
      <c r="P25" s="75">
        <v>6739</v>
      </c>
      <c r="Q25" s="81">
        <f>ROUNDUP(M25/9,0)</f>
        <v>999</v>
      </c>
      <c r="R25" s="38">
        <f>N25</f>
        <v>2529</v>
      </c>
      <c r="S25" s="38">
        <f>L25</f>
        <v>31</v>
      </c>
      <c r="T25" s="38">
        <f>K25</f>
        <v>785</v>
      </c>
      <c r="U25" s="38">
        <f>ROUNDUP(O25/9,0)</f>
        <v>950</v>
      </c>
      <c r="V25" s="38">
        <f>ROUNDUP((O25*1*0.25)/27,0)</f>
        <v>80</v>
      </c>
      <c r="W25" s="38">
        <f>V25</f>
        <v>80</v>
      </c>
      <c r="X25" s="38">
        <f>ROUNDUP((O25/9)/2000,0)</f>
        <v>1</v>
      </c>
      <c r="Y25" s="38">
        <f>ROUNDUP(O25/9*0.25,0)</f>
        <v>238</v>
      </c>
      <c r="Z25" s="38"/>
      <c r="AA25" s="38">
        <f>ROUNDUP((P25*0.333)/27,0)</f>
        <v>84</v>
      </c>
      <c r="AB25" s="38">
        <f>ROUNDUP((O25*0.5)/27,0)</f>
        <v>159</v>
      </c>
      <c r="AC25" s="38">
        <f>ROUNDUP((P25/9)*0.12,0)</f>
        <v>90</v>
      </c>
      <c r="AD25" s="38">
        <f>ROUNDUP((P25*0.1042)/27,0)</f>
        <v>27</v>
      </c>
      <c r="AE25" s="38">
        <f>ROUNDUP((P25*0.14583)/27,0)</f>
        <v>37</v>
      </c>
      <c r="AF25" s="62"/>
    </row>
    <row r="26" spans="2:32" ht="12.75" customHeight="1" x14ac:dyDescent="0.2">
      <c r="B26" s="28"/>
      <c r="D26" s="62"/>
      <c r="E26" s="62"/>
      <c r="F26" s="94"/>
      <c r="G26" s="95"/>
      <c r="H26" s="95"/>
      <c r="I26" s="95"/>
      <c r="J26" s="96"/>
      <c r="K26" s="73"/>
      <c r="L26" s="73"/>
      <c r="M26" s="61"/>
      <c r="N26" s="62"/>
      <c r="O26" s="74"/>
      <c r="P26" s="75"/>
      <c r="Q26" s="81"/>
      <c r="R26" s="62"/>
      <c r="S26" s="38"/>
      <c r="T26" s="38"/>
      <c r="U26" s="38"/>
      <c r="V26" s="38"/>
      <c r="W26" s="38"/>
      <c r="X26" s="38"/>
      <c r="Y26" s="38"/>
      <c r="Z26" s="62"/>
      <c r="AA26" s="62"/>
      <c r="AB26" s="62"/>
      <c r="AC26" s="62"/>
      <c r="AD26" s="62"/>
      <c r="AE26" s="62"/>
      <c r="AF26" s="62"/>
    </row>
    <row r="27" spans="2:32" ht="12.75" customHeight="1" x14ac:dyDescent="0.2">
      <c r="B27" s="28"/>
      <c r="D27" s="62"/>
      <c r="E27" s="62"/>
      <c r="F27" s="94" t="s">
        <v>52</v>
      </c>
      <c r="G27" s="95"/>
      <c r="H27" s="95"/>
      <c r="I27" s="95"/>
      <c r="J27" s="96"/>
      <c r="K27" s="73"/>
      <c r="L27" s="73"/>
      <c r="M27" s="61"/>
      <c r="N27" s="62"/>
      <c r="O27" s="74"/>
      <c r="P27" s="75">
        <v>28810</v>
      </c>
      <c r="Q27" s="81"/>
      <c r="R27" s="62"/>
      <c r="S27" s="38"/>
      <c r="T27" s="38"/>
      <c r="U27" s="38"/>
      <c r="V27" s="38"/>
      <c r="W27" s="38"/>
      <c r="X27" s="38"/>
      <c r="Y27" s="38"/>
      <c r="Z27" s="62">
        <f>ROUNDUP((P27/9),0)</f>
        <v>3202</v>
      </c>
      <c r="AA27" s="62"/>
      <c r="AB27" s="62"/>
      <c r="AC27" s="62"/>
      <c r="AD27" s="62">
        <f>ROUNDUP((P27*0.1042)/27,0)</f>
        <v>112</v>
      </c>
      <c r="AE27" s="62"/>
      <c r="AF27" s="62"/>
    </row>
    <row r="28" spans="2:32" ht="12.75" customHeight="1" x14ac:dyDescent="0.2">
      <c r="B28" s="28"/>
      <c r="D28" s="62"/>
      <c r="E28" s="62"/>
      <c r="F28" s="94"/>
      <c r="G28" s="95"/>
      <c r="H28" s="95"/>
      <c r="I28" s="95"/>
      <c r="J28" s="96"/>
      <c r="K28" s="73"/>
      <c r="L28" s="73"/>
      <c r="M28" s="61"/>
      <c r="N28" s="62"/>
      <c r="O28" s="74"/>
      <c r="P28" s="75"/>
      <c r="Q28" s="81"/>
      <c r="R28" s="62"/>
      <c r="S28" s="38"/>
      <c r="T28" s="38"/>
      <c r="U28" s="62"/>
      <c r="V28" s="62"/>
      <c r="W28" s="38"/>
      <c r="X28" s="62"/>
      <c r="Y28" s="62"/>
      <c r="Z28" s="62"/>
      <c r="AA28" s="62"/>
      <c r="AB28" s="62"/>
      <c r="AC28" s="62"/>
      <c r="AD28" s="62"/>
      <c r="AE28" s="62"/>
      <c r="AF28" s="62"/>
    </row>
    <row r="29" spans="2:32" ht="12.75" customHeight="1" x14ac:dyDescent="0.2">
      <c r="B29" s="28"/>
      <c r="D29" s="62"/>
      <c r="E29" s="62"/>
      <c r="F29" s="94"/>
      <c r="G29" s="95"/>
      <c r="H29" s="95"/>
      <c r="I29" s="95"/>
      <c r="J29" s="96"/>
      <c r="K29" s="73"/>
      <c r="L29" s="73"/>
      <c r="M29" s="61"/>
      <c r="N29" s="62"/>
      <c r="O29" s="74"/>
      <c r="P29" s="75"/>
      <c r="Q29" s="62"/>
      <c r="R29" s="62"/>
      <c r="S29" s="38"/>
      <c r="T29" s="62"/>
      <c r="U29" s="62"/>
      <c r="V29" s="62"/>
      <c r="W29" s="38"/>
      <c r="X29" s="62"/>
      <c r="Y29" s="62"/>
      <c r="Z29" s="62"/>
      <c r="AA29" s="62"/>
      <c r="AB29" s="62"/>
      <c r="AC29" s="62"/>
      <c r="AD29" s="62"/>
      <c r="AE29" s="62"/>
      <c r="AF29" s="62"/>
    </row>
    <row r="30" spans="2:32" ht="12.75" customHeight="1" x14ac:dyDescent="0.2">
      <c r="B30" s="28"/>
      <c r="D30" s="62"/>
      <c r="E30" s="62"/>
      <c r="F30" s="94"/>
      <c r="G30" s="95"/>
      <c r="H30" s="95"/>
      <c r="I30" s="95"/>
      <c r="J30" s="96"/>
      <c r="K30" s="73"/>
      <c r="L30" s="73"/>
      <c r="M30" s="61"/>
      <c r="N30" s="62"/>
      <c r="O30" s="74"/>
      <c r="P30" s="75"/>
      <c r="Q30" s="62"/>
      <c r="R30" s="62"/>
      <c r="S30" s="38"/>
      <c r="T30" s="62"/>
      <c r="U30" s="62"/>
      <c r="V30" s="62"/>
      <c r="W30" s="38"/>
      <c r="X30" s="62"/>
      <c r="Y30" s="62"/>
      <c r="Z30" s="62"/>
      <c r="AA30" s="62"/>
      <c r="AB30" s="62"/>
      <c r="AC30" s="62"/>
      <c r="AD30" s="62"/>
      <c r="AE30" s="62"/>
      <c r="AF30" s="62"/>
    </row>
    <row r="31" spans="2:32" ht="12.75" customHeight="1" x14ac:dyDescent="0.2">
      <c r="B31" s="28"/>
      <c r="D31" s="62"/>
      <c r="E31" s="62"/>
      <c r="F31" s="94"/>
      <c r="G31" s="95"/>
      <c r="H31" s="95"/>
      <c r="I31" s="95"/>
      <c r="J31" s="96"/>
      <c r="K31" s="73"/>
      <c r="L31" s="73"/>
      <c r="M31" s="61"/>
      <c r="N31" s="62"/>
      <c r="O31" s="74"/>
      <c r="P31" s="75"/>
      <c r="Q31" s="62"/>
      <c r="R31" s="62"/>
      <c r="S31" s="38"/>
      <c r="T31" s="62"/>
      <c r="U31" s="62"/>
      <c r="V31" s="62"/>
      <c r="W31" s="38"/>
      <c r="X31" s="62"/>
      <c r="Y31" s="62"/>
      <c r="Z31" s="62"/>
      <c r="AA31" s="62"/>
      <c r="AB31" s="62"/>
      <c r="AC31" s="62"/>
      <c r="AD31" s="62"/>
      <c r="AE31" s="62"/>
      <c r="AF31" s="62"/>
    </row>
    <row r="32" spans="2:32" ht="12.75" customHeight="1" x14ac:dyDescent="0.2">
      <c r="B32" s="28"/>
      <c r="D32" s="62"/>
      <c r="E32" s="62"/>
      <c r="F32" s="94"/>
      <c r="G32" s="95"/>
      <c r="H32" s="95"/>
      <c r="I32" s="95"/>
      <c r="J32" s="96"/>
      <c r="K32" s="73"/>
      <c r="L32" s="73"/>
      <c r="M32" s="61"/>
      <c r="N32" s="62"/>
      <c r="O32" s="74"/>
      <c r="P32" s="75"/>
      <c r="Q32" s="62"/>
      <c r="R32" s="62"/>
      <c r="S32" s="38"/>
      <c r="T32" s="62"/>
      <c r="U32" s="62"/>
      <c r="V32" s="62"/>
      <c r="W32" s="38"/>
      <c r="X32" s="62"/>
      <c r="Y32" s="62"/>
      <c r="Z32" s="62"/>
      <c r="AA32" s="62"/>
      <c r="AB32" s="62"/>
      <c r="AC32" s="62"/>
      <c r="AD32" s="62"/>
      <c r="AE32" s="62"/>
      <c r="AF32" s="62"/>
    </row>
    <row r="33" spans="2:32" ht="12.75" customHeight="1" x14ac:dyDescent="0.2">
      <c r="B33" s="28"/>
      <c r="D33" s="62"/>
      <c r="E33" s="62"/>
      <c r="F33" s="94"/>
      <c r="G33" s="95"/>
      <c r="H33" s="95"/>
      <c r="I33" s="95"/>
      <c r="J33" s="96"/>
      <c r="K33" s="73"/>
      <c r="L33" s="73"/>
      <c r="M33" s="61"/>
      <c r="N33" s="62"/>
      <c r="O33" s="74"/>
      <c r="P33" s="75"/>
      <c r="Q33" s="62"/>
      <c r="R33" s="62"/>
      <c r="S33" s="38"/>
      <c r="T33" s="62"/>
      <c r="U33" s="62"/>
      <c r="V33" s="62"/>
      <c r="W33" s="38"/>
      <c r="X33" s="62"/>
      <c r="Y33" s="62"/>
      <c r="Z33" s="62"/>
      <c r="AA33" s="62"/>
      <c r="AB33" s="62"/>
      <c r="AC33" s="62"/>
      <c r="AD33" s="62"/>
      <c r="AE33" s="62"/>
      <c r="AF33" s="62"/>
    </row>
    <row r="34" spans="2:32" ht="12.75" customHeight="1" x14ac:dyDescent="0.2">
      <c r="B34" s="28"/>
      <c r="D34" s="62"/>
      <c r="E34" s="62"/>
      <c r="F34" s="94"/>
      <c r="G34" s="95"/>
      <c r="H34" s="95"/>
      <c r="I34" s="95"/>
      <c r="J34" s="96"/>
      <c r="K34" s="73"/>
      <c r="L34" s="73"/>
      <c r="M34" s="61"/>
      <c r="N34" s="62"/>
      <c r="O34" s="74"/>
      <c r="P34" s="75"/>
      <c r="Q34" s="62"/>
      <c r="R34" s="62"/>
      <c r="S34" s="38"/>
      <c r="T34" s="62"/>
      <c r="U34" s="62"/>
      <c r="V34" s="62"/>
      <c r="W34" s="38"/>
      <c r="X34" s="62"/>
      <c r="Y34" s="62"/>
      <c r="Z34" s="62"/>
      <c r="AA34" s="62"/>
      <c r="AB34" s="62"/>
      <c r="AC34" s="62"/>
      <c r="AD34" s="62"/>
      <c r="AE34" s="62"/>
      <c r="AF34" s="62"/>
    </row>
    <row r="35" spans="2:32" ht="12.75" customHeight="1" x14ac:dyDescent="0.2">
      <c r="B35" s="28"/>
      <c r="D35" s="62"/>
      <c r="E35" s="62"/>
      <c r="F35" s="94"/>
      <c r="G35" s="95"/>
      <c r="H35" s="95"/>
      <c r="I35" s="95"/>
      <c r="J35" s="96"/>
      <c r="K35" s="73"/>
      <c r="L35" s="73"/>
      <c r="M35" s="61"/>
      <c r="N35" s="62"/>
      <c r="O35" s="74"/>
      <c r="P35" s="75"/>
      <c r="Q35" s="62"/>
      <c r="R35" s="62"/>
      <c r="S35" s="38"/>
      <c r="T35" s="62"/>
      <c r="U35" s="62"/>
      <c r="V35" s="62"/>
      <c r="W35" s="38"/>
      <c r="X35" s="62"/>
      <c r="Y35" s="62"/>
      <c r="Z35" s="62"/>
      <c r="AA35" s="62"/>
      <c r="AB35" s="62"/>
      <c r="AC35" s="62"/>
      <c r="AD35" s="62"/>
      <c r="AE35" s="62"/>
      <c r="AF35" s="62"/>
    </row>
    <row r="36" spans="2:32" ht="12.75" customHeight="1" x14ac:dyDescent="0.2">
      <c r="B36" s="28"/>
      <c r="D36" s="62"/>
      <c r="E36" s="62"/>
      <c r="F36" s="94"/>
      <c r="G36" s="95"/>
      <c r="H36" s="95"/>
      <c r="I36" s="95"/>
      <c r="J36" s="96"/>
      <c r="K36" s="73"/>
      <c r="L36" s="73"/>
      <c r="M36" s="61"/>
      <c r="N36" s="62"/>
      <c r="O36" s="74"/>
      <c r="P36" s="75"/>
      <c r="Q36" s="62"/>
      <c r="R36" s="62"/>
      <c r="S36" s="38"/>
      <c r="T36" s="62"/>
      <c r="U36" s="62"/>
      <c r="V36" s="62"/>
      <c r="W36" s="38"/>
      <c r="X36" s="62"/>
      <c r="Y36" s="62"/>
      <c r="Z36" s="62"/>
      <c r="AA36" s="62"/>
      <c r="AB36" s="62"/>
      <c r="AC36" s="62"/>
      <c r="AD36" s="62"/>
      <c r="AE36" s="62"/>
      <c r="AF36" s="62"/>
    </row>
    <row r="37" spans="2:32" ht="12.75" customHeight="1" x14ac:dyDescent="0.2">
      <c r="B37" s="28"/>
      <c r="D37" s="62"/>
      <c r="E37" s="62"/>
      <c r="F37" s="85"/>
      <c r="G37" s="87"/>
      <c r="H37" s="87"/>
      <c r="I37" s="87"/>
      <c r="J37" s="86"/>
      <c r="K37" s="73"/>
      <c r="L37" s="73"/>
      <c r="M37" s="61"/>
      <c r="N37" s="62"/>
      <c r="O37" s="74"/>
      <c r="P37" s="75"/>
      <c r="Q37" s="62"/>
      <c r="R37" s="62"/>
      <c r="S37" s="38"/>
      <c r="T37" s="62"/>
      <c r="U37" s="62"/>
      <c r="V37" s="62"/>
      <c r="W37" s="38"/>
      <c r="X37" s="62"/>
      <c r="Y37" s="62"/>
      <c r="Z37" s="62"/>
      <c r="AA37" s="62"/>
      <c r="AB37" s="62"/>
      <c r="AC37" s="62"/>
      <c r="AD37" s="62"/>
      <c r="AE37" s="62"/>
      <c r="AF37" s="62"/>
    </row>
    <row r="38" spans="2:32" ht="12.75" customHeight="1" thickBot="1" x14ac:dyDescent="0.25">
      <c r="B38" s="30"/>
      <c r="D38" s="38"/>
      <c r="E38" s="38"/>
      <c r="F38" s="88"/>
      <c r="G38" s="89"/>
      <c r="H38" s="89"/>
      <c r="I38" s="89"/>
      <c r="J38" s="90"/>
      <c r="K38" s="56"/>
      <c r="L38" s="56"/>
      <c r="M38" s="40"/>
      <c r="N38" s="84"/>
      <c r="O38" s="68"/>
      <c r="P38" s="43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</row>
    <row r="39" spans="2:32" ht="12.75" customHeight="1" x14ac:dyDescent="0.2">
      <c r="B39" s="5" t="s">
        <v>13</v>
      </c>
      <c r="D39" s="139" t="s">
        <v>4</v>
      </c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Q39" s="76">
        <f t="shared" ref="Q39:AF39" si="6">IF(Q8="","",IF(Q23="",IF(SUM(COUNTIF(Q24:Q38,"LS")+COUNTIF(Q24:Q38,"LUMP"))&gt;0,"LS",""),IF(SUM(Q24:Q38)&gt;0,ROUNDUP(SUM(Q24:Q38),0),"")))</f>
        <v>1609</v>
      </c>
      <c r="R39" s="44">
        <f t="shared" si="6"/>
        <v>2871</v>
      </c>
      <c r="S39" s="44">
        <f t="shared" si="6"/>
        <v>31</v>
      </c>
      <c r="T39" s="44">
        <f t="shared" si="6"/>
        <v>1137</v>
      </c>
      <c r="U39" s="44">
        <f t="shared" si="6"/>
        <v>1838</v>
      </c>
      <c r="V39" s="44">
        <f t="shared" si="6"/>
        <v>376</v>
      </c>
      <c r="W39" s="44">
        <f t="shared" si="6"/>
        <v>376</v>
      </c>
      <c r="X39" s="44">
        <f t="shared" si="6"/>
        <v>2</v>
      </c>
      <c r="Y39" s="44">
        <f t="shared" si="6"/>
        <v>1126</v>
      </c>
      <c r="Z39" s="44">
        <f t="shared" si="6"/>
        <v>3202</v>
      </c>
      <c r="AA39" s="44">
        <f t="shared" si="6"/>
        <v>169</v>
      </c>
      <c r="AB39" s="44">
        <f t="shared" si="6"/>
        <v>307</v>
      </c>
      <c r="AC39" s="44">
        <f t="shared" si="6"/>
        <v>182</v>
      </c>
      <c r="AD39" s="44">
        <f t="shared" si="6"/>
        <v>166</v>
      </c>
      <c r="AE39" s="44">
        <f t="shared" si="6"/>
        <v>74</v>
      </c>
      <c r="AF39" s="44" t="str">
        <f t="shared" si="6"/>
        <v/>
      </c>
    </row>
    <row r="40" spans="2:32" ht="12.75" customHeight="1" thickBot="1" x14ac:dyDescent="0.25"/>
    <row r="41" spans="2:32" ht="12.75" customHeight="1" thickBot="1" x14ac:dyDescent="0.25">
      <c r="B41" s="27" t="s">
        <v>11</v>
      </c>
      <c r="D41" s="106">
        <f>D7+1</f>
        <v>2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</row>
    <row r="42" spans="2:32" ht="12.75" customHeight="1" thickBot="1" x14ac:dyDescent="0.25">
      <c r="B42" s="31"/>
      <c r="D42" s="98" t="s">
        <v>9</v>
      </c>
      <c r="E42" s="98"/>
      <c r="F42" s="98"/>
      <c r="G42" s="98"/>
      <c r="H42" s="98"/>
      <c r="I42" s="98"/>
      <c r="J42" s="98"/>
      <c r="K42" s="23"/>
      <c r="L42" s="23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2:32" ht="12.75" customHeight="1" thickBot="1" x14ac:dyDescent="0.25">
      <c r="D43" s="99" t="s">
        <v>10</v>
      </c>
      <c r="E43" s="99"/>
      <c r="F43" s="99"/>
      <c r="G43" s="99"/>
      <c r="H43" s="99"/>
      <c r="I43" s="99"/>
      <c r="J43" s="99"/>
      <c r="K43" s="46"/>
      <c r="L43" s="46"/>
      <c r="M43" s="20"/>
      <c r="N43" s="20"/>
      <c r="O43" s="20"/>
      <c r="P43" s="20"/>
      <c r="Q43" s="20"/>
      <c r="R43" s="20"/>
      <c r="S43" s="20"/>
      <c r="T43" s="20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20"/>
    </row>
    <row r="44" spans="2:32" ht="12.75" customHeight="1" x14ac:dyDescent="0.2">
      <c r="B44" s="133" t="s">
        <v>12</v>
      </c>
      <c r="D44" s="100" t="s">
        <v>0</v>
      </c>
      <c r="E44" s="100" t="s">
        <v>1</v>
      </c>
      <c r="F44" s="107" t="s">
        <v>24</v>
      </c>
      <c r="G44" s="108"/>
      <c r="H44" s="108"/>
      <c r="I44" s="108"/>
      <c r="J44" s="108"/>
      <c r="K44" s="91" t="s">
        <v>22</v>
      </c>
      <c r="L44" s="77"/>
      <c r="M44" s="91" t="s">
        <v>21</v>
      </c>
      <c r="N44" s="63"/>
      <c r="O44" s="63"/>
      <c r="P44" s="143" t="s">
        <v>23</v>
      </c>
      <c r="Q44" s="33" t="str">
        <f t="shared" ref="Q44:AF44" si="7">IF(OR(TRIM(Q42)=0,TRIM(Q42)=""),"",IF(IFERROR(TRIM(INDEX(QryItemNamed,MATCH(TRIM(Q42),ITEM,0),2)),"")="Y","SPECIAL",LEFT(IFERROR(TRIM(INDEX(ITEM,MATCH(TRIM(Q42),ITEM,0))),""),3)))</f>
        <v/>
      </c>
      <c r="R44" s="33" t="str">
        <f t="shared" si="7"/>
        <v/>
      </c>
      <c r="S44" s="33" t="str">
        <f t="shared" si="7"/>
        <v/>
      </c>
      <c r="T44" s="33" t="str">
        <f t="shared" si="7"/>
        <v/>
      </c>
      <c r="U44" s="33" t="str">
        <f t="shared" si="7"/>
        <v/>
      </c>
      <c r="V44" s="33"/>
      <c r="W44" s="33" t="str">
        <f t="shared" si="7"/>
        <v/>
      </c>
      <c r="X44" s="33"/>
      <c r="Y44" s="33"/>
      <c r="Z44" s="33"/>
      <c r="AA44" s="33"/>
      <c r="AB44" s="33"/>
      <c r="AC44" s="33"/>
      <c r="AD44" s="33"/>
      <c r="AE44" s="33"/>
      <c r="AF44" s="33" t="str">
        <f t="shared" si="7"/>
        <v/>
      </c>
    </row>
    <row r="45" spans="2:32" ht="12.75" customHeight="1" x14ac:dyDescent="0.2">
      <c r="B45" s="134"/>
      <c r="D45" s="101"/>
      <c r="E45" s="101"/>
      <c r="F45" s="109"/>
      <c r="G45" s="110"/>
      <c r="H45" s="110"/>
      <c r="I45" s="110"/>
      <c r="J45" s="110"/>
      <c r="K45" s="92"/>
      <c r="L45" s="78"/>
      <c r="M45" s="92"/>
      <c r="N45" s="64"/>
      <c r="O45" s="64"/>
      <c r="P45" s="144"/>
      <c r="Q45" s="97" t="str">
        <f t="shared" ref="Q45:AF45" si="8">IF(OR(TRIM(Q42)=0,TRIM(Q42)=""),IF(Q43="","",Q43),IF(IFERROR(TRIM(INDEX(QryItemNamed,MATCH(TRIM(Q42),ITEM,0),2)),"")="Y",TRIM(RIGHT(IFERROR(TRIM(INDEX(QryItemNamed,MATCH(TRIM(Q42),ITEM,0),4)),"123456789012"),LEN(IFERROR(TRIM(INDEX(QryItemNamed,MATCH(TRIM(Q42),ITEM,0),4)),"123456789012"))-9))&amp;Q43,IFERROR(TRIM(INDEX(QryItemNamed,MATCH(TRIM(Q42),ITEM,0),4))&amp;Q43,"ITEM CODE DOES NOT EXIST IN ITEM MASTER")))</f>
        <v/>
      </c>
      <c r="R45" s="142" t="str">
        <f t="shared" si="8"/>
        <v/>
      </c>
      <c r="S45" s="142" t="str">
        <f t="shared" si="8"/>
        <v/>
      </c>
      <c r="T45" s="142" t="str">
        <f t="shared" si="8"/>
        <v/>
      </c>
      <c r="U45" s="142" t="str">
        <f t="shared" si="8"/>
        <v/>
      </c>
      <c r="V45" s="60"/>
      <c r="W45" s="142" t="str">
        <f t="shared" si="8"/>
        <v/>
      </c>
      <c r="X45" s="60"/>
      <c r="Y45" s="60"/>
      <c r="Z45" s="60"/>
      <c r="AA45" s="60"/>
      <c r="AB45" s="60"/>
      <c r="AC45" s="60"/>
      <c r="AD45" s="60"/>
      <c r="AE45" s="60"/>
      <c r="AF45" s="142" t="str">
        <f t="shared" si="8"/>
        <v/>
      </c>
    </row>
    <row r="46" spans="2:32" ht="12.75" customHeight="1" x14ac:dyDescent="0.2">
      <c r="B46" s="134"/>
      <c r="D46" s="101"/>
      <c r="E46" s="101"/>
      <c r="F46" s="109"/>
      <c r="G46" s="110"/>
      <c r="H46" s="110"/>
      <c r="I46" s="110"/>
      <c r="J46" s="110"/>
      <c r="K46" s="92"/>
      <c r="L46" s="78"/>
      <c r="M46" s="92"/>
      <c r="N46" s="64"/>
      <c r="O46" s="64"/>
      <c r="P46" s="144"/>
      <c r="Q46" s="97"/>
      <c r="R46" s="142"/>
      <c r="S46" s="142"/>
      <c r="T46" s="142"/>
      <c r="U46" s="142"/>
      <c r="V46" s="60"/>
      <c r="W46" s="142"/>
      <c r="X46" s="60"/>
      <c r="Y46" s="60"/>
      <c r="Z46" s="60"/>
      <c r="AA46" s="60"/>
      <c r="AB46" s="60"/>
      <c r="AC46" s="60"/>
      <c r="AD46" s="60"/>
      <c r="AE46" s="60"/>
      <c r="AF46" s="142"/>
    </row>
    <row r="47" spans="2:32" ht="12.75" customHeight="1" x14ac:dyDescent="0.2">
      <c r="B47" s="134"/>
      <c r="D47" s="101"/>
      <c r="E47" s="101"/>
      <c r="F47" s="109"/>
      <c r="G47" s="110"/>
      <c r="H47" s="110"/>
      <c r="I47" s="110"/>
      <c r="J47" s="110"/>
      <c r="K47" s="92"/>
      <c r="L47" s="78"/>
      <c r="M47" s="92"/>
      <c r="N47" s="64"/>
      <c r="O47" s="64"/>
      <c r="P47" s="144"/>
      <c r="Q47" s="97"/>
      <c r="R47" s="142"/>
      <c r="S47" s="142"/>
      <c r="T47" s="142"/>
      <c r="U47" s="142"/>
      <c r="V47" s="60"/>
      <c r="W47" s="142"/>
      <c r="X47" s="60"/>
      <c r="Y47" s="60"/>
      <c r="Z47" s="60"/>
      <c r="AA47" s="60"/>
      <c r="AB47" s="60"/>
      <c r="AC47" s="60"/>
      <c r="AD47" s="60"/>
      <c r="AE47" s="60"/>
      <c r="AF47" s="142"/>
    </row>
    <row r="48" spans="2:32" ht="12.75" customHeight="1" x14ac:dyDescent="0.2">
      <c r="B48" s="134"/>
      <c r="D48" s="101"/>
      <c r="E48" s="101"/>
      <c r="F48" s="109"/>
      <c r="G48" s="110"/>
      <c r="H48" s="110"/>
      <c r="I48" s="110"/>
      <c r="J48" s="110"/>
      <c r="K48" s="92"/>
      <c r="L48" s="78"/>
      <c r="M48" s="92"/>
      <c r="N48" s="64"/>
      <c r="O48" s="64"/>
      <c r="P48" s="144"/>
      <c r="Q48" s="97"/>
      <c r="R48" s="142"/>
      <c r="S48" s="142"/>
      <c r="T48" s="142"/>
      <c r="U48" s="142"/>
      <c r="V48" s="60"/>
      <c r="W48" s="142"/>
      <c r="X48" s="60"/>
      <c r="Y48" s="60"/>
      <c r="Z48" s="60"/>
      <c r="AA48" s="60"/>
      <c r="AB48" s="60"/>
      <c r="AC48" s="60"/>
      <c r="AD48" s="60"/>
      <c r="AE48" s="60"/>
      <c r="AF48" s="142"/>
    </row>
    <row r="49" spans="2:32" ht="12.75" customHeight="1" x14ac:dyDescent="0.2">
      <c r="B49" s="134"/>
      <c r="D49" s="101"/>
      <c r="E49" s="101"/>
      <c r="F49" s="109"/>
      <c r="G49" s="110"/>
      <c r="H49" s="110"/>
      <c r="I49" s="110"/>
      <c r="J49" s="110"/>
      <c r="K49" s="92"/>
      <c r="L49" s="78"/>
      <c r="M49" s="92"/>
      <c r="N49" s="64"/>
      <c r="O49" s="64"/>
      <c r="P49" s="144"/>
      <c r="Q49" s="97"/>
      <c r="R49" s="142"/>
      <c r="S49" s="142"/>
      <c r="T49" s="142"/>
      <c r="U49" s="142"/>
      <c r="V49" s="60"/>
      <c r="W49" s="142"/>
      <c r="X49" s="60"/>
      <c r="Y49" s="60"/>
      <c r="Z49" s="60"/>
      <c r="AA49" s="60"/>
      <c r="AB49" s="60"/>
      <c r="AC49" s="60"/>
      <c r="AD49" s="60"/>
      <c r="AE49" s="60"/>
      <c r="AF49" s="142"/>
    </row>
    <row r="50" spans="2:32" ht="12.75" customHeight="1" x14ac:dyDescent="0.2">
      <c r="B50" s="134"/>
      <c r="D50" s="101"/>
      <c r="E50" s="101"/>
      <c r="F50" s="109"/>
      <c r="G50" s="110"/>
      <c r="H50" s="110"/>
      <c r="I50" s="110"/>
      <c r="J50" s="110"/>
      <c r="K50" s="92"/>
      <c r="L50" s="78"/>
      <c r="M50" s="92"/>
      <c r="N50" s="64"/>
      <c r="O50" s="64"/>
      <c r="P50" s="144"/>
      <c r="Q50" s="97"/>
      <c r="R50" s="142"/>
      <c r="S50" s="142"/>
      <c r="T50" s="142"/>
      <c r="U50" s="142"/>
      <c r="V50" s="60"/>
      <c r="W50" s="142"/>
      <c r="X50" s="60"/>
      <c r="Y50" s="60"/>
      <c r="Z50" s="60"/>
      <c r="AA50" s="60"/>
      <c r="AB50" s="60"/>
      <c r="AC50" s="60"/>
      <c r="AD50" s="60"/>
      <c r="AE50" s="60"/>
      <c r="AF50" s="142"/>
    </row>
    <row r="51" spans="2:32" ht="12.75" customHeight="1" x14ac:dyDescent="0.2">
      <c r="B51" s="134"/>
      <c r="D51" s="101"/>
      <c r="E51" s="101"/>
      <c r="F51" s="109"/>
      <c r="G51" s="110"/>
      <c r="H51" s="110"/>
      <c r="I51" s="110"/>
      <c r="J51" s="110"/>
      <c r="K51" s="92"/>
      <c r="L51" s="78"/>
      <c r="M51" s="92"/>
      <c r="N51" s="64"/>
      <c r="O51" s="64"/>
      <c r="P51" s="144"/>
      <c r="Q51" s="97"/>
      <c r="R51" s="142"/>
      <c r="S51" s="142"/>
      <c r="T51" s="142"/>
      <c r="U51" s="142"/>
      <c r="V51" s="60"/>
      <c r="W51" s="142"/>
      <c r="X51" s="60"/>
      <c r="Y51" s="60"/>
      <c r="Z51" s="60"/>
      <c r="AA51" s="60"/>
      <c r="AB51" s="60"/>
      <c r="AC51" s="60"/>
      <c r="AD51" s="60"/>
      <c r="AE51" s="60"/>
      <c r="AF51" s="142"/>
    </row>
    <row r="52" spans="2:32" ht="12.75" customHeight="1" x14ac:dyDescent="0.2">
      <c r="B52" s="134"/>
      <c r="D52" s="101"/>
      <c r="E52" s="101"/>
      <c r="F52" s="109"/>
      <c r="G52" s="110"/>
      <c r="H52" s="110"/>
      <c r="I52" s="110"/>
      <c r="J52" s="110"/>
      <c r="K52" s="92"/>
      <c r="L52" s="78"/>
      <c r="M52" s="92"/>
      <c r="N52" s="64"/>
      <c r="O52" s="64"/>
      <c r="P52" s="144"/>
      <c r="Q52" s="97"/>
      <c r="R52" s="142"/>
      <c r="S52" s="142"/>
      <c r="T52" s="142"/>
      <c r="U52" s="142"/>
      <c r="V52" s="60"/>
      <c r="W52" s="142"/>
      <c r="X52" s="60"/>
      <c r="Y52" s="60"/>
      <c r="Z52" s="60"/>
      <c r="AA52" s="60"/>
      <c r="AB52" s="60"/>
      <c r="AC52" s="60"/>
      <c r="AD52" s="60"/>
      <c r="AE52" s="60"/>
      <c r="AF52" s="142"/>
    </row>
    <row r="53" spans="2:32" ht="12.75" customHeight="1" x14ac:dyDescent="0.2">
      <c r="B53" s="134"/>
      <c r="D53" s="101"/>
      <c r="E53" s="101"/>
      <c r="F53" s="109"/>
      <c r="G53" s="110"/>
      <c r="H53" s="110"/>
      <c r="I53" s="110"/>
      <c r="J53" s="110"/>
      <c r="K53" s="92"/>
      <c r="L53" s="78"/>
      <c r="M53" s="92"/>
      <c r="N53" s="64"/>
      <c r="O53" s="64"/>
      <c r="P53" s="144"/>
      <c r="Q53" s="97"/>
      <c r="R53" s="142"/>
      <c r="S53" s="142"/>
      <c r="T53" s="142"/>
      <c r="U53" s="142"/>
      <c r="V53" s="60"/>
      <c r="W53" s="142"/>
      <c r="X53" s="60"/>
      <c r="Y53" s="60"/>
      <c r="Z53" s="60"/>
      <c r="AA53" s="60"/>
      <c r="AB53" s="60"/>
      <c r="AC53" s="60"/>
      <c r="AD53" s="60"/>
      <c r="AE53" s="60"/>
      <c r="AF53" s="142"/>
    </row>
    <row r="54" spans="2:32" ht="12.75" customHeight="1" x14ac:dyDescent="0.2">
      <c r="B54" s="134"/>
      <c r="D54" s="101"/>
      <c r="E54" s="101"/>
      <c r="F54" s="109"/>
      <c r="G54" s="110"/>
      <c r="H54" s="110"/>
      <c r="I54" s="110"/>
      <c r="J54" s="110"/>
      <c r="K54" s="92"/>
      <c r="L54" s="78"/>
      <c r="M54" s="92"/>
      <c r="N54" s="64"/>
      <c r="O54" s="64"/>
      <c r="P54" s="144"/>
      <c r="Q54" s="97"/>
      <c r="R54" s="142"/>
      <c r="S54" s="142"/>
      <c r="T54" s="142"/>
      <c r="U54" s="142"/>
      <c r="V54" s="60"/>
      <c r="W54" s="142"/>
      <c r="X54" s="60"/>
      <c r="Y54" s="60"/>
      <c r="Z54" s="60"/>
      <c r="AA54" s="60"/>
      <c r="AB54" s="60"/>
      <c r="AC54" s="60"/>
      <c r="AD54" s="60"/>
      <c r="AE54" s="60"/>
      <c r="AF54" s="142"/>
    </row>
    <row r="55" spans="2:32" ht="12.75" customHeight="1" x14ac:dyDescent="0.2">
      <c r="B55" s="134"/>
      <c r="D55" s="101"/>
      <c r="E55" s="101"/>
      <c r="F55" s="109"/>
      <c r="G55" s="110"/>
      <c r="H55" s="110"/>
      <c r="I55" s="110"/>
      <c r="J55" s="110"/>
      <c r="K55" s="92"/>
      <c r="L55" s="78"/>
      <c r="M55" s="92"/>
      <c r="N55" s="64"/>
      <c r="O55" s="64"/>
      <c r="P55" s="144"/>
      <c r="Q55" s="97"/>
      <c r="R55" s="142"/>
      <c r="S55" s="142"/>
      <c r="T55" s="142"/>
      <c r="U55" s="142"/>
      <c r="V55" s="60"/>
      <c r="W55" s="142"/>
      <c r="X55" s="60"/>
      <c r="Y55" s="60"/>
      <c r="Z55" s="60"/>
      <c r="AA55" s="60"/>
      <c r="AB55" s="60"/>
      <c r="AC55" s="60"/>
      <c r="AD55" s="60"/>
      <c r="AE55" s="60"/>
      <c r="AF55" s="142"/>
    </row>
    <row r="56" spans="2:32" ht="12.75" customHeight="1" x14ac:dyDescent="0.2">
      <c r="B56" s="134"/>
      <c r="D56" s="101"/>
      <c r="E56" s="101"/>
      <c r="F56" s="109"/>
      <c r="G56" s="110"/>
      <c r="H56" s="110"/>
      <c r="I56" s="110"/>
      <c r="J56" s="110"/>
      <c r="K56" s="92"/>
      <c r="L56" s="78"/>
      <c r="M56" s="92"/>
      <c r="N56" s="64"/>
      <c r="O56" s="64"/>
      <c r="P56" s="144"/>
      <c r="Q56" s="97"/>
      <c r="R56" s="142"/>
      <c r="S56" s="142"/>
      <c r="T56" s="142"/>
      <c r="U56" s="142"/>
      <c r="V56" s="60"/>
      <c r="W56" s="142"/>
      <c r="X56" s="60"/>
      <c r="Y56" s="60"/>
      <c r="Z56" s="60"/>
      <c r="AA56" s="60"/>
      <c r="AB56" s="60"/>
      <c r="AC56" s="60"/>
      <c r="AD56" s="60"/>
      <c r="AE56" s="60"/>
      <c r="AF56" s="142"/>
    </row>
    <row r="57" spans="2:32" ht="12.75" customHeight="1" thickBot="1" x14ac:dyDescent="0.25">
      <c r="B57" s="135"/>
      <c r="D57" s="102"/>
      <c r="E57" s="102"/>
      <c r="F57" s="111"/>
      <c r="G57" s="112"/>
      <c r="H57" s="112"/>
      <c r="I57" s="112"/>
      <c r="J57" s="112"/>
      <c r="K57" s="93"/>
      <c r="L57" s="79"/>
      <c r="M57" s="93"/>
      <c r="N57" s="65"/>
      <c r="O57" s="65"/>
      <c r="P57" s="145"/>
      <c r="Q57" s="34" t="str">
        <f t="shared" ref="Q57:AF57" si="9">IF(OR(TRIM(Q42)=0,TRIM(Q42)=""),"",IF(IFERROR(TRIM(INDEX(QryItemNamed,MATCH(TRIM(Q42),ITEM,0),3)),"")="LS","",IFERROR(TRIM(INDEX(QryItemNamed,MATCH(TRIM(Q42),ITEM,0),3)),"")))</f>
        <v/>
      </c>
      <c r="R57" s="34" t="str">
        <f t="shared" si="9"/>
        <v/>
      </c>
      <c r="S57" s="34" t="str">
        <f t="shared" si="9"/>
        <v/>
      </c>
      <c r="T57" s="34" t="str">
        <f t="shared" si="9"/>
        <v/>
      </c>
      <c r="U57" s="34" t="str">
        <f t="shared" si="9"/>
        <v/>
      </c>
      <c r="V57" s="34"/>
      <c r="W57" s="34" t="str">
        <f t="shared" si="9"/>
        <v/>
      </c>
      <c r="X57" s="34"/>
      <c r="Y57" s="34"/>
      <c r="Z57" s="34"/>
      <c r="AA57" s="34"/>
      <c r="AB57" s="34"/>
      <c r="AC57" s="34"/>
      <c r="AD57" s="34"/>
      <c r="AE57" s="34"/>
      <c r="AF57" s="34" t="str">
        <f t="shared" si="9"/>
        <v/>
      </c>
    </row>
    <row r="58" spans="2:32" ht="12.75" customHeight="1" x14ac:dyDescent="0.2">
      <c r="B58" s="28"/>
      <c r="D58" s="38"/>
      <c r="E58" s="35"/>
      <c r="F58" s="103"/>
      <c r="G58" s="104"/>
      <c r="H58" s="104"/>
      <c r="I58" s="104"/>
      <c r="J58" s="105"/>
      <c r="K58" s="54"/>
      <c r="L58" s="54"/>
      <c r="M58" s="36"/>
      <c r="N58" s="66"/>
      <c r="O58" s="66"/>
      <c r="P58" s="37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</row>
    <row r="59" spans="2:32" ht="12.75" customHeight="1" x14ac:dyDescent="0.2">
      <c r="B59" s="29"/>
      <c r="D59" s="38"/>
      <c r="E59" s="38"/>
      <c r="F59" s="94"/>
      <c r="G59" s="95"/>
      <c r="H59" s="95"/>
      <c r="I59" s="95"/>
      <c r="J59" s="96"/>
      <c r="K59" s="55"/>
      <c r="L59" s="55"/>
      <c r="M59" s="40"/>
      <c r="N59" s="67"/>
      <c r="O59" s="67"/>
      <c r="P59" s="41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</row>
    <row r="60" spans="2:32" ht="12.75" customHeight="1" x14ac:dyDescent="0.2">
      <c r="B60" s="29"/>
      <c r="D60" s="38"/>
      <c r="E60" s="38"/>
      <c r="F60" s="94"/>
      <c r="G60" s="95"/>
      <c r="H60" s="95"/>
      <c r="I60" s="95"/>
      <c r="J60" s="96"/>
      <c r="K60" s="55"/>
      <c r="L60" s="55"/>
      <c r="M60" s="40"/>
      <c r="N60" s="67"/>
      <c r="O60" s="67"/>
      <c r="P60" s="41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</row>
    <row r="61" spans="2:32" ht="12.75" customHeight="1" x14ac:dyDescent="0.2">
      <c r="B61" s="29"/>
      <c r="D61" s="38"/>
      <c r="E61" s="38"/>
      <c r="F61" s="94"/>
      <c r="G61" s="95"/>
      <c r="H61" s="95"/>
      <c r="I61" s="95"/>
      <c r="J61" s="96"/>
      <c r="K61" s="55"/>
      <c r="L61" s="55"/>
      <c r="M61" s="40"/>
      <c r="N61" s="67"/>
      <c r="O61" s="67"/>
      <c r="P61" s="41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</row>
    <row r="62" spans="2:32" ht="12.75" customHeight="1" x14ac:dyDescent="0.2">
      <c r="B62" s="29"/>
      <c r="D62" s="38"/>
      <c r="E62" s="38"/>
      <c r="F62" s="94"/>
      <c r="G62" s="95"/>
      <c r="H62" s="95"/>
      <c r="I62" s="95"/>
      <c r="J62" s="96"/>
      <c r="K62" s="55"/>
      <c r="L62" s="55"/>
      <c r="M62" s="40"/>
      <c r="N62" s="67"/>
      <c r="O62" s="67"/>
      <c r="P62" s="41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</row>
    <row r="63" spans="2:32" ht="12.75" customHeight="1" x14ac:dyDescent="0.2">
      <c r="B63" s="29"/>
      <c r="D63" s="38"/>
      <c r="E63" s="38"/>
      <c r="F63" s="94"/>
      <c r="G63" s="95"/>
      <c r="H63" s="95"/>
      <c r="I63" s="95"/>
      <c r="J63" s="96"/>
      <c r="K63" s="55"/>
      <c r="L63" s="55"/>
      <c r="M63" s="40"/>
      <c r="N63" s="67"/>
      <c r="O63" s="67"/>
      <c r="P63" s="41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</row>
    <row r="64" spans="2:32" ht="12.75" customHeight="1" x14ac:dyDescent="0.2">
      <c r="B64" s="29"/>
      <c r="D64" s="38"/>
      <c r="E64" s="38"/>
      <c r="F64" s="94"/>
      <c r="G64" s="95"/>
      <c r="H64" s="95"/>
      <c r="I64" s="95"/>
      <c r="J64" s="96"/>
      <c r="K64" s="55"/>
      <c r="L64" s="55"/>
      <c r="M64" s="40"/>
      <c r="N64" s="67"/>
      <c r="O64" s="67"/>
      <c r="P64" s="41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</row>
    <row r="65" spans="2:32" ht="12.75" customHeight="1" x14ac:dyDescent="0.2">
      <c r="B65" s="29"/>
      <c r="D65" s="38"/>
      <c r="E65" s="38"/>
      <c r="F65" s="94"/>
      <c r="G65" s="95"/>
      <c r="H65" s="95"/>
      <c r="I65" s="95"/>
      <c r="J65" s="96"/>
      <c r="K65" s="55"/>
      <c r="L65" s="55"/>
      <c r="M65" s="40"/>
      <c r="N65" s="67"/>
      <c r="O65" s="67"/>
      <c r="P65" s="41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</row>
    <row r="66" spans="2:32" ht="12.75" customHeight="1" x14ac:dyDescent="0.2">
      <c r="B66" s="29"/>
      <c r="D66" s="38"/>
      <c r="E66" s="38"/>
      <c r="F66" s="94"/>
      <c r="G66" s="95"/>
      <c r="H66" s="95"/>
      <c r="I66" s="95"/>
      <c r="J66" s="96"/>
      <c r="K66" s="55"/>
      <c r="L66" s="55"/>
      <c r="M66" s="40"/>
      <c r="N66" s="67"/>
      <c r="O66" s="67"/>
      <c r="P66" s="41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</row>
    <row r="67" spans="2:32" ht="12.75" customHeight="1" x14ac:dyDescent="0.2">
      <c r="B67" s="29"/>
      <c r="D67" s="38"/>
      <c r="E67" s="38"/>
      <c r="F67" s="94"/>
      <c r="G67" s="95"/>
      <c r="H67" s="95"/>
      <c r="I67" s="95"/>
      <c r="J67" s="96"/>
      <c r="K67" s="55"/>
      <c r="L67" s="55"/>
      <c r="M67" s="40"/>
      <c r="N67" s="67"/>
      <c r="O67" s="67"/>
      <c r="P67" s="41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</row>
    <row r="68" spans="2:32" ht="12.75" customHeight="1" x14ac:dyDescent="0.2">
      <c r="B68" s="29"/>
      <c r="D68" s="38"/>
      <c r="E68" s="38"/>
      <c r="F68" s="94"/>
      <c r="G68" s="95"/>
      <c r="H68" s="95"/>
      <c r="I68" s="95"/>
      <c r="J68" s="96"/>
      <c r="K68" s="55"/>
      <c r="L68" s="55"/>
      <c r="M68" s="40"/>
      <c r="N68" s="67"/>
      <c r="O68" s="67"/>
      <c r="P68" s="41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</row>
    <row r="69" spans="2:32" ht="12.75" customHeight="1" x14ac:dyDescent="0.2">
      <c r="B69" s="29"/>
      <c r="D69" s="38"/>
      <c r="E69" s="38"/>
      <c r="F69" s="94"/>
      <c r="G69" s="95"/>
      <c r="H69" s="95"/>
      <c r="I69" s="95"/>
      <c r="J69" s="96"/>
      <c r="K69" s="55"/>
      <c r="L69" s="55"/>
      <c r="M69" s="40"/>
      <c r="N69" s="67"/>
      <c r="O69" s="67"/>
      <c r="P69" s="41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</row>
    <row r="70" spans="2:32" ht="12.75" customHeight="1" x14ac:dyDescent="0.2">
      <c r="B70" s="29"/>
      <c r="D70" s="38"/>
      <c r="E70" s="38"/>
      <c r="F70" s="94"/>
      <c r="G70" s="95"/>
      <c r="H70" s="95"/>
      <c r="I70" s="95"/>
      <c r="J70" s="96"/>
      <c r="K70" s="55"/>
      <c r="L70" s="55"/>
      <c r="M70" s="40"/>
      <c r="N70" s="67"/>
      <c r="O70" s="67"/>
      <c r="P70" s="41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</row>
    <row r="71" spans="2:32" ht="12.75" customHeight="1" x14ac:dyDescent="0.2">
      <c r="B71" s="29"/>
      <c r="D71" s="38"/>
      <c r="E71" s="38"/>
      <c r="F71" s="94"/>
      <c r="G71" s="95"/>
      <c r="H71" s="95"/>
      <c r="I71" s="95"/>
      <c r="J71" s="96"/>
      <c r="K71" s="55"/>
      <c r="L71" s="55"/>
      <c r="M71" s="40"/>
      <c r="N71" s="67"/>
      <c r="O71" s="67"/>
      <c r="P71" s="41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</row>
    <row r="72" spans="2:32" ht="12.75" customHeight="1" x14ac:dyDescent="0.2">
      <c r="B72" s="29"/>
      <c r="D72" s="38"/>
      <c r="E72" s="38"/>
      <c r="F72" s="94"/>
      <c r="G72" s="96"/>
      <c r="H72" s="38"/>
      <c r="I72" s="39"/>
      <c r="J72" s="40"/>
      <c r="K72" s="55"/>
      <c r="L72" s="55"/>
      <c r="M72" s="40"/>
      <c r="N72" s="67"/>
      <c r="O72" s="67"/>
      <c r="P72" s="41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</row>
    <row r="73" spans="2:32" ht="12.75" customHeight="1" x14ac:dyDescent="0.2">
      <c r="B73" s="29"/>
      <c r="D73" s="38"/>
      <c r="E73" s="38"/>
      <c r="F73" s="94"/>
      <c r="G73" s="95"/>
      <c r="H73" s="95"/>
      <c r="I73" s="95"/>
      <c r="J73" s="96"/>
      <c r="K73" s="55"/>
      <c r="L73" s="55"/>
      <c r="M73" s="40"/>
      <c r="N73" s="67"/>
      <c r="O73" s="67"/>
      <c r="P73" s="41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</row>
    <row r="74" spans="2:32" ht="12.75" customHeight="1" x14ac:dyDescent="0.2">
      <c r="B74" s="29"/>
      <c r="D74" s="38"/>
      <c r="E74" s="38"/>
      <c r="F74" s="94"/>
      <c r="G74" s="95"/>
      <c r="H74" s="95"/>
      <c r="I74" s="95"/>
      <c r="J74" s="96"/>
      <c r="K74" s="55"/>
      <c r="L74" s="55"/>
      <c r="M74" s="40"/>
      <c r="N74" s="67"/>
      <c r="O74" s="67"/>
      <c r="P74" s="41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</row>
    <row r="75" spans="2:32" ht="12.75" customHeight="1" x14ac:dyDescent="0.2">
      <c r="B75" s="29"/>
      <c r="D75" s="38"/>
      <c r="E75" s="38"/>
      <c r="F75" s="94"/>
      <c r="G75" s="95"/>
      <c r="H75" s="95"/>
      <c r="I75" s="95"/>
      <c r="J75" s="96"/>
      <c r="K75" s="55"/>
      <c r="L75" s="55"/>
      <c r="M75" s="40"/>
      <c r="N75" s="67"/>
      <c r="O75" s="67"/>
      <c r="P75" s="41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</row>
    <row r="76" spans="2:32" ht="12.75" customHeight="1" x14ac:dyDescent="0.2">
      <c r="B76" s="29"/>
      <c r="D76" s="38"/>
      <c r="E76" s="38"/>
      <c r="F76" s="94"/>
      <c r="G76" s="95"/>
      <c r="H76" s="95"/>
      <c r="I76" s="95"/>
      <c r="J76" s="96"/>
      <c r="K76" s="55"/>
      <c r="L76" s="55"/>
      <c r="M76" s="40"/>
      <c r="N76" s="67"/>
      <c r="O76" s="67"/>
      <c r="P76" s="41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</row>
    <row r="77" spans="2:32" ht="12.75" customHeight="1" x14ac:dyDescent="0.2">
      <c r="B77" s="29"/>
      <c r="D77" s="38"/>
      <c r="E77" s="38"/>
      <c r="F77" s="94"/>
      <c r="G77" s="95"/>
      <c r="H77" s="95"/>
      <c r="I77" s="95"/>
      <c r="J77" s="96"/>
      <c r="K77" s="55"/>
      <c r="L77" s="55"/>
      <c r="M77" s="40"/>
      <c r="N77" s="67"/>
      <c r="O77" s="67"/>
      <c r="P77" s="41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</row>
    <row r="78" spans="2:32" ht="12.75" customHeight="1" x14ac:dyDescent="0.2">
      <c r="B78" s="29"/>
      <c r="D78" s="38"/>
      <c r="E78" s="38"/>
      <c r="F78" s="94"/>
      <c r="G78" s="95"/>
      <c r="H78" s="95"/>
      <c r="I78" s="95"/>
      <c r="J78" s="96"/>
      <c r="K78" s="55"/>
      <c r="L78" s="55"/>
      <c r="M78" s="40"/>
      <c r="N78" s="67"/>
      <c r="O78" s="67"/>
      <c r="P78" s="41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</row>
    <row r="79" spans="2:32" ht="12.75" customHeight="1" x14ac:dyDescent="0.2">
      <c r="B79" s="29"/>
      <c r="D79" s="38"/>
      <c r="E79" s="38"/>
      <c r="F79" s="39"/>
      <c r="G79" s="40"/>
      <c r="H79" s="38"/>
      <c r="I79" s="39"/>
      <c r="J79" s="40"/>
      <c r="K79" s="55"/>
      <c r="L79" s="55"/>
      <c r="M79" s="40"/>
      <c r="N79" s="67"/>
      <c r="O79" s="67"/>
      <c r="P79" s="41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</row>
    <row r="80" spans="2:32" ht="12.75" customHeight="1" x14ac:dyDescent="0.2">
      <c r="B80" s="29"/>
      <c r="D80" s="38"/>
      <c r="E80" s="38"/>
      <c r="F80" s="94"/>
      <c r="G80" s="96"/>
      <c r="H80" s="38"/>
      <c r="I80" s="94"/>
      <c r="J80" s="96"/>
      <c r="K80" s="55"/>
      <c r="L80" s="55"/>
      <c r="M80" s="40"/>
      <c r="N80" s="67"/>
      <c r="O80" s="67"/>
      <c r="P80" s="41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</row>
    <row r="81" spans="2:32" ht="12.75" customHeight="1" x14ac:dyDescent="0.2">
      <c r="B81" s="29"/>
      <c r="D81" s="38"/>
      <c r="E81" s="38"/>
      <c r="F81" s="94"/>
      <c r="G81" s="96"/>
      <c r="H81" s="38"/>
      <c r="I81" s="94"/>
      <c r="J81" s="96"/>
      <c r="K81" s="55"/>
      <c r="L81" s="55"/>
      <c r="M81" s="40"/>
      <c r="N81" s="67"/>
      <c r="O81" s="67"/>
      <c r="P81" s="41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</row>
    <row r="82" spans="2:32" ht="12.75" customHeight="1" x14ac:dyDescent="0.2">
      <c r="B82" s="29"/>
      <c r="D82" s="38"/>
      <c r="E82" s="38"/>
      <c r="F82" s="94"/>
      <c r="G82" s="96"/>
      <c r="H82" s="38"/>
      <c r="I82" s="94"/>
      <c r="J82" s="96"/>
      <c r="K82" s="55"/>
      <c r="L82" s="55"/>
      <c r="M82" s="40"/>
      <c r="N82" s="67"/>
      <c r="O82" s="67"/>
      <c r="P82" s="41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</row>
    <row r="83" spans="2:32" ht="12.75" customHeight="1" x14ac:dyDescent="0.2">
      <c r="B83" s="29"/>
      <c r="D83" s="38"/>
      <c r="E83" s="38"/>
      <c r="F83" s="94"/>
      <c r="G83" s="96"/>
      <c r="H83" s="38"/>
      <c r="I83" s="94"/>
      <c r="J83" s="96"/>
      <c r="K83" s="55"/>
      <c r="L83" s="55"/>
      <c r="M83" s="40"/>
      <c r="N83" s="67"/>
      <c r="O83" s="67"/>
      <c r="P83" s="41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</row>
    <row r="84" spans="2:32" ht="12.75" customHeight="1" x14ac:dyDescent="0.2">
      <c r="B84" s="29"/>
      <c r="D84" s="38"/>
      <c r="E84" s="38"/>
      <c r="F84" s="94"/>
      <c r="G84" s="96"/>
      <c r="H84" s="38"/>
      <c r="I84" s="94"/>
      <c r="J84" s="96"/>
      <c r="K84" s="55"/>
      <c r="L84" s="55"/>
      <c r="M84" s="40"/>
      <c r="N84" s="67"/>
      <c r="O84" s="67"/>
      <c r="P84" s="41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</row>
    <row r="85" spans="2:32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55"/>
      <c r="M85" s="40"/>
      <c r="N85" s="67"/>
      <c r="O85" s="67"/>
      <c r="P85" s="41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</row>
    <row r="86" spans="2:32" ht="12.75" customHeight="1" x14ac:dyDescent="0.2">
      <c r="B86" s="29"/>
      <c r="D86" s="38"/>
      <c r="E86" s="38"/>
      <c r="F86" s="39"/>
      <c r="G86" s="40"/>
      <c r="H86" s="38"/>
      <c r="I86" s="39"/>
      <c r="J86" s="40"/>
      <c r="K86" s="55"/>
      <c r="L86" s="55"/>
      <c r="M86" s="40"/>
      <c r="N86" s="67"/>
      <c r="O86" s="67"/>
      <c r="P86" s="41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</row>
    <row r="87" spans="2:32" ht="12.75" customHeight="1" x14ac:dyDescent="0.2">
      <c r="B87" s="29"/>
      <c r="D87" s="38"/>
      <c r="E87" s="38"/>
      <c r="F87" s="39"/>
      <c r="G87" s="40"/>
      <c r="H87" s="38"/>
      <c r="I87" s="39"/>
      <c r="J87" s="40"/>
      <c r="K87" s="55"/>
      <c r="L87" s="55"/>
      <c r="M87" s="40"/>
      <c r="N87" s="67"/>
      <c r="O87" s="67"/>
      <c r="P87" s="41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</row>
    <row r="88" spans="2:32" ht="12.75" customHeight="1" x14ac:dyDescent="0.2">
      <c r="B88" s="29"/>
      <c r="D88" s="38"/>
      <c r="E88" s="38"/>
      <c r="F88" s="39"/>
      <c r="G88" s="40"/>
      <c r="H88" s="38"/>
      <c r="I88" s="39"/>
      <c r="J88" s="40"/>
      <c r="K88" s="55"/>
      <c r="L88" s="55"/>
      <c r="M88" s="40"/>
      <c r="N88" s="67"/>
      <c r="O88" s="67"/>
      <c r="P88" s="41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</row>
    <row r="89" spans="2:32" ht="12.75" customHeight="1" x14ac:dyDescent="0.2">
      <c r="B89" s="29"/>
      <c r="D89" s="38"/>
      <c r="E89" s="38"/>
      <c r="F89" s="39"/>
      <c r="G89" s="40"/>
      <c r="H89" s="38"/>
      <c r="I89" s="39"/>
      <c r="J89" s="40"/>
      <c r="K89" s="55"/>
      <c r="L89" s="55"/>
      <c r="M89" s="40"/>
      <c r="N89" s="67"/>
      <c r="O89" s="67"/>
      <c r="P89" s="41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</row>
    <row r="90" spans="2:32" ht="12.75" customHeight="1" x14ac:dyDescent="0.2">
      <c r="B90" s="29"/>
      <c r="D90" s="38"/>
      <c r="E90" s="38"/>
      <c r="F90" s="39"/>
      <c r="G90" s="40"/>
      <c r="H90" s="38"/>
      <c r="I90" s="39"/>
      <c r="J90" s="40"/>
      <c r="K90" s="55"/>
      <c r="L90" s="55"/>
      <c r="M90" s="40"/>
      <c r="N90" s="67"/>
      <c r="O90" s="67"/>
      <c r="P90" s="41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</row>
    <row r="91" spans="2:32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55"/>
      <c r="M91" s="40"/>
      <c r="N91" s="67"/>
      <c r="O91" s="67"/>
      <c r="P91" s="41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</row>
    <row r="92" spans="2:32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55"/>
      <c r="M92" s="40"/>
      <c r="N92" s="67"/>
      <c r="O92" s="67"/>
      <c r="P92" s="41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</row>
    <row r="93" spans="2:32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55"/>
      <c r="M93" s="40"/>
      <c r="N93" s="67"/>
      <c r="O93" s="67"/>
      <c r="P93" s="41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</row>
    <row r="94" spans="2:32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55"/>
      <c r="M94" s="40"/>
      <c r="N94" s="67"/>
      <c r="O94" s="67"/>
      <c r="P94" s="41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</row>
    <row r="95" spans="2:32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55"/>
      <c r="M95" s="40"/>
      <c r="N95" s="67"/>
      <c r="O95" s="67"/>
      <c r="P95" s="41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</row>
    <row r="96" spans="2:32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55"/>
      <c r="M96" s="40"/>
      <c r="N96" s="67"/>
      <c r="O96" s="67"/>
      <c r="P96" s="41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</row>
    <row r="97" spans="2:32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55"/>
      <c r="M97" s="40"/>
      <c r="N97" s="67"/>
      <c r="O97" s="67"/>
      <c r="P97" s="41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</row>
    <row r="98" spans="2:32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55"/>
      <c r="M98" s="40"/>
      <c r="N98" s="67"/>
      <c r="O98" s="67"/>
      <c r="P98" s="41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</row>
    <row r="99" spans="2:32" ht="12.6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55"/>
      <c r="M99" s="40"/>
      <c r="N99" s="67"/>
      <c r="O99" s="67"/>
      <c r="P99" s="41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</row>
    <row r="100" spans="2:32" ht="12.6" customHeight="1" x14ac:dyDescent="0.2">
      <c r="B100" s="29"/>
      <c r="D100" s="38"/>
      <c r="E100" s="45"/>
      <c r="F100" s="119"/>
      <c r="G100" s="120"/>
      <c r="H100" s="45"/>
      <c r="I100" s="119"/>
      <c r="J100" s="120"/>
      <c r="K100" s="58"/>
      <c r="L100" s="58"/>
      <c r="M100" s="45"/>
      <c r="N100" s="69"/>
      <c r="O100" s="69"/>
      <c r="P100" s="41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</row>
    <row r="101" spans="2:32" ht="12.6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55"/>
      <c r="M101" s="40"/>
      <c r="N101" s="67"/>
      <c r="O101" s="67"/>
      <c r="P101" s="41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</row>
    <row r="102" spans="2:32" ht="12.6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55"/>
      <c r="M102" s="40"/>
      <c r="N102" s="67"/>
      <c r="O102" s="67"/>
      <c r="P102" s="41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</row>
    <row r="103" spans="2:32" ht="12.6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55"/>
      <c r="M103" s="40"/>
      <c r="N103" s="67"/>
      <c r="O103" s="67"/>
      <c r="P103" s="41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</row>
    <row r="104" spans="2:32" ht="12.6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55"/>
      <c r="M104" s="40"/>
      <c r="N104" s="67"/>
      <c r="O104" s="67"/>
      <c r="P104" s="41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</row>
    <row r="105" spans="2:32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55"/>
      <c r="M105" s="40"/>
      <c r="N105" s="67"/>
      <c r="O105" s="67"/>
      <c r="P105" s="41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</row>
    <row r="106" spans="2:32" ht="12.6" customHeight="1" x14ac:dyDescent="0.2">
      <c r="B106" s="29"/>
      <c r="D106" s="38"/>
      <c r="E106" s="38"/>
      <c r="F106" s="39"/>
      <c r="G106" s="40"/>
      <c r="H106" s="38"/>
      <c r="I106" s="39"/>
      <c r="J106" s="40"/>
      <c r="K106" s="55"/>
      <c r="L106" s="55"/>
      <c r="M106" s="40"/>
      <c r="N106" s="67"/>
      <c r="O106" s="67"/>
      <c r="P106" s="41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</row>
    <row r="107" spans="2:32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55"/>
      <c r="M107" s="40"/>
      <c r="N107" s="67"/>
      <c r="O107" s="67"/>
      <c r="P107" s="41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</row>
    <row r="108" spans="2:32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55"/>
      <c r="M108" s="40"/>
      <c r="N108" s="67"/>
      <c r="O108" s="67"/>
      <c r="P108" s="41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</row>
    <row r="109" spans="2:32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55"/>
      <c r="M109" s="40"/>
      <c r="N109" s="67"/>
      <c r="O109" s="67"/>
      <c r="P109" s="41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</row>
    <row r="110" spans="2:32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55"/>
      <c r="M110" s="40"/>
      <c r="N110" s="67"/>
      <c r="O110" s="67"/>
      <c r="P110" s="41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</row>
    <row r="111" spans="2:32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55"/>
      <c r="M111" s="40"/>
      <c r="N111" s="67"/>
      <c r="O111" s="67"/>
      <c r="P111" s="41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</row>
    <row r="112" spans="2:32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55"/>
      <c r="M112" s="40"/>
      <c r="N112" s="67"/>
      <c r="O112" s="67"/>
      <c r="P112" s="41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</row>
    <row r="113" spans="2:32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55"/>
      <c r="M113" s="40"/>
      <c r="N113" s="67"/>
      <c r="O113" s="67"/>
      <c r="P113" s="41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</row>
    <row r="114" spans="2:32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55"/>
      <c r="M114" s="40"/>
      <c r="N114" s="67"/>
      <c r="O114" s="67"/>
      <c r="P114" s="41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</row>
    <row r="115" spans="2:32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55"/>
      <c r="M115" s="40"/>
      <c r="N115" s="67"/>
      <c r="O115" s="67"/>
      <c r="P115" s="41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</row>
    <row r="116" spans="2:32" ht="12.6" customHeight="1" thickBot="1" x14ac:dyDescent="0.25">
      <c r="B116" s="30"/>
      <c r="D116" s="38"/>
      <c r="E116" s="38"/>
      <c r="F116" s="39"/>
      <c r="G116" s="40"/>
      <c r="H116" s="38"/>
      <c r="I116" s="39"/>
      <c r="J116" s="42"/>
      <c r="K116" s="51"/>
      <c r="L116" s="51"/>
      <c r="M116" s="40"/>
      <c r="N116" s="67"/>
      <c r="O116" s="67"/>
      <c r="P116" s="41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</row>
    <row r="117" spans="2:32" ht="12.75" customHeight="1" x14ac:dyDescent="0.2">
      <c r="B117" s="5" t="s">
        <v>13</v>
      </c>
      <c r="D117" s="139" t="s">
        <v>4</v>
      </c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1"/>
      <c r="Q117" s="57" t="str">
        <f>IF(Q42="","",IF(Q57="",IF(SUM(COUNTIF(Q58:Q116,"LS")+COUNTIF(Q58:Q116,"LUMP"))&gt;0,"LS",""),IF(SUM(Q58:Q116)&gt;0,ROUNDUP(SUM(Q58:Q116),1),"")))</f>
        <v/>
      </c>
      <c r="R117" s="44" t="str">
        <f t="shared" ref="R117:AF117" si="10">IF(R42="","",IF(R57="",IF(SUM(COUNTIF(R58:R116,"LS")+COUNTIF(R58:R116,"LUMP"))&gt;0,"LS",""),IF(SUM(R58:R116)&gt;0,ROUNDUP(SUM(R58:R116),0),"")))</f>
        <v/>
      </c>
      <c r="S117" s="57" t="str">
        <f>IF(S42="","",IF(S57="",IF(SUM(COUNTIF(S58:S116,"LS")+COUNTIF(S58:S116,"LUMP"))&gt;0,"LS",""),IF(SUM(S58:S116)&gt;0,ROUNDUP(SUM(S58:S116),1),"")))</f>
        <v/>
      </c>
      <c r="T117" s="44" t="str">
        <f t="shared" si="10"/>
        <v/>
      </c>
      <c r="U117" s="44" t="str">
        <f t="shared" si="10"/>
        <v/>
      </c>
      <c r="V117" s="44"/>
      <c r="W117" s="44" t="str">
        <f t="shared" si="10"/>
        <v/>
      </c>
      <c r="X117" s="44"/>
      <c r="Y117" s="44"/>
      <c r="Z117" s="44"/>
      <c r="AA117" s="44"/>
      <c r="AB117" s="44"/>
      <c r="AC117" s="44"/>
      <c r="AD117" s="44"/>
      <c r="AE117" s="44"/>
      <c r="AF117" s="44" t="str">
        <f t="shared" si="10"/>
        <v/>
      </c>
    </row>
    <row r="118" spans="2:32" ht="12.75" customHeight="1" thickBot="1" x14ac:dyDescent="0.25"/>
    <row r="119" spans="2:32" ht="12.75" customHeight="1" thickBot="1" x14ac:dyDescent="0.25">
      <c r="B119" s="27" t="s">
        <v>11</v>
      </c>
      <c r="D119" s="106">
        <f>D41+1</f>
        <v>3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</row>
    <row r="120" spans="2:32" ht="12.75" customHeight="1" thickBot="1" x14ac:dyDescent="0.25">
      <c r="B120" s="31"/>
      <c r="D120" s="98" t="s">
        <v>9</v>
      </c>
      <c r="E120" s="98"/>
      <c r="F120" s="98"/>
      <c r="G120" s="98"/>
      <c r="H120" s="98"/>
      <c r="I120" s="98"/>
      <c r="J120" s="98"/>
      <c r="K120" s="23"/>
      <c r="L120" s="23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2:32" ht="12.75" customHeight="1" thickBot="1" x14ac:dyDescent="0.25">
      <c r="D121" s="99" t="s">
        <v>10</v>
      </c>
      <c r="E121" s="99"/>
      <c r="F121" s="99"/>
      <c r="G121" s="99"/>
      <c r="H121" s="99"/>
      <c r="I121" s="99"/>
      <c r="J121" s="99"/>
      <c r="K121" s="46"/>
      <c r="L121" s="46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2:32" ht="12.75" customHeight="1" x14ac:dyDescent="0.2">
      <c r="B122" s="133" t="s">
        <v>12</v>
      </c>
      <c r="D122" s="121" t="s">
        <v>0</v>
      </c>
      <c r="E122" s="121" t="s">
        <v>1</v>
      </c>
      <c r="F122" s="124" t="s">
        <v>2</v>
      </c>
      <c r="G122" s="125"/>
      <c r="H122" s="125"/>
      <c r="I122" s="125"/>
      <c r="J122" s="126"/>
      <c r="K122" s="47"/>
      <c r="L122" s="47"/>
      <c r="M122" s="7" t="str">
        <f t="shared" ref="M122:AF122" si="11">IF(OR(TRIM(M120)=0,TRIM(M120)=""),"",IF(IFERROR(TRIM(INDEX(QryItemNamed,MATCH(TRIM(M120),ITEM,0),2)),"")="Y","SPECIAL",LEFT(IFERROR(TRIM(INDEX(ITEM,MATCH(TRIM(M120),ITEM,0))),""),3)))</f>
        <v/>
      </c>
      <c r="N122" s="70"/>
      <c r="O122" s="70"/>
      <c r="P122" s="8" t="str">
        <f t="shared" si="11"/>
        <v/>
      </c>
      <c r="Q122" s="8" t="str">
        <f t="shared" si="11"/>
        <v/>
      </c>
      <c r="R122" s="8" t="str">
        <f t="shared" si="11"/>
        <v/>
      </c>
      <c r="S122" s="8" t="str">
        <f t="shared" si="11"/>
        <v/>
      </c>
      <c r="T122" s="8" t="str">
        <f t="shared" si="11"/>
        <v/>
      </c>
      <c r="U122" s="8" t="str">
        <f t="shared" si="11"/>
        <v/>
      </c>
      <c r="V122" s="8"/>
      <c r="W122" s="8" t="str">
        <f t="shared" si="11"/>
        <v/>
      </c>
      <c r="X122" s="8"/>
      <c r="Y122" s="8"/>
      <c r="Z122" s="8"/>
      <c r="AA122" s="8"/>
      <c r="AB122" s="8"/>
      <c r="AC122" s="8"/>
      <c r="AD122" s="8"/>
      <c r="AE122" s="8"/>
      <c r="AF122" s="8" t="str">
        <f t="shared" si="11"/>
        <v/>
      </c>
    </row>
    <row r="123" spans="2:32" ht="12.75" customHeight="1" x14ac:dyDescent="0.2">
      <c r="B123" s="134"/>
      <c r="D123" s="122"/>
      <c r="E123" s="122"/>
      <c r="F123" s="127"/>
      <c r="G123" s="128"/>
      <c r="H123" s="128"/>
      <c r="I123" s="128"/>
      <c r="J123" s="129"/>
      <c r="K123" s="50"/>
      <c r="L123" s="50"/>
      <c r="M123" s="117" t="str">
        <f t="shared" ref="M123:AF123" si="12">IF(OR(TRIM(M120)=0,TRIM(M120)=""),IF(M121="","",M121),IF(IFERROR(TRIM(INDEX(QryItemNamed,MATCH(TRIM(M120),ITEM,0),2)),"")="Y",TRIM(RIGHT(IFERROR(TRIM(INDEX(QryItemNamed,MATCH(TRIM(M120),ITEM,0),4)),"123456789012"),LEN(IFERROR(TRIM(INDEX(QryItemNamed,MATCH(TRIM(M120),ITEM,0),4)),"123456789012"))-9))&amp;M121,IFERROR(TRIM(INDEX(QryItemNamed,MATCH(TRIM(M120),ITEM,0),4))&amp;M121,"ITEM CODE DOES NOT EXIST IN ITEM MASTER")))</f>
        <v/>
      </c>
      <c r="N123" s="71"/>
      <c r="O123" s="71"/>
      <c r="P123" s="118" t="str">
        <f t="shared" si="12"/>
        <v/>
      </c>
      <c r="Q123" s="118" t="str">
        <f t="shared" si="12"/>
        <v/>
      </c>
      <c r="R123" s="116" t="str">
        <f t="shared" si="12"/>
        <v/>
      </c>
      <c r="S123" s="116" t="str">
        <f t="shared" si="12"/>
        <v/>
      </c>
      <c r="T123" s="116" t="str">
        <f t="shared" si="12"/>
        <v/>
      </c>
      <c r="U123" s="116" t="str">
        <f t="shared" si="12"/>
        <v/>
      </c>
      <c r="V123" s="59"/>
      <c r="W123" s="116" t="str">
        <f t="shared" si="12"/>
        <v/>
      </c>
      <c r="X123" s="59"/>
      <c r="Y123" s="59"/>
      <c r="Z123" s="59"/>
      <c r="AA123" s="59"/>
      <c r="AB123" s="59"/>
      <c r="AC123" s="59"/>
      <c r="AD123" s="59"/>
      <c r="AE123" s="59"/>
      <c r="AF123" s="116" t="str">
        <f t="shared" si="12"/>
        <v/>
      </c>
    </row>
    <row r="124" spans="2:32" ht="12.75" customHeight="1" x14ac:dyDescent="0.2">
      <c r="B124" s="134"/>
      <c r="D124" s="122"/>
      <c r="E124" s="122"/>
      <c r="F124" s="127"/>
      <c r="G124" s="128"/>
      <c r="H124" s="128"/>
      <c r="I124" s="128"/>
      <c r="J124" s="129"/>
      <c r="K124" s="50"/>
      <c r="L124" s="50"/>
      <c r="M124" s="117"/>
      <c r="N124" s="71"/>
      <c r="O124" s="71"/>
      <c r="P124" s="118"/>
      <c r="Q124" s="118"/>
      <c r="R124" s="116"/>
      <c r="S124" s="116"/>
      <c r="T124" s="116"/>
      <c r="U124" s="116"/>
      <c r="V124" s="59"/>
      <c r="W124" s="116"/>
      <c r="X124" s="59"/>
      <c r="Y124" s="59"/>
      <c r="Z124" s="59"/>
      <c r="AA124" s="59"/>
      <c r="AB124" s="59"/>
      <c r="AC124" s="59"/>
      <c r="AD124" s="59"/>
      <c r="AE124" s="59"/>
      <c r="AF124" s="116"/>
    </row>
    <row r="125" spans="2:32" ht="12.75" customHeight="1" x14ac:dyDescent="0.2">
      <c r="B125" s="134"/>
      <c r="D125" s="122"/>
      <c r="E125" s="122"/>
      <c r="F125" s="127"/>
      <c r="G125" s="128"/>
      <c r="H125" s="128"/>
      <c r="I125" s="128"/>
      <c r="J125" s="129"/>
      <c r="K125" s="50"/>
      <c r="L125" s="50"/>
      <c r="M125" s="117"/>
      <c r="N125" s="71"/>
      <c r="O125" s="71"/>
      <c r="P125" s="118"/>
      <c r="Q125" s="118"/>
      <c r="R125" s="116"/>
      <c r="S125" s="116"/>
      <c r="T125" s="116"/>
      <c r="U125" s="116"/>
      <c r="V125" s="59"/>
      <c r="W125" s="116"/>
      <c r="X125" s="59"/>
      <c r="Y125" s="59"/>
      <c r="Z125" s="59"/>
      <c r="AA125" s="59"/>
      <c r="AB125" s="59"/>
      <c r="AC125" s="59"/>
      <c r="AD125" s="59"/>
      <c r="AE125" s="59"/>
      <c r="AF125" s="116"/>
    </row>
    <row r="126" spans="2:32" ht="12.75" customHeight="1" x14ac:dyDescent="0.2">
      <c r="B126" s="134"/>
      <c r="D126" s="122"/>
      <c r="E126" s="122"/>
      <c r="F126" s="127"/>
      <c r="G126" s="128"/>
      <c r="H126" s="128"/>
      <c r="I126" s="128"/>
      <c r="J126" s="129"/>
      <c r="K126" s="50"/>
      <c r="L126" s="50"/>
      <c r="M126" s="117"/>
      <c r="N126" s="71"/>
      <c r="O126" s="71"/>
      <c r="P126" s="118"/>
      <c r="Q126" s="118"/>
      <c r="R126" s="116"/>
      <c r="S126" s="116"/>
      <c r="T126" s="116"/>
      <c r="U126" s="116"/>
      <c r="V126" s="59"/>
      <c r="W126" s="116"/>
      <c r="X126" s="59"/>
      <c r="Y126" s="59"/>
      <c r="Z126" s="59"/>
      <c r="AA126" s="59"/>
      <c r="AB126" s="59"/>
      <c r="AC126" s="59"/>
      <c r="AD126" s="59"/>
      <c r="AE126" s="59"/>
      <c r="AF126" s="116"/>
    </row>
    <row r="127" spans="2:32" ht="12.75" customHeight="1" x14ac:dyDescent="0.2">
      <c r="B127" s="134"/>
      <c r="D127" s="122"/>
      <c r="E127" s="122"/>
      <c r="F127" s="127"/>
      <c r="G127" s="128"/>
      <c r="H127" s="128"/>
      <c r="I127" s="128"/>
      <c r="J127" s="129"/>
      <c r="K127" s="50"/>
      <c r="L127" s="50"/>
      <c r="M127" s="117"/>
      <c r="N127" s="71"/>
      <c r="O127" s="71"/>
      <c r="P127" s="118"/>
      <c r="Q127" s="118"/>
      <c r="R127" s="116"/>
      <c r="S127" s="116"/>
      <c r="T127" s="116"/>
      <c r="U127" s="116"/>
      <c r="V127" s="59"/>
      <c r="W127" s="116"/>
      <c r="X127" s="59"/>
      <c r="Y127" s="59"/>
      <c r="Z127" s="59"/>
      <c r="AA127" s="59"/>
      <c r="AB127" s="59"/>
      <c r="AC127" s="59"/>
      <c r="AD127" s="59"/>
      <c r="AE127" s="59"/>
      <c r="AF127" s="116"/>
    </row>
    <row r="128" spans="2:32" ht="12.75" customHeight="1" x14ac:dyDescent="0.2">
      <c r="B128" s="134"/>
      <c r="D128" s="122"/>
      <c r="E128" s="122"/>
      <c r="F128" s="127"/>
      <c r="G128" s="128"/>
      <c r="H128" s="128"/>
      <c r="I128" s="128"/>
      <c r="J128" s="129"/>
      <c r="K128" s="50"/>
      <c r="L128" s="50"/>
      <c r="M128" s="117"/>
      <c r="N128" s="71"/>
      <c r="O128" s="71"/>
      <c r="P128" s="118"/>
      <c r="Q128" s="118"/>
      <c r="R128" s="116"/>
      <c r="S128" s="116"/>
      <c r="T128" s="116"/>
      <c r="U128" s="116"/>
      <c r="V128" s="59"/>
      <c r="W128" s="116"/>
      <c r="X128" s="59"/>
      <c r="Y128" s="59"/>
      <c r="Z128" s="59"/>
      <c r="AA128" s="59"/>
      <c r="AB128" s="59"/>
      <c r="AC128" s="59"/>
      <c r="AD128" s="59"/>
      <c r="AE128" s="59"/>
      <c r="AF128" s="116"/>
    </row>
    <row r="129" spans="2:32" ht="12.75" customHeight="1" x14ac:dyDescent="0.2">
      <c r="B129" s="134"/>
      <c r="D129" s="122"/>
      <c r="E129" s="122"/>
      <c r="F129" s="127"/>
      <c r="G129" s="128"/>
      <c r="H129" s="128"/>
      <c r="I129" s="128"/>
      <c r="J129" s="129"/>
      <c r="K129" s="50"/>
      <c r="L129" s="50"/>
      <c r="M129" s="117"/>
      <c r="N129" s="71"/>
      <c r="O129" s="71"/>
      <c r="P129" s="118"/>
      <c r="Q129" s="118"/>
      <c r="R129" s="116"/>
      <c r="S129" s="116"/>
      <c r="T129" s="116"/>
      <c r="U129" s="116"/>
      <c r="V129" s="59"/>
      <c r="W129" s="116"/>
      <c r="X129" s="59"/>
      <c r="Y129" s="59"/>
      <c r="Z129" s="59"/>
      <c r="AA129" s="59"/>
      <c r="AB129" s="59"/>
      <c r="AC129" s="59"/>
      <c r="AD129" s="59"/>
      <c r="AE129" s="59"/>
      <c r="AF129" s="116"/>
    </row>
    <row r="130" spans="2:32" ht="12.75" customHeight="1" x14ac:dyDescent="0.2">
      <c r="B130" s="134"/>
      <c r="D130" s="122"/>
      <c r="E130" s="122"/>
      <c r="F130" s="127"/>
      <c r="G130" s="128"/>
      <c r="H130" s="128"/>
      <c r="I130" s="128"/>
      <c r="J130" s="129"/>
      <c r="K130" s="50"/>
      <c r="L130" s="50"/>
      <c r="M130" s="117"/>
      <c r="N130" s="71"/>
      <c r="O130" s="71"/>
      <c r="P130" s="118"/>
      <c r="Q130" s="118"/>
      <c r="R130" s="116"/>
      <c r="S130" s="116"/>
      <c r="T130" s="116"/>
      <c r="U130" s="116"/>
      <c r="V130" s="59"/>
      <c r="W130" s="116"/>
      <c r="X130" s="59"/>
      <c r="Y130" s="59"/>
      <c r="Z130" s="59"/>
      <c r="AA130" s="59"/>
      <c r="AB130" s="59"/>
      <c r="AC130" s="59"/>
      <c r="AD130" s="59"/>
      <c r="AE130" s="59"/>
      <c r="AF130" s="116"/>
    </row>
    <row r="131" spans="2:32" ht="12.75" customHeight="1" x14ac:dyDescent="0.2">
      <c r="B131" s="134"/>
      <c r="D131" s="122"/>
      <c r="E131" s="122"/>
      <c r="F131" s="127"/>
      <c r="G131" s="128"/>
      <c r="H131" s="128"/>
      <c r="I131" s="128"/>
      <c r="J131" s="129"/>
      <c r="K131" s="50"/>
      <c r="L131" s="50"/>
      <c r="M131" s="117"/>
      <c r="N131" s="71"/>
      <c r="O131" s="71"/>
      <c r="P131" s="118"/>
      <c r="Q131" s="118"/>
      <c r="R131" s="116"/>
      <c r="S131" s="116"/>
      <c r="T131" s="116"/>
      <c r="U131" s="116"/>
      <c r="V131" s="59"/>
      <c r="W131" s="116"/>
      <c r="X131" s="59"/>
      <c r="Y131" s="59"/>
      <c r="Z131" s="59"/>
      <c r="AA131" s="59"/>
      <c r="AB131" s="59"/>
      <c r="AC131" s="59"/>
      <c r="AD131" s="59"/>
      <c r="AE131" s="59"/>
      <c r="AF131" s="116"/>
    </row>
    <row r="132" spans="2:32" ht="12.75" customHeight="1" x14ac:dyDescent="0.2">
      <c r="B132" s="134"/>
      <c r="D132" s="122"/>
      <c r="E132" s="122"/>
      <c r="F132" s="127"/>
      <c r="G132" s="128"/>
      <c r="H132" s="128"/>
      <c r="I132" s="128"/>
      <c r="J132" s="129"/>
      <c r="K132" s="50"/>
      <c r="L132" s="50"/>
      <c r="M132" s="117"/>
      <c r="N132" s="71"/>
      <c r="O132" s="71"/>
      <c r="P132" s="118"/>
      <c r="Q132" s="118"/>
      <c r="R132" s="116"/>
      <c r="S132" s="116"/>
      <c r="T132" s="116"/>
      <c r="U132" s="116"/>
      <c r="V132" s="59"/>
      <c r="W132" s="116"/>
      <c r="X132" s="59"/>
      <c r="Y132" s="59"/>
      <c r="Z132" s="59"/>
      <c r="AA132" s="59"/>
      <c r="AB132" s="59"/>
      <c r="AC132" s="59"/>
      <c r="AD132" s="59"/>
      <c r="AE132" s="59"/>
      <c r="AF132" s="116"/>
    </row>
    <row r="133" spans="2:32" ht="12.75" customHeight="1" x14ac:dyDescent="0.2">
      <c r="B133" s="134"/>
      <c r="D133" s="122"/>
      <c r="E133" s="122"/>
      <c r="F133" s="127"/>
      <c r="G133" s="128"/>
      <c r="H133" s="128"/>
      <c r="I133" s="128"/>
      <c r="J133" s="129"/>
      <c r="K133" s="50"/>
      <c r="L133" s="50"/>
      <c r="M133" s="117"/>
      <c r="N133" s="71"/>
      <c r="O133" s="71"/>
      <c r="P133" s="118"/>
      <c r="Q133" s="118"/>
      <c r="R133" s="116"/>
      <c r="S133" s="116"/>
      <c r="T133" s="116"/>
      <c r="U133" s="116"/>
      <c r="V133" s="59"/>
      <c r="W133" s="116"/>
      <c r="X133" s="59"/>
      <c r="Y133" s="59"/>
      <c r="Z133" s="59"/>
      <c r="AA133" s="59"/>
      <c r="AB133" s="59"/>
      <c r="AC133" s="59"/>
      <c r="AD133" s="59"/>
      <c r="AE133" s="59"/>
      <c r="AF133" s="116"/>
    </row>
    <row r="134" spans="2:32" ht="12.75" customHeight="1" x14ac:dyDescent="0.2">
      <c r="B134" s="134"/>
      <c r="D134" s="122"/>
      <c r="E134" s="122"/>
      <c r="F134" s="127"/>
      <c r="G134" s="128"/>
      <c r="H134" s="128"/>
      <c r="I134" s="128"/>
      <c r="J134" s="129"/>
      <c r="K134" s="50"/>
      <c r="L134" s="50"/>
      <c r="M134" s="117"/>
      <c r="N134" s="71"/>
      <c r="O134" s="71"/>
      <c r="P134" s="118"/>
      <c r="Q134" s="118"/>
      <c r="R134" s="116"/>
      <c r="S134" s="116"/>
      <c r="T134" s="116"/>
      <c r="U134" s="116"/>
      <c r="V134" s="59"/>
      <c r="W134" s="116"/>
      <c r="X134" s="59"/>
      <c r="Y134" s="59"/>
      <c r="Z134" s="59"/>
      <c r="AA134" s="59"/>
      <c r="AB134" s="59"/>
      <c r="AC134" s="59"/>
      <c r="AD134" s="59"/>
      <c r="AE134" s="59"/>
      <c r="AF134" s="116"/>
    </row>
    <row r="135" spans="2:32" ht="12.75" customHeight="1" thickBot="1" x14ac:dyDescent="0.25">
      <c r="B135" s="135"/>
      <c r="D135" s="123"/>
      <c r="E135" s="123"/>
      <c r="F135" s="130"/>
      <c r="G135" s="131"/>
      <c r="H135" s="131"/>
      <c r="I135" s="131"/>
      <c r="J135" s="132"/>
      <c r="K135" s="48"/>
      <c r="L135" s="48"/>
      <c r="M135" s="9" t="str">
        <f t="shared" ref="M135:AF135" si="13">IF(OR(TRIM(M120)=0,TRIM(M120)=""),"",IF(IFERROR(TRIM(INDEX(QryItemNamed,MATCH(TRIM(M120),ITEM,0),3)),"")="LS","",IFERROR(TRIM(INDEX(QryItemNamed,MATCH(TRIM(M120),ITEM,0),3)),"")))</f>
        <v/>
      </c>
      <c r="N135" s="72"/>
      <c r="O135" s="72"/>
      <c r="P135" s="10" t="str">
        <f t="shared" si="13"/>
        <v/>
      </c>
      <c r="Q135" s="10" t="str">
        <f t="shared" si="13"/>
        <v/>
      </c>
      <c r="R135" s="10" t="str">
        <f t="shared" si="13"/>
        <v/>
      </c>
      <c r="S135" s="10" t="str">
        <f t="shared" si="13"/>
        <v/>
      </c>
      <c r="T135" s="10" t="str">
        <f t="shared" si="13"/>
        <v/>
      </c>
      <c r="U135" s="10" t="str">
        <f t="shared" si="13"/>
        <v/>
      </c>
      <c r="V135" s="10"/>
      <c r="W135" s="10" t="str">
        <f t="shared" si="13"/>
        <v/>
      </c>
      <c r="X135" s="10"/>
      <c r="Y135" s="10"/>
      <c r="Z135" s="10"/>
      <c r="AA135" s="10"/>
      <c r="AB135" s="10"/>
      <c r="AC135" s="10"/>
      <c r="AD135" s="10"/>
      <c r="AE135" s="10"/>
      <c r="AF135" s="10" t="str">
        <f t="shared" si="13"/>
        <v/>
      </c>
    </row>
    <row r="136" spans="2:32" ht="12.75" customHeight="1" x14ac:dyDescent="0.2">
      <c r="B136" s="28"/>
      <c r="D136" s="11"/>
      <c r="E136" s="11"/>
      <c r="F136" s="12"/>
      <c r="G136" s="13"/>
      <c r="H136" s="11" t="s">
        <v>3</v>
      </c>
      <c r="I136" s="12"/>
      <c r="J136" s="14"/>
      <c r="K136" s="52"/>
      <c r="L136" s="52"/>
      <c r="M136" s="13"/>
      <c r="N136" s="13"/>
      <c r="O136" s="13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 spans="2:32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53"/>
      <c r="L137" s="53"/>
      <c r="M137" s="17"/>
      <c r="N137" s="17"/>
      <c r="O137" s="17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29"/>
      <c r="D138" s="15"/>
      <c r="E138" s="15"/>
      <c r="F138" s="16"/>
      <c r="G138" s="17"/>
      <c r="H138" s="15"/>
      <c r="I138" s="16"/>
      <c r="J138" s="18"/>
      <c r="K138" s="53"/>
      <c r="L138" s="53"/>
      <c r="M138" s="17"/>
      <c r="N138" s="17"/>
      <c r="O138" s="17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">
      <c r="B139" s="29"/>
      <c r="D139" s="15"/>
      <c r="E139" s="15"/>
      <c r="F139" s="16"/>
      <c r="G139" s="17"/>
      <c r="H139" s="15"/>
      <c r="I139" s="16"/>
      <c r="J139" s="18"/>
      <c r="K139" s="53"/>
      <c r="L139" s="53"/>
      <c r="M139" s="17"/>
      <c r="N139" s="17"/>
      <c r="O139" s="17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29"/>
      <c r="D140" s="15"/>
      <c r="E140" s="15"/>
      <c r="F140" s="16"/>
      <c r="G140" s="17"/>
      <c r="H140" s="15"/>
      <c r="I140" s="16"/>
      <c r="J140" s="18"/>
      <c r="K140" s="53"/>
      <c r="L140" s="53"/>
      <c r="M140" s="17"/>
      <c r="N140" s="17"/>
      <c r="O140" s="17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">
      <c r="B141" s="29"/>
      <c r="D141" s="15"/>
      <c r="E141" s="15"/>
      <c r="F141" s="16"/>
      <c r="G141" s="17"/>
      <c r="H141" s="15"/>
      <c r="I141" s="16"/>
      <c r="J141" s="18"/>
      <c r="K141" s="53"/>
      <c r="L141" s="53"/>
      <c r="M141" s="17"/>
      <c r="N141" s="17"/>
      <c r="O141" s="17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">
      <c r="B142" s="29"/>
      <c r="D142" s="15"/>
      <c r="E142" s="15"/>
      <c r="F142" s="16"/>
      <c r="G142" s="17"/>
      <c r="H142" s="15"/>
      <c r="I142" s="16"/>
      <c r="J142" s="18"/>
      <c r="K142" s="53"/>
      <c r="L142" s="53"/>
      <c r="M142" s="17"/>
      <c r="N142" s="17"/>
      <c r="O142" s="17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53"/>
      <c r="M143" s="17"/>
      <c r="N143" s="17"/>
      <c r="O143" s="17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53"/>
      <c r="M144" s="17"/>
      <c r="N144" s="17"/>
      <c r="O144" s="17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53"/>
      <c r="M145" s="17"/>
      <c r="N145" s="17"/>
      <c r="O145" s="17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53"/>
      <c r="M146" s="17"/>
      <c r="N146" s="17"/>
      <c r="O146" s="17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53"/>
      <c r="M147" s="17"/>
      <c r="N147" s="17"/>
      <c r="O147" s="17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53"/>
      <c r="M148" s="17"/>
      <c r="N148" s="17"/>
      <c r="O148" s="17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53"/>
      <c r="M149" s="17"/>
      <c r="N149" s="17"/>
      <c r="O149" s="17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53"/>
      <c r="M150" s="17"/>
      <c r="N150" s="17"/>
      <c r="O150" s="17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53"/>
      <c r="M151" s="17"/>
      <c r="N151" s="17"/>
      <c r="O151" s="17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53"/>
      <c r="M152" s="17"/>
      <c r="N152" s="17"/>
      <c r="O152" s="17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53"/>
      <c r="M153" s="17"/>
      <c r="N153" s="17"/>
      <c r="O153" s="17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53"/>
      <c r="M154" s="17"/>
      <c r="N154" s="17"/>
      <c r="O154" s="17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53"/>
      <c r="M155" s="17"/>
      <c r="N155" s="17"/>
      <c r="O155" s="17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53"/>
      <c r="M156" s="17"/>
      <c r="N156" s="17"/>
      <c r="O156" s="17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53"/>
      <c r="M157" s="17"/>
      <c r="N157" s="17"/>
      <c r="O157" s="17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53"/>
      <c r="M158" s="17"/>
      <c r="N158" s="17"/>
      <c r="O158" s="17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53"/>
      <c r="M159" s="17"/>
      <c r="N159" s="17"/>
      <c r="O159" s="17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53"/>
      <c r="M160" s="17"/>
      <c r="N160" s="17"/>
      <c r="O160" s="17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53"/>
      <c r="M161" s="17"/>
      <c r="N161" s="17"/>
      <c r="O161" s="17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53"/>
      <c r="M162" s="17"/>
      <c r="N162" s="17"/>
      <c r="O162" s="17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53"/>
      <c r="M163" s="17"/>
      <c r="N163" s="17"/>
      <c r="O163" s="17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2:32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53"/>
      <c r="M164" s="17"/>
      <c r="N164" s="17"/>
      <c r="O164" s="17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2:32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53"/>
      <c r="M165" s="17"/>
      <c r="N165" s="17"/>
      <c r="O165" s="17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2:32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53"/>
      <c r="M166" s="17"/>
      <c r="N166" s="17"/>
      <c r="O166" s="17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2:32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53"/>
      <c r="M167" s="17"/>
      <c r="N167" s="17"/>
      <c r="O167" s="17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2:32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53"/>
      <c r="M168" s="17"/>
      <c r="N168" s="17"/>
      <c r="O168" s="17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2:32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53"/>
      <c r="M169" s="17"/>
      <c r="N169" s="17"/>
      <c r="O169" s="17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2:32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53"/>
      <c r="M170" s="17"/>
      <c r="N170" s="17"/>
      <c r="O170" s="17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2:32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53"/>
      <c r="M171" s="17"/>
      <c r="N171" s="17"/>
      <c r="O171" s="17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2:32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53"/>
      <c r="M172" s="17"/>
      <c r="N172" s="17"/>
      <c r="O172" s="17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2:32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53"/>
      <c r="M173" s="17"/>
      <c r="N173" s="17"/>
      <c r="O173" s="17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53"/>
      <c r="M174" s="17"/>
      <c r="N174" s="17"/>
      <c r="O174" s="17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2:32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53"/>
      <c r="M175" s="17"/>
      <c r="N175" s="17"/>
      <c r="O175" s="17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2:32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53"/>
      <c r="M176" s="17"/>
      <c r="N176" s="17"/>
      <c r="O176" s="17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2:32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53"/>
      <c r="M177" s="17"/>
      <c r="N177" s="17"/>
      <c r="O177" s="17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2:32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53"/>
      <c r="M178" s="17"/>
      <c r="N178" s="17"/>
      <c r="O178" s="17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2:32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53"/>
      <c r="M179" s="17"/>
      <c r="N179" s="17"/>
      <c r="O179" s="17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2:32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53"/>
      <c r="M180" s="17"/>
      <c r="N180" s="17"/>
      <c r="O180" s="17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2:32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53"/>
      <c r="M181" s="17"/>
      <c r="N181" s="17"/>
      <c r="O181" s="17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2:32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53"/>
      <c r="M182" s="17"/>
      <c r="N182" s="17"/>
      <c r="O182" s="17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2:32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53"/>
      <c r="M183" s="17"/>
      <c r="N183" s="17"/>
      <c r="O183" s="17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53"/>
      <c r="M184" s="17"/>
      <c r="N184" s="17"/>
      <c r="O184" s="17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53"/>
      <c r="M185" s="17"/>
      <c r="N185" s="17"/>
      <c r="O185" s="17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53"/>
      <c r="M186" s="17"/>
      <c r="N186" s="17"/>
      <c r="O186" s="17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53"/>
      <c r="M187" s="17"/>
      <c r="N187" s="17"/>
      <c r="O187" s="17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53"/>
      <c r="M188" s="17"/>
      <c r="N188" s="17"/>
      <c r="O188" s="17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53"/>
      <c r="M189" s="17"/>
      <c r="N189" s="17"/>
      <c r="O189" s="17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53"/>
      <c r="M190" s="17"/>
      <c r="N190" s="17"/>
      <c r="O190" s="17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53"/>
      <c r="M191" s="17"/>
      <c r="N191" s="17"/>
      <c r="O191" s="17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53"/>
      <c r="M192" s="17"/>
      <c r="N192" s="17"/>
      <c r="O192" s="17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53"/>
      <c r="M193" s="17"/>
      <c r="N193" s="17"/>
      <c r="O193" s="17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53"/>
      <c r="M194" s="17"/>
      <c r="N194" s="17"/>
      <c r="O194" s="17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thickBot="1" x14ac:dyDescent="0.25">
      <c r="B195" s="30"/>
      <c r="D195" s="15"/>
      <c r="E195" s="15"/>
      <c r="F195" s="16"/>
      <c r="G195" s="17"/>
      <c r="H195" s="15"/>
      <c r="I195" s="16"/>
      <c r="J195" s="18"/>
      <c r="K195" s="53"/>
      <c r="L195" s="53"/>
      <c r="M195" s="17"/>
      <c r="N195" s="17"/>
      <c r="O195" s="17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5" t="s">
        <v>13</v>
      </c>
      <c r="D196" s="136" t="s">
        <v>4</v>
      </c>
      <c r="E196" s="137"/>
      <c r="F196" s="137"/>
      <c r="G196" s="137"/>
      <c r="H196" s="137"/>
      <c r="I196" s="137"/>
      <c r="J196" s="138"/>
      <c r="K196" s="49"/>
      <c r="L196" s="49"/>
      <c r="M196" s="19" t="str">
        <f>IF(M120="","",IF(M135="",IF(SUM(COUNTIF(M136:M195,"LS")+COUNTIF(M136:M195,"LUMP"))&gt;0,"LS",""),IF(SUM(M136:M195)&gt;0,ROUNDUP(SUM(M136:M195),0),"")))</f>
        <v/>
      </c>
      <c r="N196" s="19"/>
      <c r="O196" s="19"/>
      <c r="P196" s="19" t="str">
        <f t="shared" ref="P196" si="14">IF(P120="","",IF(P135="",IF(SUM(COUNTIF(P136:P195,"LS")+COUNTIF(P136:P195,"LUMP"))&gt;0,"LS",""),IF(SUM(P136:P195)&gt;0,ROUNDUP(SUM(P136:P195),0),"")))</f>
        <v/>
      </c>
      <c r="Q196" s="19" t="str">
        <f t="shared" ref="Q196" si="15">IF(Q120="","",IF(Q135="",IF(SUM(COUNTIF(Q136:Q195,"LS")+COUNTIF(Q136:Q195,"LUMP"))&gt;0,"LS",""),IF(SUM(Q136:Q195)&gt;0,ROUNDUP(SUM(Q136:Q195),0),"")))</f>
        <v/>
      </c>
      <c r="R196" s="19" t="str">
        <f t="shared" ref="R196" si="16">IF(R120="","",IF(R135="",IF(SUM(COUNTIF(R136:R195,"LS")+COUNTIF(R136:R195,"LUMP"))&gt;0,"LS",""),IF(SUM(R136:R195)&gt;0,ROUNDUP(SUM(R136:R195),0),"")))</f>
        <v/>
      </c>
      <c r="S196" s="19" t="str">
        <f t="shared" ref="S196" si="17">IF(S120="","",IF(S135="",IF(SUM(COUNTIF(S136:S195,"LS")+COUNTIF(S136:S195,"LUMP"))&gt;0,"LS",""),IF(SUM(S136:S195)&gt;0,ROUNDUP(SUM(S136:S195),0),"")))</f>
        <v/>
      </c>
      <c r="T196" s="19" t="str">
        <f t="shared" ref="T196" si="18">IF(T120="","",IF(T135="",IF(SUM(COUNTIF(T136:T195,"LS")+COUNTIF(T136:T195,"LUMP"))&gt;0,"LS",""),IF(SUM(T136:T195)&gt;0,ROUNDUP(SUM(T136:T195),0),"")))</f>
        <v/>
      </c>
      <c r="U196" s="19" t="str">
        <f t="shared" ref="U196" si="19">IF(U120="","",IF(U135="",IF(SUM(COUNTIF(U136:U195,"LS")+COUNTIF(U136:U195,"LUMP"))&gt;0,"LS",""),IF(SUM(U136:U195)&gt;0,ROUNDUP(SUM(U136:U195),0),"")))</f>
        <v/>
      </c>
      <c r="V196" s="19"/>
      <c r="W196" s="19" t="str">
        <f t="shared" ref="W196" si="20">IF(W120="","",IF(W135="",IF(SUM(COUNTIF(W136:W195,"LS")+COUNTIF(W136:W195,"LUMP"))&gt;0,"LS",""),IF(SUM(W136:W195)&gt;0,ROUNDUP(SUM(W136:W195),0),"")))</f>
        <v/>
      </c>
      <c r="X196" s="19"/>
      <c r="Y196" s="19"/>
      <c r="Z196" s="19"/>
      <c r="AA196" s="19"/>
      <c r="AB196" s="19"/>
      <c r="AC196" s="19"/>
      <c r="AD196" s="19"/>
      <c r="AE196" s="19"/>
      <c r="AF196" s="19" t="str">
        <f t="shared" ref="AF196" si="21">IF(AF120="","",IF(AF135="",IF(SUM(COUNTIF(AF136:AF195,"LS")+COUNTIF(AF136:AF195,"LUMP"))&gt;0,"LS",""),IF(SUM(AF136:AF195)&gt;0,ROUNDUP(SUM(AF136:AF195),0),"")))</f>
        <v/>
      </c>
    </row>
    <row r="197" spans="2:32" ht="12.75" customHeight="1" thickBot="1" x14ac:dyDescent="0.25"/>
    <row r="198" spans="2:32" ht="12.75" customHeight="1" thickBot="1" x14ac:dyDescent="0.25">
      <c r="B198" s="27" t="s">
        <v>11</v>
      </c>
      <c r="D198" s="106">
        <f>D119+1</f>
        <v>4</v>
      </c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</row>
    <row r="199" spans="2:32" ht="12.75" customHeight="1" thickBot="1" x14ac:dyDescent="0.25">
      <c r="B199" s="31"/>
      <c r="D199" s="98" t="s">
        <v>9</v>
      </c>
      <c r="E199" s="98"/>
      <c r="F199" s="98"/>
      <c r="G199" s="98"/>
      <c r="H199" s="98"/>
      <c r="I199" s="98"/>
      <c r="J199" s="98"/>
      <c r="K199" s="23"/>
      <c r="L199" s="23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2:32" ht="12.75" customHeight="1" thickBot="1" x14ac:dyDescent="0.25">
      <c r="D200" s="99" t="s">
        <v>10</v>
      </c>
      <c r="E200" s="99"/>
      <c r="F200" s="99"/>
      <c r="G200" s="99"/>
      <c r="H200" s="99"/>
      <c r="I200" s="99"/>
      <c r="J200" s="99"/>
      <c r="K200" s="46"/>
      <c r="L200" s="46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2:32" ht="12.75" customHeight="1" x14ac:dyDescent="0.2">
      <c r="B201" s="133" t="s">
        <v>12</v>
      </c>
      <c r="D201" s="121" t="s">
        <v>0</v>
      </c>
      <c r="E201" s="121" t="s">
        <v>1</v>
      </c>
      <c r="F201" s="124" t="s">
        <v>2</v>
      </c>
      <c r="G201" s="125"/>
      <c r="H201" s="125"/>
      <c r="I201" s="125"/>
      <c r="J201" s="126"/>
      <c r="K201" s="47"/>
      <c r="L201" s="47"/>
      <c r="M201" s="7" t="str">
        <f t="shared" ref="M201:AF201" si="22">IF(OR(TRIM(M199)=0,TRIM(M199)=""),"",IF(IFERROR(TRIM(INDEX(QryItemNamed,MATCH(TRIM(M199),ITEM,0),2)),"")="Y","SPECIAL",LEFT(IFERROR(TRIM(INDEX(ITEM,MATCH(TRIM(M199),ITEM,0))),""),3)))</f>
        <v/>
      </c>
      <c r="N201" s="70"/>
      <c r="O201" s="70"/>
      <c r="P201" s="8" t="str">
        <f t="shared" si="22"/>
        <v/>
      </c>
      <c r="Q201" s="8" t="str">
        <f t="shared" si="22"/>
        <v/>
      </c>
      <c r="R201" s="8" t="str">
        <f t="shared" si="22"/>
        <v/>
      </c>
      <c r="S201" s="8" t="str">
        <f t="shared" si="22"/>
        <v/>
      </c>
      <c r="T201" s="8" t="str">
        <f t="shared" si="22"/>
        <v/>
      </c>
      <c r="U201" s="8" t="str">
        <f t="shared" si="22"/>
        <v/>
      </c>
      <c r="V201" s="8"/>
      <c r="W201" s="8" t="str">
        <f t="shared" si="22"/>
        <v/>
      </c>
      <c r="X201" s="8"/>
      <c r="Y201" s="8"/>
      <c r="Z201" s="8"/>
      <c r="AA201" s="8"/>
      <c r="AB201" s="8"/>
      <c r="AC201" s="8"/>
      <c r="AD201" s="8"/>
      <c r="AE201" s="8"/>
      <c r="AF201" s="8" t="str">
        <f t="shared" si="22"/>
        <v/>
      </c>
    </row>
    <row r="202" spans="2:32" ht="12.75" customHeight="1" x14ac:dyDescent="0.2">
      <c r="B202" s="134"/>
      <c r="D202" s="122"/>
      <c r="E202" s="122"/>
      <c r="F202" s="127"/>
      <c r="G202" s="128"/>
      <c r="H202" s="128"/>
      <c r="I202" s="128"/>
      <c r="J202" s="129"/>
      <c r="K202" s="50"/>
      <c r="L202" s="50"/>
      <c r="M202" s="117" t="str">
        <f t="shared" ref="M202:AF202" si="23">IF(OR(TRIM(M199)=0,TRIM(M199)=""),IF(M200="","",M200),IF(IFERROR(TRIM(INDEX(QryItemNamed,MATCH(TRIM(M199),ITEM,0),2)),"")="Y",TRIM(RIGHT(IFERROR(TRIM(INDEX(QryItemNamed,MATCH(TRIM(M199),ITEM,0),4)),"123456789012"),LEN(IFERROR(TRIM(INDEX(QryItemNamed,MATCH(TRIM(M199),ITEM,0),4)),"123456789012"))-9))&amp;M200,IFERROR(TRIM(INDEX(QryItemNamed,MATCH(TRIM(M199),ITEM,0),4))&amp;M200,"ITEM CODE DOES NOT EXIST IN ITEM MASTER")))</f>
        <v/>
      </c>
      <c r="N202" s="71"/>
      <c r="O202" s="71"/>
      <c r="P202" s="118" t="str">
        <f t="shared" si="23"/>
        <v/>
      </c>
      <c r="Q202" s="118" t="str">
        <f t="shared" si="23"/>
        <v/>
      </c>
      <c r="R202" s="116" t="str">
        <f t="shared" si="23"/>
        <v/>
      </c>
      <c r="S202" s="116" t="str">
        <f t="shared" si="23"/>
        <v/>
      </c>
      <c r="T202" s="116" t="str">
        <f t="shared" si="23"/>
        <v/>
      </c>
      <c r="U202" s="116" t="str">
        <f t="shared" si="23"/>
        <v/>
      </c>
      <c r="V202" s="59"/>
      <c r="W202" s="116" t="str">
        <f t="shared" si="23"/>
        <v/>
      </c>
      <c r="X202" s="59"/>
      <c r="Y202" s="59"/>
      <c r="Z202" s="59"/>
      <c r="AA202" s="59"/>
      <c r="AB202" s="59"/>
      <c r="AC202" s="59"/>
      <c r="AD202" s="59"/>
      <c r="AE202" s="59"/>
      <c r="AF202" s="116" t="str">
        <f t="shared" si="23"/>
        <v/>
      </c>
    </row>
    <row r="203" spans="2:32" ht="12.75" customHeight="1" x14ac:dyDescent="0.2">
      <c r="B203" s="134"/>
      <c r="D203" s="122"/>
      <c r="E203" s="122"/>
      <c r="F203" s="127"/>
      <c r="G203" s="128"/>
      <c r="H203" s="128"/>
      <c r="I203" s="128"/>
      <c r="J203" s="129"/>
      <c r="K203" s="50"/>
      <c r="L203" s="50"/>
      <c r="M203" s="117"/>
      <c r="N203" s="71"/>
      <c r="O203" s="71"/>
      <c r="P203" s="118"/>
      <c r="Q203" s="118"/>
      <c r="R203" s="116"/>
      <c r="S203" s="116"/>
      <c r="T203" s="116"/>
      <c r="U203" s="116"/>
      <c r="V203" s="59"/>
      <c r="W203" s="116"/>
      <c r="X203" s="59"/>
      <c r="Y203" s="59"/>
      <c r="Z203" s="59"/>
      <c r="AA203" s="59"/>
      <c r="AB203" s="59"/>
      <c r="AC203" s="59"/>
      <c r="AD203" s="59"/>
      <c r="AE203" s="59"/>
      <c r="AF203" s="116"/>
    </row>
    <row r="204" spans="2:32" ht="12.75" customHeight="1" x14ac:dyDescent="0.2">
      <c r="B204" s="134"/>
      <c r="D204" s="122"/>
      <c r="E204" s="122"/>
      <c r="F204" s="127"/>
      <c r="G204" s="128"/>
      <c r="H204" s="128"/>
      <c r="I204" s="128"/>
      <c r="J204" s="129"/>
      <c r="K204" s="50"/>
      <c r="L204" s="50"/>
      <c r="M204" s="117"/>
      <c r="N204" s="71"/>
      <c r="O204" s="71"/>
      <c r="P204" s="118"/>
      <c r="Q204" s="118"/>
      <c r="R204" s="116"/>
      <c r="S204" s="116"/>
      <c r="T204" s="116"/>
      <c r="U204" s="116"/>
      <c r="V204" s="59"/>
      <c r="W204" s="116"/>
      <c r="X204" s="59"/>
      <c r="Y204" s="59"/>
      <c r="Z204" s="59"/>
      <c r="AA204" s="59"/>
      <c r="AB204" s="59"/>
      <c r="AC204" s="59"/>
      <c r="AD204" s="59"/>
      <c r="AE204" s="59"/>
      <c r="AF204" s="116"/>
    </row>
    <row r="205" spans="2:32" ht="12.75" customHeight="1" x14ac:dyDescent="0.2">
      <c r="B205" s="134"/>
      <c r="D205" s="122"/>
      <c r="E205" s="122"/>
      <c r="F205" s="127"/>
      <c r="G205" s="128"/>
      <c r="H205" s="128"/>
      <c r="I205" s="128"/>
      <c r="J205" s="129"/>
      <c r="K205" s="50"/>
      <c r="L205" s="50"/>
      <c r="M205" s="117"/>
      <c r="N205" s="71"/>
      <c r="O205" s="71"/>
      <c r="P205" s="118"/>
      <c r="Q205" s="118"/>
      <c r="R205" s="116"/>
      <c r="S205" s="116"/>
      <c r="T205" s="116"/>
      <c r="U205" s="116"/>
      <c r="V205" s="59"/>
      <c r="W205" s="116"/>
      <c r="X205" s="59"/>
      <c r="Y205" s="59"/>
      <c r="Z205" s="59"/>
      <c r="AA205" s="59"/>
      <c r="AB205" s="59"/>
      <c r="AC205" s="59"/>
      <c r="AD205" s="59"/>
      <c r="AE205" s="59"/>
      <c r="AF205" s="116"/>
    </row>
    <row r="206" spans="2:32" ht="12.75" customHeight="1" x14ac:dyDescent="0.2">
      <c r="B206" s="134"/>
      <c r="D206" s="122"/>
      <c r="E206" s="122"/>
      <c r="F206" s="127"/>
      <c r="G206" s="128"/>
      <c r="H206" s="128"/>
      <c r="I206" s="128"/>
      <c r="J206" s="129"/>
      <c r="K206" s="50"/>
      <c r="L206" s="50"/>
      <c r="M206" s="117"/>
      <c r="N206" s="71"/>
      <c r="O206" s="71"/>
      <c r="P206" s="118"/>
      <c r="Q206" s="118"/>
      <c r="R206" s="116"/>
      <c r="S206" s="116"/>
      <c r="T206" s="116"/>
      <c r="U206" s="116"/>
      <c r="V206" s="59"/>
      <c r="W206" s="116"/>
      <c r="X206" s="59"/>
      <c r="Y206" s="59"/>
      <c r="Z206" s="59"/>
      <c r="AA206" s="59"/>
      <c r="AB206" s="59"/>
      <c r="AC206" s="59"/>
      <c r="AD206" s="59"/>
      <c r="AE206" s="59"/>
      <c r="AF206" s="116"/>
    </row>
    <row r="207" spans="2:32" ht="12.75" customHeight="1" x14ac:dyDescent="0.2">
      <c r="B207" s="134"/>
      <c r="D207" s="122"/>
      <c r="E207" s="122"/>
      <c r="F207" s="127"/>
      <c r="G207" s="128"/>
      <c r="H207" s="128"/>
      <c r="I207" s="128"/>
      <c r="J207" s="129"/>
      <c r="K207" s="50"/>
      <c r="L207" s="50"/>
      <c r="M207" s="117"/>
      <c r="N207" s="71"/>
      <c r="O207" s="71"/>
      <c r="P207" s="118"/>
      <c r="Q207" s="118"/>
      <c r="R207" s="116"/>
      <c r="S207" s="116"/>
      <c r="T207" s="116"/>
      <c r="U207" s="116"/>
      <c r="V207" s="59"/>
      <c r="W207" s="116"/>
      <c r="X207" s="59"/>
      <c r="Y207" s="59"/>
      <c r="Z207" s="59"/>
      <c r="AA207" s="59"/>
      <c r="AB207" s="59"/>
      <c r="AC207" s="59"/>
      <c r="AD207" s="59"/>
      <c r="AE207" s="59"/>
      <c r="AF207" s="116"/>
    </row>
    <row r="208" spans="2:32" ht="12.75" customHeight="1" x14ac:dyDescent="0.2">
      <c r="B208" s="134"/>
      <c r="D208" s="122"/>
      <c r="E208" s="122"/>
      <c r="F208" s="127"/>
      <c r="G208" s="128"/>
      <c r="H208" s="128"/>
      <c r="I208" s="128"/>
      <c r="J208" s="129"/>
      <c r="K208" s="50"/>
      <c r="L208" s="50"/>
      <c r="M208" s="117"/>
      <c r="N208" s="71"/>
      <c r="O208" s="71"/>
      <c r="P208" s="118"/>
      <c r="Q208" s="118"/>
      <c r="R208" s="116"/>
      <c r="S208" s="116"/>
      <c r="T208" s="116"/>
      <c r="U208" s="116"/>
      <c r="V208" s="59"/>
      <c r="W208" s="116"/>
      <c r="X208" s="59"/>
      <c r="Y208" s="59"/>
      <c r="Z208" s="59"/>
      <c r="AA208" s="59"/>
      <c r="AB208" s="59"/>
      <c r="AC208" s="59"/>
      <c r="AD208" s="59"/>
      <c r="AE208" s="59"/>
      <c r="AF208" s="116"/>
    </row>
    <row r="209" spans="2:32" ht="12.75" customHeight="1" x14ac:dyDescent="0.2">
      <c r="B209" s="134"/>
      <c r="D209" s="122"/>
      <c r="E209" s="122"/>
      <c r="F209" s="127"/>
      <c r="G209" s="128"/>
      <c r="H209" s="128"/>
      <c r="I209" s="128"/>
      <c r="J209" s="129"/>
      <c r="K209" s="50"/>
      <c r="L209" s="50"/>
      <c r="M209" s="117"/>
      <c r="N209" s="71"/>
      <c r="O209" s="71"/>
      <c r="P209" s="118"/>
      <c r="Q209" s="118"/>
      <c r="R209" s="116"/>
      <c r="S209" s="116"/>
      <c r="T209" s="116"/>
      <c r="U209" s="116"/>
      <c r="V209" s="59"/>
      <c r="W209" s="116"/>
      <c r="X209" s="59"/>
      <c r="Y209" s="59"/>
      <c r="Z209" s="59"/>
      <c r="AA209" s="59"/>
      <c r="AB209" s="59"/>
      <c r="AC209" s="59"/>
      <c r="AD209" s="59"/>
      <c r="AE209" s="59"/>
      <c r="AF209" s="116"/>
    </row>
    <row r="210" spans="2:32" ht="12.75" customHeight="1" x14ac:dyDescent="0.2">
      <c r="B210" s="134"/>
      <c r="D210" s="122"/>
      <c r="E210" s="122"/>
      <c r="F210" s="127"/>
      <c r="G210" s="128"/>
      <c r="H210" s="128"/>
      <c r="I210" s="128"/>
      <c r="J210" s="129"/>
      <c r="K210" s="50"/>
      <c r="L210" s="50"/>
      <c r="M210" s="117"/>
      <c r="N210" s="71"/>
      <c r="O210" s="71"/>
      <c r="P210" s="118"/>
      <c r="Q210" s="118"/>
      <c r="R210" s="116"/>
      <c r="S210" s="116"/>
      <c r="T210" s="116"/>
      <c r="U210" s="116"/>
      <c r="V210" s="59"/>
      <c r="W210" s="116"/>
      <c r="X210" s="59"/>
      <c r="Y210" s="59"/>
      <c r="Z210" s="59"/>
      <c r="AA210" s="59"/>
      <c r="AB210" s="59"/>
      <c r="AC210" s="59"/>
      <c r="AD210" s="59"/>
      <c r="AE210" s="59"/>
      <c r="AF210" s="116"/>
    </row>
    <row r="211" spans="2:32" ht="12.75" customHeight="1" x14ac:dyDescent="0.2">
      <c r="B211" s="134"/>
      <c r="D211" s="122"/>
      <c r="E211" s="122"/>
      <c r="F211" s="127"/>
      <c r="G211" s="128"/>
      <c r="H211" s="128"/>
      <c r="I211" s="128"/>
      <c r="J211" s="129"/>
      <c r="K211" s="50"/>
      <c r="L211" s="50"/>
      <c r="M211" s="117"/>
      <c r="N211" s="71"/>
      <c r="O211" s="71"/>
      <c r="P211" s="118"/>
      <c r="Q211" s="118"/>
      <c r="R211" s="116"/>
      <c r="S211" s="116"/>
      <c r="T211" s="116"/>
      <c r="U211" s="116"/>
      <c r="V211" s="59"/>
      <c r="W211" s="116"/>
      <c r="X211" s="59"/>
      <c r="Y211" s="59"/>
      <c r="Z211" s="59"/>
      <c r="AA211" s="59"/>
      <c r="AB211" s="59"/>
      <c r="AC211" s="59"/>
      <c r="AD211" s="59"/>
      <c r="AE211" s="59"/>
      <c r="AF211" s="116"/>
    </row>
    <row r="212" spans="2:32" ht="12.75" customHeight="1" x14ac:dyDescent="0.2">
      <c r="B212" s="134"/>
      <c r="D212" s="122"/>
      <c r="E212" s="122"/>
      <c r="F212" s="127"/>
      <c r="G212" s="128"/>
      <c r="H212" s="128"/>
      <c r="I212" s="128"/>
      <c r="J212" s="129"/>
      <c r="K212" s="50"/>
      <c r="L212" s="50"/>
      <c r="M212" s="117"/>
      <c r="N212" s="71"/>
      <c r="O212" s="71"/>
      <c r="P212" s="118"/>
      <c r="Q212" s="118"/>
      <c r="R212" s="116"/>
      <c r="S212" s="116"/>
      <c r="T212" s="116"/>
      <c r="U212" s="116"/>
      <c r="V212" s="59"/>
      <c r="W212" s="116"/>
      <c r="X212" s="59"/>
      <c r="Y212" s="59"/>
      <c r="Z212" s="59"/>
      <c r="AA212" s="59"/>
      <c r="AB212" s="59"/>
      <c r="AC212" s="59"/>
      <c r="AD212" s="59"/>
      <c r="AE212" s="59"/>
      <c r="AF212" s="116"/>
    </row>
    <row r="213" spans="2:32" ht="12.75" customHeight="1" x14ac:dyDescent="0.2">
      <c r="B213" s="134"/>
      <c r="D213" s="122"/>
      <c r="E213" s="122"/>
      <c r="F213" s="127"/>
      <c r="G213" s="128"/>
      <c r="H213" s="128"/>
      <c r="I213" s="128"/>
      <c r="J213" s="129"/>
      <c r="K213" s="50"/>
      <c r="L213" s="50"/>
      <c r="M213" s="117"/>
      <c r="N213" s="71"/>
      <c r="O213" s="71"/>
      <c r="P213" s="118"/>
      <c r="Q213" s="118"/>
      <c r="R213" s="116"/>
      <c r="S213" s="116"/>
      <c r="T213" s="116"/>
      <c r="U213" s="116"/>
      <c r="V213" s="59"/>
      <c r="W213" s="116"/>
      <c r="X213" s="59"/>
      <c r="Y213" s="59"/>
      <c r="Z213" s="59"/>
      <c r="AA213" s="59"/>
      <c r="AB213" s="59"/>
      <c r="AC213" s="59"/>
      <c r="AD213" s="59"/>
      <c r="AE213" s="59"/>
      <c r="AF213" s="116"/>
    </row>
    <row r="214" spans="2:32" ht="12.75" customHeight="1" thickBot="1" x14ac:dyDescent="0.25">
      <c r="B214" s="135"/>
      <c r="D214" s="123"/>
      <c r="E214" s="123"/>
      <c r="F214" s="130"/>
      <c r="G214" s="131"/>
      <c r="H214" s="131"/>
      <c r="I214" s="131"/>
      <c r="J214" s="132"/>
      <c r="K214" s="48"/>
      <c r="L214" s="48"/>
      <c r="M214" s="9" t="str">
        <f t="shared" ref="M214:AF214" si="24">IF(OR(TRIM(M199)=0,TRIM(M199)=""),"",IF(IFERROR(TRIM(INDEX(QryItemNamed,MATCH(TRIM(M199),ITEM,0),3)),"")="LS","",IFERROR(TRIM(INDEX(QryItemNamed,MATCH(TRIM(M199),ITEM,0),3)),"")))</f>
        <v/>
      </c>
      <c r="N214" s="72"/>
      <c r="O214" s="72"/>
      <c r="P214" s="10" t="str">
        <f t="shared" si="24"/>
        <v/>
      </c>
      <c r="Q214" s="10" t="str">
        <f t="shared" si="24"/>
        <v/>
      </c>
      <c r="R214" s="10" t="str">
        <f t="shared" si="24"/>
        <v/>
      </c>
      <c r="S214" s="10" t="str">
        <f t="shared" si="24"/>
        <v/>
      </c>
      <c r="T214" s="10" t="str">
        <f t="shared" si="24"/>
        <v/>
      </c>
      <c r="U214" s="10" t="str">
        <f t="shared" si="24"/>
        <v/>
      </c>
      <c r="V214" s="10"/>
      <c r="W214" s="10" t="str">
        <f t="shared" si="24"/>
        <v/>
      </c>
      <c r="X214" s="10"/>
      <c r="Y214" s="10"/>
      <c r="Z214" s="10"/>
      <c r="AA214" s="10"/>
      <c r="AB214" s="10"/>
      <c r="AC214" s="10"/>
      <c r="AD214" s="10"/>
      <c r="AE214" s="10"/>
      <c r="AF214" s="10" t="str">
        <f t="shared" si="24"/>
        <v/>
      </c>
    </row>
    <row r="215" spans="2:32" ht="12.75" customHeight="1" x14ac:dyDescent="0.2">
      <c r="B215" s="28"/>
      <c r="D215" s="11"/>
      <c r="E215" s="11"/>
      <c r="F215" s="12"/>
      <c r="G215" s="13"/>
      <c r="H215" s="11" t="s">
        <v>3</v>
      </c>
      <c r="I215" s="12"/>
      <c r="J215" s="14"/>
      <c r="K215" s="52"/>
      <c r="L215" s="52"/>
      <c r="M215" s="13"/>
      <c r="N215" s="13"/>
      <c r="O215" s="13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</row>
    <row r="216" spans="2:32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53"/>
      <c r="L216" s="53"/>
      <c r="M216" s="17"/>
      <c r="N216" s="17"/>
      <c r="O216" s="17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53"/>
      <c r="L217" s="53"/>
      <c r="M217" s="17"/>
      <c r="N217" s="17"/>
      <c r="O217" s="17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53"/>
      <c r="L218" s="53"/>
      <c r="M218" s="17"/>
      <c r="N218" s="17"/>
      <c r="O218" s="17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53"/>
      <c r="L219" s="53"/>
      <c r="M219" s="17"/>
      <c r="N219" s="17"/>
      <c r="O219" s="17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53"/>
      <c r="L220" s="53"/>
      <c r="M220" s="17"/>
      <c r="N220" s="17"/>
      <c r="O220" s="17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53"/>
      <c r="L221" s="53"/>
      <c r="M221" s="17"/>
      <c r="N221" s="17"/>
      <c r="O221" s="17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53"/>
      <c r="M222" s="17"/>
      <c r="N222" s="17"/>
      <c r="O222" s="17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53"/>
      <c r="M223" s="17"/>
      <c r="N223" s="17"/>
      <c r="O223" s="17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53"/>
      <c r="M224" s="17"/>
      <c r="N224" s="17"/>
      <c r="O224" s="17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53"/>
      <c r="M225" s="17"/>
      <c r="N225" s="17"/>
      <c r="O225" s="17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53"/>
      <c r="M226" s="17"/>
      <c r="N226" s="17"/>
      <c r="O226" s="17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53"/>
      <c r="M227" s="17"/>
      <c r="N227" s="17"/>
      <c r="O227" s="17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53"/>
      <c r="M228" s="17"/>
      <c r="N228" s="17"/>
      <c r="O228" s="17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53"/>
      <c r="M229" s="17"/>
      <c r="N229" s="17"/>
      <c r="O229" s="17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53"/>
      <c r="M230" s="17"/>
      <c r="N230" s="17"/>
      <c r="O230" s="17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53"/>
      <c r="M231" s="17"/>
      <c r="N231" s="17"/>
      <c r="O231" s="17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53"/>
      <c r="M232" s="17"/>
      <c r="N232" s="17"/>
      <c r="O232" s="17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53"/>
      <c r="M233" s="17"/>
      <c r="N233" s="17"/>
      <c r="O233" s="17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53"/>
      <c r="M234" s="17"/>
      <c r="N234" s="17"/>
      <c r="O234" s="17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53"/>
      <c r="M235" s="17"/>
      <c r="N235" s="17"/>
      <c r="O235" s="17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53"/>
      <c r="M236" s="17"/>
      <c r="N236" s="17"/>
      <c r="O236" s="17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53"/>
      <c r="M237" s="17"/>
      <c r="N237" s="17"/>
      <c r="O237" s="17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53"/>
      <c r="M238" s="17"/>
      <c r="N238" s="17"/>
      <c r="O238" s="17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53"/>
      <c r="M239" s="17"/>
      <c r="N239" s="17"/>
      <c r="O239" s="17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53"/>
      <c r="M240" s="17"/>
      <c r="N240" s="17"/>
      <c r="O240" s="17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53"/>
      <c r="M241" s="17"/>
      <c r="N241" s="17"/>
      <c r="O241" s="17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53"/>
      <c r="M242" s="17"/>
      <c r="N242" s="17"/>
      <c r="O242" s="17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2:32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53"/>
      <c r="M243" s="17"/>
      <c r="N243" s="17"/>
      <c r="O243" s="17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2:32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53"/>
      <c r="M244" s="17"/>
      <c r="N244" s="17"/>
      <c r="O244" s="17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2:32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53"/>
      <c r="M245" s="17"/>
      <c r="N245" s="17"/>
      <c r="O245" s="17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2:32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53"/>
      <c r="M246" s="17"/>
      <c r="N246" s="17"/>
      <c r="O246" s="17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2:32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53"/>
      <c r="M247" s="17"/>
      <c r="N247" s="17"/>
      <c r="O247" s="17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2:32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53"/>
      <c r="M248" s="17"/>
      <c r="N248" s="17"/>
      <c r="O248" s="17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2:32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53"/>
      <c r="M249" s="17"/>
      <c r="N249" s="17"/>
      <c r="O249" s="17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2:32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53"/>
      <c r="M250" s="17"/>
      <c r="N250" s="17"/>
      <c r="O250" s="17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2:32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53"/>
      <c r="M251" s="17"/>
      <c r="N251" s="17"/>
      <c r="O251" s="17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2:32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53"/>
      <c r="M252" s="17"/>
      <c r="N252" s="17"/>
      <c r="O252" s="17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2:32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53"/>
      <c r="M253" s="17"/>
      <c r="N253" s="17"/>
      <c r="O253" s="17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2:32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53"/>
      <c r="M254" s="17"/>
      <c r="N254" s="17"/>
      <c r="O254" s="17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2:32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53"/>
      <c r="M255" s="17"/>
      <c r="N255" s="17"/>
      <c r="O255" s="17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2:32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53"/>
      <c r="M256" s="17"/>
      <c r="N256" s="17"/>
      <c r="O256" s="17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2:32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53"/>
      <c r="M257" s="17"/>
      <c r="N257" s="17"/>
      <c r="O257" s="17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2:32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53"/>
      <c r="M258" s="17"/>
      <c r="N258" s="17"/>
      <c r="O258" s="17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2:32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53"/>
      <c r="M259" s="17"/>
      <c r="N259" s="17"/>
      <c r="O259" s="17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2:32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53"/>
      <c r="M260" s="17"/>
      <c r="N260" s="17"/>
      <c r="O260" s="17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2:32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53"/>
      <c r="M261" s="17"/>
      <c r="N261" s="17"/>
      <c r="O261" s="17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2:32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53"/>
      <c r="M262" s="17"/>
      <c r="N262" s="17"/>
      <c r="O262" s="17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53"/>
      <c r="M263" s="17"/>
      <c r="N263" s="17"/>
      <c r="O263" s="17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53"/>
      <c r="M264" s="17"/>
      <c r="N264" s="17"/>
      <c r="O264" s="17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53"/>
      <c r="M265" s="17"/>
      <c r="N265" s="17"/>
      <c r="O265" s="17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53"/>
      <c r="M266" s="17"/>
      <c r="N266" s="17"/>
      <c r="O266" s="17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53"/>
      <c r="M267" s="17"/>
      <c r="N267" s="17"/>
      <c r="O267" s="17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53"/>
      <c r="M268" s="17"/>
      <c r="N268" s="17"/>
      <c r="O268" s="17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53"/>
      <c r="M269" s="17"/>
      <c r="N269" s="17"/>
      <c r="O269" s="17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53"/>
      <c r="M270" s="17"/>
      <c r="N270" s="17"/>
      <c r="O270" s="17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53"/>
      <c r="M271" s="17"/>
      <c r="N271" s="17"/>
      <c r="O271" s="17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53"/>
      <c r="M272" s="17"/>
      <c r="N272" s="17"/>
      <c r="O272" s="17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53"/>
      <c r="M273" s="17"/>
      <c r="N273" s="17"/>
      <c r="O273" s="17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thickBot="1" x14ac:dyDescent="0.25">
      <c r="B274" s="30"/>
      <c r="D274" s="15"/>
      <c r="E274" s="15"/>
      <c r="F274" s="16"/>
      <c r="G274" s="17"/>
      <c r="H274" s="15"/>
      <c r="I274" s="16"/>
      <c r="J274" s="18"/>
      <c r="K274" s="53"/>
      <c r="L274" s="53"/>
      <c r="M274" s="17"/>
      <c r="N274" s="17"/>
      <c r="O274" s="17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5" t="s">
        <v>13</v>
      </c>
      <c r="D275" s="136" t="s">
        <v>4</v>
      </c>
      <c r="E275" s="137"/>
      <c r="F275" s="137"/>
      <c r="G275" s="137"/>
      <c r="H275" s="137"/>
      <c r="I275" s="137"/>
      <c r="J275" s="138"/>
      <c r="K275" s="49"/>
      <c r="L275" s="49"/>
      <c r="M275" s="19" t="str">
        <f>IF(M199="","",IF(M214="",IF(SUM(COUNTIF(M215:M274,"LS")+COUNTIF(M215:M274,"LUMP"))&gt;0,"LS",""),IF(SUM(M215:M274)&gt;0,ROUNDUP(SUM(M215:M274),0),"")))</f>
        <v/>
      </c>
      <c r="N275" s="19"/>
      <c r="O275" s="19"/>
      <c r="P275" s="19" t="str">
        <f t="shared" ref="P275" si="25">IF(P199="","",IF(P214="",IF(SUM(COUNTIF(P215:P274,"LS")+COUNTIF(P215:P274,"LUMP"))&gt;0,"LS",""),IF(SUM(P215:P274)&gt;0,ROUNDUP(SUM(P215:P274),0),"")))</f>
        <v/>
      </c>
      <c r="Q275" s="19" t="str">
        <f t="shared" ref="Q275" si="26">IF(Q199="","",IF(Q214="",IF(SUM(COUNTIF(Q215:Q274,"LS")+COUNTIF(Q215:Q274,"LUMP"))&gt;0,"LS",""),IF(SUM(Q215:Q274)&gt;0,ROUNDUP(SUM(Q215:Q274),0),"")))</f>
        <v/>
      </c>
      <c r="R275" s="19" t="str">
        <f t="shared" ref="R275" si="27">IF(R199="","",IF(R214="",IF(SUM(COUNTIF(R215:R274,"LS")+COUNTIF(R215:R274,"LUMP"))&gt;0,"LS",""),IF(SUM(R215:R274)&gt;0,ROUNDUP(SUM(R215:R274),0),"")))</f>
        <v/>
      </c>
      <c r="S275" s="19" t="str">
        <f t="shared" ref="S275" si="28">IF(S199="","",IF(S214="",IF(SUM(COUNTIF(S215:S274,"LS")+COUNTIF(S215:S274,"LUMP"))&gt;0,"LS",""),IF(SUM(S215:S274)&gt;0,ROUNDUP(SUM(S215:S274),0),"")))</f>
        <v/>
      </c>
      <c r="T275" s="19" t="str">
        <f t="shared" ref="T275" si="29">IF(T199="","",IF(T214="",IF(SUM(COUNTIF(T215:T274,"LS")+COUNTIF(T215:T274,"LUMP"))&gt;0,"LS",""),IF(SUM(T215:T274)&gt;0,ROUNDUP(SUM(T215:T274),0),"")))</f>
        <v/>
      </c>
      <c r="U275" s="19" t="str">
        <f t="shared" ref="U275" si="30">IF(U199="","",IF(U214="",IF(SUM(COUNTIF(U215:U274,"LS")+COUNTIF(U215:U274,"LUMP"))&gt;0,"LS",""),IF(SUM(U215:U274)&gt;0,ROUNDUP(SUM(U215:U274),0),"")))</f>
        <v/>
      </c>
      <c r="V275" s="19"/>
      <c r="W275" s="19" t="str">
        <f t="shared" ref="W275" si="31">IF(W199="","",IF(W214="",IF(SUM(COUNTIF(W215:W274,"LS")+COUNTIF(W215:W274,"LUMP"))&gt;0,"LS",""),IF(SUM(W215:W274)&gt;0,ROUNDUP(SUM(W215:W274),0),"")))</f>
        <v/>
      </c>
      <c r="X275" s="19"/>
      <c r="Y275" s="19"/>
      <c r="Z275" s="19"/>
      <c r="AA275" s="19"/>
      <c r="AB275" s="19"/>
      <c r="AC275" s="19"/>
      <c r="AD275" s="19"/>
      <c r="AE275" s="19"/>
      <c r="AF275" s="19" t="str">
        <f t="shared" ref="AF275" si="32">IF(AF199="","",IF(AF214="",IF(SUM(COUNTIF(AF215:AF274,"LS")+COUNTIF(AF215:AF274,"LUMP"))&gt;0,"LS",""),IF(SUM(AF215:AF274)&gt;0,ROUNDUP(SUM(AF215:AF274),0),"")))</f>
        <v/>
      </c>
    </row>
  </sheetData>
  <mergeCells count="129">
    <mergeCell ref="F122:J135"/>
    <mergeCell ref="T45:T56"/>
    <mergeCell ref="F62:J62"/>
    <mergeCell ref="F63:J63"/>
    <mergeCell ref="F64:J64"/>
    <mergeCell ref="F65:J65"/>
    <mergeCell ref="D199:J199"/>
    <mergeCell ref="D122:D135"/>
    <mergeCell ref="F36:J36"/>
    <mergeCell ref="F69:J69"/>
    <mergeCell ref="F70:J70"/>
    <mergeCell ref="E44:E57"/>
    <mergeCell ref="F71:J71"/>
    <mergeCell ref="F72:G72"/>
    <mergeCell ref="F80:G80"/>
    <mergeCell ref="F81:G81"/>
    <mergeCell ref="F82:G82"/>
    <mergeCell ref="F83:G83"/>
    <mergeCell ref="F84:G84"/>
    <mergeCell ref="F73:J73"/>
    <mergeCell ref="F74:J74"/>
    <mergeCell ref="F75:J75"/>
    <mergeCell ref="F76:J76"/>
    <mergeCell ref="F77:J77"/>
    <mergeCell ref="B10:B23"/>
    <mergeCell ref="B44:B57"/>
    <mergeCell ref="B122:B135"/>
    <mergeCell ref="B201:B214"/>
    <mergeCell ref="D275:J275"/>
    <mergeCell ref="D39:P39"/>
    <mergeCell ref="R45:R56"/>
    <mergeCell ref="S45:S56"/>
    <mergeCell ref="AF45:AF56"/>
    <mergeCell ref="F58:J58"/>
    <mergeCell ref="U45:U56"/>
    <mergeCell ref="W45:W56"/>
    <mergeCell ref="W202:W213"/>
    <mergeCell ref="D119:AF119"/>
    <mergeCell ref="D120:J120"/>
    <mergeCell ref="D121:J121"/>
    <mergeCell ref="U123:U134"/>
    <mergeCell ref="W123:W134"/>
    <mergeCell ref="D117:P117"/>
    <mergeCell ref="M44:M57"/>
    <mergeCell ref="P44:P57"/>
    <mergeCell ref="AF123:AF134"/>
    <mergeCell ref="D196:J196"/>
    <mergeCell ref="D198:AF198"/>
    <mergeCell ref="AF202:AF213"/>
    <mergeCell ref="F59:J59"/>
    <mergeCell ref="F60:J60"/>
    <mergeCell ref="F61:J61"/>
    <mergeCell ref="M123:M134"/>
    <mergeCell ref="P123:P134"/>
    <mergeCell ref="Q123:Q134"/>
    <mergeCell ref="R123:R134"/>
    <mergeCell ref="S123:S134"/>
    <mergeCell ref="T123:T134"/>
    <mergeCell ref="R202:R213"/>
    <mergeCell ref="S202:S213"/>
    <mergeCell ref="T202:T213"/>
    <mergeCell ref="U202:U213"/>
    <mergeCell ref="M202:M213"/>
    <mergeCell ref="P202:P213"/>
    <mergeCell ref="F100:G100"/>
    <mergeCell ref="I100:J100"/>
    <mergeCell ref="Q202:Q213"/>
    <mergeCell ref="D200:J200"/>
    <mergeCell ref="D201:D214"/>
    <mergeCell ref="E201:E214"/>
    <mergeCell ref="F201:J214"/>
    <mergeCell ref="E122:E135"/>
    <mergeCell ref="D7:AF7"/>
    <mergeCell ref="D10:D23"/>
    <mergeCell ref="D8:J8"/>
    <mergeCell ref="D9:J9"/>
    <mergeCell ref="S11:S22"/>
    <mergeCell ref="T11:T22"/>
    <mergeCell ref="U11:U22"/>
    <mergeCell ref="W11:W22"/>
    <mergeCell ref="M10:M23"/>
    <mergeCell ref="P10:P23"/>
    <mergeCell ref="AD11:AD22"/>
    <mergeCell ref="AF11:AF22"/>
    <mergeCell ref="Q11:Q22"/>
    <mergeCell ref="E10:E23"/>
    <mergeCell ref="F10:J23"/>
    <mergeCell ref="R11:R22"/>
    <mergeCell ref="AC11:AC22"/>
    <mergeCell ref="AE11:AE22"/>
    <mergeCell ref="Y11:Y22"/>
    <mergeCell ref="Z11:Z22"/>
    <mergeCell ref="AA11:AA22"/>
    <mergeCell ref="F78:J78"/>
    <mergeCell ref="I80:J80"/>
    <mergeCell ref="I81:J81"/>
    <mergeCell ref="I82:J82"/>
    <mergeCell ref="I83:J83"/>
    <mergeCell ref="I84:J84"/>
    <mergeCell ref="AB11:AB22"/>
    <mergeCell ref="V11:V22"/>
    <mergeCell ref="K44:K57"/>
    <mergeCell ref="F67:J67"/>
    <mergeCell ref="F68:J68"/>
    <mergeCell ref="X11:X22"/>
    <mergeCell ref="F66:J66"/>
    <mergeCell ref="D42:J42"/>
    <mergeCell ref="D43:J43"/>
    <mergeCell ref="D44:D57"/>
    <mergeCell ref="Q45:Q56"/>
    <mergeCell ref="L10:L23"/>
    <mergeCell ref="N10:N23"/>
    <mergeCell ref="F24:J24"/>
    <mergeCell ref="D41:AF41"/>
    <mergeCell ref="F44:J57"/>
    <mergeCell ref="F33:J33"/>
    <mergeCell ref="F34:J34"/>
    <mergeCell ref="F38:J38"/>
    <mergeCell ref="K10:K23"/>
    <mergeCell ref="O10:O23"/>
    <mergeCell ref="F35:J35"/>
    <mergeCell ref="F25:J25"/>
    <mergeCell ref="F26:J26"/>
    <mergeCell ref="F27:J27"/>
    <mergeCell ref="F28:J28"/>
    <mergeCell ref="F29:J29"/>
    <mergeCell ref="F30:J30"/>
    <mergeCell ref="F31:J31"/>
    <mergeCell ref="F32:J3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