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ttps://ohiodas-my.sharepoint.com/personal/10207463_id_ohio_gov/Documents/Wdrive/Project Wise Temp Documents/PID 120037/Final Tracings/Calculations/"/>
    </mc:Choice>
  </mc:AlternateContent>
  <xr:revisionPtr revIDLastSave="0" documentId="13_ncr:1_{8C20F1F2-46AE-4DA8-B814-B39A73CF0A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51" i="1" l="1"/>
  <c r="AB37" i="1"/>
  <c r="AB36" i="1"/>
  <c r="AB35" i="1"/>
  <c r="AC31" i="1"/>
  <c r="AC30" i="1"/>
  <c r="AC28" i="1"/>
  <c r="M321" i="1"/>
  <c r="M260" i="1"/>
  <c r="M248" i="1"/>
  <c r="M247" i="1"/>
  <c r="M242" i="1"/>
  <c r="M181" i="1"/>
  <c r="M169" i="1"/>
  <c r="M168" i="1"/>
  <c r="N321" i="1" l="1"/>
  <c r="N260" i="1"/>
  <c r="N248" i="1"/>
  <c r="N247" i="1"/>
  <c r="N242" i="1"/>
  <c r="N181" i="1"/>
  <c r="N169" i="1"/>
  <c r="N168" i="1"/>
  <c r="T48" i="1"/>
  <c r="O143" i="1" l="1"/>
  <c r="AC143" i="1" s="1"/>
  <c r="O142" i="1"/>
  <c r="AC142" i="1" s="1"/>
  <c r="O141" i="1"/>
  <c r="AC141" i="1" s="1"/>
  <c r="O140" i="1"/>
  <c r="AC140" i="1" s="1"/>
  <c r="O139" i="1"/>
  <c r="AC139" i="1" s="1"/>
  <c r="O34" i="1"/>
  <c r="AB34" i="1" s="1"/>
  <c r="O32" i="1"/>
  <c r="AC32" i="1" s="1"/>
  <c r="O29" i="1"/>
  <c r="AC29" i="1" s="1"/>
  <c r="O27" i="1"/>
  <c r="AC27" i="1" s="1"/>
  <c r="O24" i="1"/>
  <c r="P90" i="1"/>
  <c r="U10" i="1" l="1"/>
  <c r="AH248" i="1" l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L248" i="1"/>
  <c r="AH169" i="1"/>
  <c r="AG169" i="1"/>
  <c r="AF169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L169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AH321" i="1" l="1"/>
  <c r="AG321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L321" i="1"/>
  <c r="AH242" i="1"/>
  <c r="AG242" i="1"/>
  <c r="AF242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L242" i="1"/>
  <c r="AH260" i="1" l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L260" i="1"/>
  <c r="AH247" i="1"/>
  <c r="AG247" i="1"/>
  <c r="AF247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L247" i="1"/>
  <c r="AH181" i="1"/>
  <c r="AG181" i="1"/>
  <c r="AF181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L181" i="1"/>
  <c r="AH168" i="1"/>
  <c r="AG168" i="1"/>
  <c r="AF168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L168" i="1"/>
  <c r="AH103" i="1"/>
  <c r="AH163" i="1" s="1"/>
  <c r="AG103" i="1"/>
  <c r="AG163" i="1" s="1"/>
  <c r="AF103" i="1"/>
  <c r="AF163" i="1" s="1"/>
  <c r="AE103" i="1"/>
  <c r="AE163" i="1" s="1"/>
  <c r="AD103" i="1"/>
  <c r="AD163" i="1" s="1"/>
  <c r="AC103" i="1"/>
  <c r="AC163" i="1" s="1"/>
  <c r="AB103" i="1"/>
  <c r="AB163" i="1" s="1"/>
  <c r="AA103" i="1"/>
  <c r="AA163" i="1" s="1"/>
  <c r="Z103" i="1"/>
  <c r="Z163" i="1" s="1"/>
  <c r="Y103" i="1"/>
  <c r="Y163" i="1" s="1"/>
  <c r="X103" i="1"/>
  <c r="X163" i="1" s="1"/>
  <c r="W103" i="1"/>
  <c r="W163" i="1" s="1"/>
  <c r="V103" i="1"/>
  <c r="V163" i="1" s="1"/>
  <c r="U103" i="1"/>
  <c r="U163" i="1" s="1"/>
  <c r="T103" i="1"/>
  <c r="T163" i="1" s="1"/>
  <c r="S103" i="1"/>
  <c r="S163" i="1" s="1"/>
  <c r="R103" i="1"/>
  <c r="R163" i="1" s="1"/>
  <c r="Q103" i="1"/>
  <c r="Q163" i="1" s="1"/>
  <c r="P103" i="1"/>
  <c r="P163" i="1" s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23" i="1" l="1"/>
  <c r="P85" i="1" s="1"/>
  <c r="Q23" i="1"/>
  <c r="Q85" i="1" s="1"/>
  <c r="R23" i="1"/>
  <c r="R85" i="1" s="1"/>
  <c r="S23" i="1"/>
  <c r="S85" i="1" s="1"/>
  <c r="T23" i="1"/>
  <c r="T85" i="1" s="1"/>
  <c r="U23" i="1"/>
  <c r="U85" i="1" s="1"/>
  <c r="V23" i="1"/>
  <c r="V85" i="1" s="1"/>
  <c r="W23" i="1"/>
  <c r="W85" i="1" s="1"/>
  <c r="X23" i="1"/>
  <c r="X85" i="1" s="1"/>
  <c r="Y23" i="1"/>
  <c r="Y85" i="1" s="1"/>
  <c r="Z23" i="1"/>
  <c r="Z85" i="1" s="1"/>
  <c r="AA23" i="1"/>
  <c r="AA85" i="1" s="1"/>
  <c r="AB23" i="1"/>
  <c r="AB85" i="1" s="1"/>
  <c r="AC23" i="1"/>
  <c r="AC85" i="1" s="1"/>
  <c r="AD23" i="1"/>
  <c r="AD85" i="1" s="1"/>
  <c r="AE23" i="1"/>
  <c r="AE85" i="1" s="1"/>
  <c r="AF23" i="1"/>
  <c r="AF85" i="1" s="1"/>
  <c r="AG23" i="1"/>
  <c r="AG85" i="1" s="1"/>
  <c r="AH23" i="1"/>
  <c r="AH85" i="1" s="1"/>
  <c r="P10" i="1"/>
  <c r="Q10" i="1"/>
  <c r="R10" i="1"/>
  <c r="S10" i="1"/>
  <c r="T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D7" i="1" l="1"/>
  <c r="D87" i="1" s="1"/>
  <c r="D165" i="1" s="1"/>
  <c r="D244" i="1" s="1"/>
</calcChain>
</file>

<file path=xl/sharedStrings.xml><?xml version="1.0" encoding="utf-8"?>
<sst xmlns="http://schemas.openxmlformats.org/spreadsheetml/2006/main" count="482" uniqueCount="238">
  <si>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</si>
  <si>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</si>
  <si>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</si>
  <si>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</si>
  <si>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</si>
  <si>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</si>
  <si>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</si>
  <si>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</si>
  <si>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</si>
  <si>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</si>
  <si>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</si>
  <si>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</si>
  <si>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</si>
  <si>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</si>
  <si>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</si>
  <si>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</si>
  <si>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</si>
  <si>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</si>
  <si>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</si>
  <si>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</si>
  <si>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</si>
  <si>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</si>
  <si>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CENTERLINE</t>
  </si>
  <si>
    <t>MEASURED DISTANCE (FT)</t>
  </si>
  <si>
    <t>630E08600</t>
  </si>
  <si>
    <t>630E80100</t>
  </si>
  <si>
    <t>630E80101</t>
  </si>
  <si>
    <t xml:space="preserve"> (BLACK BACKGROUND)</t>
  </si>
  <si>
    <t>630E80501</t>
  </si>
  <si>
    <t>630E84900</t>
  </si>
  <si>
    <t>630E86002</t>
  </si>
  <si>
    <t>630E87500</t>
  </si>
  <si>
    <t>630E97900</t>
  </si>
  <si>
    <t xml:space="preserve"> TRAFFIC SIGN SUPPORT SYSTEM (BLACK)</t>
  </si>
  <si>
    <t>644E00100</t>
  </si>
  <si>
    <t>644E00300</t>
  </si>
  <si>
    <t>644E00400</t>
  </si>
  <si>
    <t>644E00500</t>
  </si>
  <si>
    <t>644E00620</t>
  </si>
  <si>
    <t>644E01300</t>
  </si>
  <si>
    <t>S1</t>
  </si>
  <si>
    <t>CH1</t>
  </si>
  <si>
    <t>CH2</t>
  </si>
  <si>
    <t>DY1</t>
  </si>
  <si>
    <t>DY2</t>
  </si>
  <si>
    <t>DY3</t>
  </si>
  <si>
    <t>DY4</t>
  </si>
  <si>
    <t>DY5</t>
  </si>
  <si>
    <t>DY6</t>
  </si>
  <si>
    <t>EL1</t>
  </si>
  <si>
    <t>EL2</t>
  </si>
  <si>
    <t>EL3</t>
  </si>
  <si>
    <t>EL4</t>
  </si>
  <si>
    <t>LA1</t>
  </si>
  <si>
    <t>LA2</t>
  </si>
  <si>
    <t>LA3</t>
  </si>
  <si>
    <t>LA4</t>
  </si>
  <si>
    <t>LA5</t>
  </si>
  <si>
    <t>LA6</t>
  </si>
  <si>
    <t>LA7</t>
  </si>
  <si>
    <t>LA8</t>
  </si>
  <si>
    <t>SL1</t>
  </si>
  <si>
    <t>SL2</t>
  </si>
  <si>
    <t>SL3</t>
  </si>
  <si>
    <t>SL4</t>
  </si>
  <si>
    <t>SL5</t>
  </si>
  <si>
    <t>SL6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</si>
  <si>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</si>
  <si>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</si>
  <si>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</si>
  <si>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</si>
  <si>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</si>
  <si>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</si>
  <si>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</si>
  <si>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</si>
  <si>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</si>
  <si>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</si>
  <si>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</si>
  <si>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</si>
  <si>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</si>
  <si>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</si>
  <si>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</si>
  <si>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</si>
  <si>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</si>
  <si>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</si>
  <si>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</si>
  <si>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</si>
  <si>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</si>
  <si>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</si>
  <si>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</si>
  <si>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</si>
  <si>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</si>
  <si>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</si>
  <si>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</si>
  <si>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</si>
  <si>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</si>
  <si>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</si>
  <si>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</si>
  <si>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</si>
  <si>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STATION TO STATION
(STATION, OFFSET)</t>
  </si>
  <si>
    <t>STATION TO STATION
(STATION ,OFFSET)</t>
  </si>
  <si>
    <t>S34</t>
  </si>
  <si>
    <t>S35</t>
  </si>
  <si>
    <t>XW1</t>
  </si>
  <si>
    <t>XW2</t>
  </si>
  <si>
    <t>XW3</t>
  </si>
  <si>
    <t>XW4</t>
  </si>
  <si>
    <t>XW5</t>
  </si>
  <si>
    <t>OSN1</t>
  </si>
  <si>
    <t>OSN2</t>
  </si>
  <si>
    <t>OSS1</t>
  </si>
  <si>
    <t>OSE1</t>
  </si>
  <si>
    <t>OSE2</t>
  </si>
  <si>
    <t>113+91.84</t>
  </si>
  <si>
    <t>115+77.95</t>
  </si>
  <si>
    <t>SR198</t>
  </si>
  <si>
    <t>RT</t>
  </si>
  <si>
    <t>38+68.00</t>
  </si>
  <si>
    <t>39+24.00</t>
  </si>
  <si>
    <t>HAMILTON</t>
  </si>
  <si>
    <t>113+71.84</t>
  </si>
  <si>
    <t>115+61.34</t>
  </si>
  <si>
    <t>LT</t>
  </si>
  <si>
    <t>117+32.47</t>
  </si>
  <si>
    <t>119+05.00</t>
  </si>
  <si>
    <t>CL</t>
  </si>
  <si>
    <t>55+00.26</t>
  </si>
  <si>
    <t>56+16.87</t>
  </si>
  <si>
    <t>SR501</t>
  </si>
  <si>
    <t>56+67.75</t>
  </si>
  <si>
    <t>57+23.00</t>
  </si>
  <si>
    <t>120+69.74</t>
  </si>
  <si>
    <t>122+96.11</t>
  </si>
  <si>
    <t>STINE</t>
  </si>
  <si>
    <t>117+07.47</t>
  </si>
  <si>
    <t>119+75.84</t>
  </si>
  <si>
    <t>56+85.31</t>
  </si>
  <si>
    <t>57+89.26</t>
  </si>
  <si>
    <t>114+35.26, 1.5' RT</t>
  </si>
  <si>
    <t>114+35.22,  10' RT</t>
  </si>
  <si>
    <t>114+93.31, 1.3' RT</t>
  </si>
  <si>
    <t>115+01.25, 9.5' RT</t>
  </si>
  <si>
    <t>115+51.17, 1.5' RT</t>
  </si>
  <si>
    <t>115+65.84, 12' RT</t>
  </si>
  <si>
    <t>39+14.00, 14.7' RT</t>
  </si>
  <si>
    <t>39+14.00, 5' RT</t>
  </si>
  <si>
    <t>38+99.69, 25.5' RT</t>
  </si>
  <si>
    <t>39+46.28, 27.3' RT</t>
  </si>
  <si>
    <t>115+96.28, 19.6' LT</t>
  </si>
  <si>
    <t>17+05.36, 16.0' LT</t>
  </si>
  <si>
    <t>117+32.85, 15.1' LT</t>
  </si>
  <si>
    <t>117+12.84, 20.4' RT</t>
  </si>
  <si>
    <t>55+45.27, 16.9' LT</t>
  </si>
  <si>
    <t>56+29.12, 16.1' LT</t>
  </si>
  <si>
    <t>54+78.88, 21.5' LT</t>
  </si>
  <si>
    <t>115+04.45, 19.4' RT</t>
  </si>
  <si>
    <t>115+47.96, 33.9' RT</t>
  </si>
  <si>
    <t>11+85.29, 20.2' RT</t>
  </si>
  <si>
    <t>COLE</t>
  </si>
  <si>
    <t>54+45.37, 21.8' RT</t>
  </si>
  <si>
    <t>54+08.86. 23.2' RT &amp; 55+41.76, 22.2' RT</t>
  </si>
  <si>
    <t>53+98.61, 69.3' RT</t>
  </si>
  <si>
    <t>53+97.87, 44.6' RT</t>
  </si>
  <si>
    <t>120+78.40, 53.6' RT</t>
  </si>
  <si>
    <t>12+49.00, 19.3' LT</t>
  </si>
  <si>
    <t>120+56.64, 5.9' LT</t>
  </si>
  <si>
    <t>120+71.29, 18.1' RT</t>
  </si>
  <si>
    <t>120+71.91, 14.9' RT</t>
  </si>
  <si>
    <t>117+33.00, 14.6' LT</t>
  </si>
  <si>
    <t>55+19.00, 20.5' LT</t>
  </si>
  <si>
    <t>56+03.00, 17.0' LT</t>
  </si>
  <si>
    <t>56+82.00, 17.0' LT</t>
  </si>
  <si>
    <t>55+95.00, 21.5' RT</t>
  </si>
  <si>
    <t>54+78.00, 22.5' LT</t>
  </si>
  <si>
    <t>120+95.00, 19.0' RT</t>
  </si>
  <si>
    <t>122+02.00, 17.0' RT</t>
  </si>
  <si>
    <t>122+96.00, 16.0' RT</t>
  </si>
  <si>
    <t>22+58.00, 18.5'  LT</t>
  </si>
  <si>
    <t>122+47.00, 16.0' LT</t>
  </si>
  <si>
    <t>120+74.00, 27' LT</t>
  </si>
  <si>
    <t>56+85.00, 20.0' LT</t>
  </si>
  <si>
    <t>115+61.34,  CL</t>
  </si>
  <si>
    <t>115+77.95, RT</t>
  </si>
  <si>
    <t>39+24.00, RT</t>
  </si>
  <si>
    <t>117+32.47, LT</t>
  </si>
  <si>
    <t>55+00.26, LT</t>
  </si>
  <si>
    <t>116+02.59</t>
  </si>
  <si>
    <t>116+10.76</t>
  </si>
  <si>
    <t>39+37.53</t>
  </si>
  <si>
    <t>39+45.53</t>
  </si>
  <si>
    <t>116+99.47</t>
  </si>
  <si>
    <t>54+50.94</t>
  </si>
  <si>
    <t>54+64.79</t>
  </si>
  <si>
    <t>120+56.74</t>
  </si>
  <si>
    <t>120+64.74</t>
  </si>
  <si>
    <t>116+26.13, 46.47' RT</t>
  </si>
  <si>
    <t>630E80511</t>
  </si>
  <si>
    <t>57</t>
  </si>
  <si>
    <t>630E79101</t>
  </si>
  <si>
    <t>SIGN SIZE (INCHES)</t>
  </si>
  <si>
    <t>SIGN CODE</t>
  </si>
  <si>
    <t>M1-5-3</t>
  </si>
  <si>
    <t>R10-11</t>
  </si>
  <si>
    <t>D3-1</t>
  </si>
  <si>
    <t>M6-2R</t>
  </si>
  <si>
    <t>30"x24"</t>
  </si>
  <si>
    <t>21"x15"</t>
  </si>
  <si>
    <t>30"x30"</t>
  </si>
  <si>
    <t>24"x30"</t>
  </si>
  <si>
    <t>78"x18"</t>
  </si>
  <si>
    <t>39+24.79, 25.3' RT &amp; 39+47.47, 25.8' LT</t>
  </si>
  <si>
    <t>R3-2</t>
  </si>
  <si>
    <t>R9-3</t>
  </si>
  <si>
    <t>R9-3bP</t>
  </si>
  <si>
    <t>18"x18"</t>
  </si>
  <si>
    <t>12"x18"</t>
  </si>
  <si>
    <t>M6-2L</t>
  </si>
  <si>
    <t>R7-1L</t>
  </si>
  <si>
    <t>R7-1R</t>
  </si>
  <si>
    <t>R7-1</t>
  </si>
  <si>
    <t>18"x12"</t>
  </si>
  <si>
    <t>W14-2</t>
  </si>
  <si>
    <t>R1-1</t>
  </si>
  <si>
    <t>R9-3Bp</t>
  </si>
  <si>
    <t>S36</t>
  </si>
  <si>
    <t>57+23, 20.0' RT</t>
  </si>
  <si>
    <t>M3-1</t>
  </si>
  <si>
    <t>24"x12"</t>
  </si>
  <si>
    <t>120+69.74, LT</t>
  </si>
  <si>
    <t>CUSTOM</t>
  </si>
  <si>
    <t>R3-4</t>
  </si>
  <si>
    <t>S37</t>
  </si>
  <si>
    <t>113+84.56, 18.7' RT TO 112+91.39, 27.8' RT</t>
  </si>
  <si>
    <t>630E87520</t>
  </si>
  <si>
    <t>S38</t>
  </si>
  <si>
    <t>113+82.00, 20.0' RT</t>
  </si>
  <si>
    <t xml:space="preserve">R3-H8bj </t>
  </si>
  <si>
    <t>36"x30"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</si>
</sst>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9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11" fontId="4" fillId="3" borderId="12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6" borderId="0" xfId="0" applyFont="1" applyFill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6" borderId="2" xfId="0" applyFont="1" applyFill="1" applyBorder="1" applyAlignment="1" applyProtection="1">
      <alignment horizontal="center" vertical="center"/>
      <protection locked="0"/>
    </xf>
    <xf numFmtId="0" fontId="7" fillId="6" borderId="10" xfId="0" applyFont="1" applyFill="1" applyBorder="1" applyAlignment="1" applyProtection="1">
      <alignment horizontal="center"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/>
    </xf>
    <xf numFmtId="0" fontId="4" fillId="3" borderId="12" xfId="0" applyFont="1" applyFill="1" applyBorder="1" applyAlignment="1">
      <alignment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7" fillId="0" borderId="32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1" fontId="7" fillId="0" borderId="34" xfId="0" applyNumberFormat="1" applyFont="1" applyBorder="1" applyAlignment="1">
      <alignment horizontal="center" vertical="center"/>
    </xf>
    <xf numFmtId="0" fontId="7" fillId="0" borderId="7" xfId="0" applyFont="1" applyBorder="1" applyAlignment="1" applyProtection="1">
      <alignment horizontal="center" vertical="center" shrinkToFit="1"/>
      <protection locked="0"/>
    </xf>
    <xf numFmtId="0" fontId="7" fillId="0" borderId="10" xfId="0" applyFont="1" applyBorder="1" applyAlignment="1" applyProtection="1">
      <alignment horizontal="center" vertical="center" shrinkToFit="1"/>
      <protection locked="0"/>
    </xf>
    <xf numFmtId="0" fontId="7" fillId="6" borderId="10" xfId="0" applyFont="1" applyFill="1" applyBorder="1" applyAlignment="1" applyProtection="1">
      <alignment horizontal="center" vertical="center" shrinkToFit="1"/>
      <protection locked="0"/>
    </xf>
    <xf numFmtId="0" fontId="7" fillId="0" borderId="32" xfId="0" applyFont="1" applyBorder="1" applyAlignment="1" applyProtection="1">
      <alignment horizontal="center" vertical="center" shrinkToFit="1"/>
      <protection locked="0"/>
    </xf>
    <xf numFmtId="168" fontId="7" fillId="0" borderId="5" xfId="0" applyNumberFormat="1" applyFont="1" applyBorder="1" applyAlignment="1">
      <alignment horizontal="center" vertical="center"/>
    </xf>
    <xf numFmtId="16" fontId="7" fillId="0" borderId="2" xfId="0" quotePrefix="1" applyNumberFormat="1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6" borderId="11" xfId="0" applyFont="1" applyFill="1" applyBorder="1" applyAlignment="1" applyProtection="1">
      <alignment horizontal="center" vertical="center"/>
      <protection locked="0"/>
    </xf>
    <xf numFmtId="0" fontId="7" fillId="0" borderId="35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165" fontId="7" fillId="0" borderId="33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 shrinkToFit="1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20" xfId="0" applyFont="1" applyBorder="1" applyAlignment="1">
      <alignment horizontal="center" vertical="center" textRotation="90" wrapText="1"/>
    </xf>
    <xf numFmtId="0" fontId="7" fillId="0" borderId="22" xfId="0" applyFont="1" applyBorder="1" applyAlignment="1">
      <alignment horizontal="center" vertical="center" textRotation="90" wrapText="1"/>
    </xf>
    <xf numFmtId="0" fontId="7" fillId="0" borderId="25" xfId="0" applyFont="1" applyBorder="1" applyAlignment="1">
      <alignment horizontal="center" vertical="center" textRotation="90" wrapText="1"/>
    </xf>
    <xf numFmtId="164" fontId="7" fillId="0" borderId="14" xfId="0" applyNumberFormat="1" applyFont="1" applyBorder="1" applyAlignment="1">
      <alignment horizontal="center" vertical="center" textRotation="90" wrapText="1"/>
    </xf>
    <xf numFmtId="164" fontId="7" fillId="0" borderId="15" xfId="0" applyNumberFormat="1" applyFont="1" applyBorder="1" applyAlignment="1">
      <alignment horizontal="center" vertical="center" textRotation="90" wrapText="1"/>
    </xf>
    <xf numFmtId="164" fontId="7" fillId="0" borderId="16" xfId="0" applyNumberFormat="1" applyFont="1" applyBorder="1" applyAlignment="1">
      <alignment horizontal="center" vertical="center" textRotation="90" wrapText="1"/>
    </xf>
    <xf numFmtId="0" fontId="7" fillId="0" borderId="10" xfId="0" applyFont="1" applyBorder="1" applyAlignment="1">
      <alignment horizontal="center" vertical="center" textRotation="90" wrapText="1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165" fontId="7" fillId="0" borderId="6" xfId="0" applyNumberFormat="1" applyFont="1" applyBorder="1" applyAlignment="1" applyProtection="1">
      <alignment horizontal="center" vertical="center"/>
      <protection locked="0"/>
    </xf>
    <xf numFmtId="165" fontId="7" fillId="0" borderId="7" xfId="0" applyNumberFormat="1" applyFont="1" applyBorder="1" applyAlignment="1" applyProtection="1">
      <alignment horizontal="center" vertical="center"/>
      <protection locked="0"/>
    </xf>
    <xf numFmtId="165" fontId="7" fillId="0" borderId="33" xfId="0" applyNumberFormat="1" applyFont="1" applyBorder="1" applyAlignment="1" applyProtection="1">
      <alignment horizontal="center" vertical="center"/>
      <protection locked="0"/>
    </xf>
    <xf numFmtId="165" fontId="7" fillId="0" borderId="13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0</xdr:colOff>
      <xdr:row>84</xdr:row>
      <xdr:rowOff>0</xdr:rowOff>
    </xdr:from>
    <xdr:to>
      <xdr:col>34</xdr:col>
      <xdr:colOff>0</xdr:colOff>
      <xdr:row>84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85</xdr:row>
      <xdr:rowOff>0</xdr:rowOff>
    </xdr:from>
    <xdr:to>
      <xdr:col>34</xdr:col>
      <xdr:colOff>0</xdr:colOff>
      <xdr:row>85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85</xdr:row>
      <xdr:rowOff>0</xdr:rowOff>
    </xdr:from>
    <xdr:to>
      <xdr:col>46</xdr:col>
      <xdr:colOff>66675</xdr:colOff>
      <xdr:row>85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85</xdr:row>
      <xdr:rowOff>0</xdr:rowOff>
    </xdr:from>
    <xdr:to>
      <xdr:col>47</xdr:col>
      <xdr:colOff>161925</xdr:colOff>
      <xdr:row>85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85</xdr:row>
      <xdr:rowOff>0</xdr:rowOff>
    </xdr:from>
    <xdr:to>
      <xdr:col>46</xdr:col>
      <xdr:colOff>66675</xdr:colOff>
      <xdr:row>85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85</xdr:row>
      <xdr:rowOff>0</xdr:rowOff>
    </xdr:from>
    <xdr:to>
      <xdr:col>34</xdr:col>
      <xdr:colOff>0</xdr:colOff>
      <xdr:row>85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85</xdr:row>
      <xdr:rowOff>0</xdr:rowOff>
    </xdr:from>
    <xdr:to>
      <xdr:col>46</xdr:col>
      <xdr:colOff>66675</xdr:colOff>
      <xdr:row>85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85</xdr:row>
      <xdr:rowOff>0</xdr:rowOff>
    </xdr:from>
    <xdr:to>
      <xdr:col>47</xdr:col>
      <xdr:colOff>161925</xdr:colOff>
      <xdr:row>85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85</xdr:row>
      <xdr:rowOff>0</xdr:rowOff>
    </xdr:from>
    <xdr:to>
      <xdr:col>46</xdr:col>
      <xdr:colOff>66675</xdr:colOff>
      <xdr:row>85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85</xdr:row>
      <xdr:rowOff>0</xdr:rowOff>
    </xdr:from>
    <xdr:to>
      <xdr:col>34</xdr:col>
      <xdr:colOff>0</xdr:colOff>
      <xdr:row>85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85</xdr:row>
      <xdr:rowOff>0</xdr:rowOff>
    </xdr:from>
    <xdr:to>
      <xdr:col>46</xdr:col>
      <xdr:colOff>66675</xdr:colOff>
      <xdr:row>85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85</xdr:row>
      <xdr:rowOff>0</xdr:rowOff>
    </xdr:from>
    <xdr:to>
      <xdr:col>47</xdr:col>
      <xdr:colOff>161925</xdr:colOff>
      <xdr:row>85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85</xdr:row>
      <xdr:rowOff>0</xdr:rowOff>
    </xdr:from>
    <xdr:to>
      <xdr:col>46</xdr:col>
      <xdr:colOff>66675</xdr:colOff>
      <xdr:row>85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85</xdr:row>
      <xdr:rowOff>0</xdr:rowOff>
    </xdr:from>
    <xdr:to>
      <xdr:col>34</xdr:col>
      <xdr:colOff>0</xdr:colOff>
      <xdr:row>85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85</xdr:row>
      <xdr:rowOff>0</xdr:rowOff>
    </xdr:from>
    <xdr:to>
      <xdr:col>46</xdr:col>
      <xdr:colOff>66675</xdr:colOff>
      <xdr:row>85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85</xdr:row>
      <xdr:rowOff>0</xdr:rowOff>
    </xdr:from>
    <xdr:to>
      <xdr:col>47</xdr:col>
      <xdr:colOff>161925</xdr:colOff>
      <xdr:row>85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85</xdr:row>
      <xdr:rowOff>0</xdr:rowOff>
    </xdr:from>
    <xdr:to>
      <xdr:col>46</xdr:col>
      <xdr:colOff>66675</xdr:colOff>
      <xdr:row>85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85</xdr:row>
      <xdr:rowOff>0</xdr:rowOff>
    </xdr:from>
    <xdr:to>
      <xdr:col>34</xdr:col>
      <xdr:colOff>0</xdr:colOff>
      <xdr:row>85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85</xdr:row>
      <xdr:rowOff>0</xdr:rowOff>
    </xdr:from>
    <xdr:to>
      <xdr:col>46</xdr:col>
      <xdr:colOff>66675</xdr:colOff>
      <xdr:row>85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85</xdr:row>
      <xdr:rowOff>0</xdr:rowOff>
    </xdr:from>
    <xdr:to>
      <xdr:col>47</xdr:col>
      <xdr:colOff>161925</xdr:colOff>
      <xdr:row>85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85</xdr:row>
      <xdr:rowOff>0</xdr:rowOff>
    </xdr:from>
    <xdr:to>
      <xdr:col>46</xdr:col>
      <xdr:colOff>66675</xdr:colOff>
      <xdr:row>85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85</xdr:row>
      <xdr:rowOff>0</xdr:rowOff>
    </xdr:from>
    <xdr:to>
      <xdr:col>34</xdr:col>
      <xdr:colOff>0</xdr:colOff>
      <xdr:row>85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85</xdr:row>
      <xdr:rowOff>0</xdr:rowOff>
    </xdr:from>
    <xdr:to>
      <xdr:col>46</xdr:col>
      <xdr:colOff>66675</xdr:colOff>
      <xdr:row>85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85</xdr:row>
      <xdr:rowOff>0</xdr:rowOff>
    </xdr:from>
    <xdr:to>
      <xdr:col>47</xdr:col>
      <xdr:colOff>161925</xdr:colOff>
      <xdr:row>85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85</xdr:row>
      <xdr:rowOff>0</xdr:rowOff>
    </xdr:from>
    <xdr:to>
      <xdr:col>46</xdr:col>
      <xdr:colOff>66675</xdr:colOff>
      <xdr:row>85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85</xdr:row>
      <xdr:rowOff>0</xdr:rowOff>
    </xdr:from>
    <xdr:to>
      <xdr:col>34</xdr:col>
      <xdr:colOff>0</xdr:colOff>
      <xdr:row>85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85</xdr:row>
      <xdr:rowOff>0</xdr:rowOff>
    </xdr:from>
    <xdr:to>
      <xdr:col>46</xdr:col>
      <xdr:colOff>66675</xdr:colOff>
      <xdr:row>85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85</xdr:row>
      <xdr:rowOff>0</xdr:rowOff>
    </xdr:from>
    <xdr:to>
      <xdr:col>47</xdr:col>
      <xdr:colOff>161925</xdr:colOff>
      <xdr:row>85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85</xdr:row>
      <xdr:rowOff>0</xdr:rowOff>
    </xdr:from>
    <xdr:to>
      <xdr:col>46</xdr:col>
      <xdr:colOff>66675</xdr:colOff>
      <xdr:row>85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85</xdr:row>
      <xdr:rowOff>0</xdr:rowOff>
    </xdr:from>
    <xdr:to>
      <xdr:col>34</xdr:col>
      <xdr:colOff>0</xdr:colOff>
      <xdr:row>85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85</xdr:row>
      <xdr:rowOff>0</xdr:rowOff>
    </xdr:from>
    <xdr:to>
      <xdr:col>46</xdr:col>
      <xdr:colOff>66675</xdr:colOff>
      <xdr:row>85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85</xdr:row>
      <xdr:rowOff>0</xdr:rowOff>
    </xdr:from>
    <xdr:to>
      <xdr:col>47</xdr:col>
      <xdr:colOff>161925</xdr:colOff>
      <xdr:row>85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85</xdr:row>
      <xdr:rowOff>0</xdr:rowOff>
    </xdr:from>
    <xdr:to>
      <xdr:col>46</xdr:col>
      <xdr:colOff>66675</xdr:colOff>
      <xdr:row>85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85</xdr:row>
      <xdr:rowOff>0</xdr:rowOff>
    </xdr:from>
    <xdr:to>
      <xdr:col>34</xdr:col>
      <xdr:colOff>0</xdr:colOff>
      <xdr:row>85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85</xdr:row>
      <xdr:rowOff>0</xdr:rowOff>
    </xdr:from>
    <xdr:to>
      <xdr:col>46</xdr:col>
      <xdr:colOff>66675</xdr:colOff>
      <xdr:row>85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85</xdr:row>
      <xdr:rowOff>0</xdr:rowOff>
    </xdr:from>
    <xdr:to>
      <xdr:col>47</xdr:col>
      <xdr:colOff>161925</xdr:colOff>
      <xdr:row>85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85</xdr:row>
      <xdr:rowOff>0</xdr:rowOff>
    </xdr:from>
    <xdr:to>
      <xdr:col>46</xdr:col>
      <xdr:colOff>66675</xdr:colOff>
      <xdr:row>85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85</xdr:row>
      <xdr:rowOff>0</xdr:rowOff>
    </xdr:from>
    <xdr:to>
      <xdr:col>34</xdr:col>
      <xdr:colOff>0</xdr:colOff>
      <xdr:row>85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85</xdr:row>
      <xdr:rowOff>0</xdr:rowOff>
    </xdr:from>
    <xdr:to>
      <xdr:col>46</xdr:col>
      <xdr:colOff>66675</xdr:colOff>
      <xdr:row>85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85</xdr:row>
      <xdr:rowOff>0</xdr:rowOff>
    </xdr:from>
    <xdr:to>
      <xdr:col>47</xdr:col>
      <xdr:colOff>161925</xdr:colOff>
      <xdr:row>85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85</xdr:row>
      <xdr:rowOff>0</xdr:rowOff>
    </xdr:from>
    <xdr:to>
      <xdr:col>46</xdr:col>
      <xdr:colOff>66675</xdr:colOff>
      <xdr:row>85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Production\Templates\ODOT%20General%20Summary%20&amp;%20Sub-summary%20Sheets\CTY-PID-GENSUM.xlsm" TargetMode="External"/><Relationship Id="rId1" Type="http://schemas.openxmlformats.org/officeDocument/2006/relationships/externalLinkPath" Target="/Production/Templates/ODOT%20General%20Summary%20&amp;%20Sub-summary%20Sheets/CTY-PID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B14" t="str">
            <v>Y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B15" t="str">
            <v>Y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DESIGN BUILD PROJECTS ONLY</v>
          </cell>
          <cell r="G18">
            <v>0</v>
          </cell>
        </row>
        <row r="19">
          <cell r="A19" t="str">
            <v>201E11000</v>
          </cell>
          <cell r="B19" t="str">
            <v>Y</v>
          </cell>
          <cell r="C19" t="str">
            <v>LS</v>
          </cell>
          <cell r="D19" t="str">
            <v>CLEARING AND GRUBBING</v>
          </cell>
          <cell r="F19" t="str">
            <v>DESIGN BUILD PROJECTS ONLY</v>
          </cell>
          <cell r="G19">
            <v>0</v>
          </cell>
        </row>
        <row r="20">
          <cell r="A20" t="str">
            <v>201E11001</v>
          </cell>
          <cell r="B20" t="str">
            <v>Y</v>
          </cell>
          <cell r="C20" t="str">
            <v>LS</v>
          </cell>
          <cell r="D20" t="str">
            <v>CLEARING AND GRUBBING, AS PER PLAN</v>
          </cell>
          <cell r="F20" t="str">
            <v>SEE PROPOSAL NOTE 111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B23" t="str">
            <v>Y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201E26501</v>
          </cell>
          <cell r="B32" t="str">
            <v>Y</v>
          </cell>
          <cell r="C32" t="str">
            <v>EACH</v>
          </cell>
          <cell r="D32" t="str">
            <v>STUMP REMOVED, 18", AS PER PLAN</v>
          </cell>
          <cell r="F32" t="str">
            <v>WORK ORDER/SPECIFIED LOCATION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B41" t="str">
            <v>Y</v>
          </cell>
          <cell r="C41" t="str">
            <v>LS</v>
          </cell>
          <cell r="D41" t="str">
            <v>RAILROAD CROSSING REMOVED, AS PER PLAN</v>
          </cell>
          <cell r="F41" t="str">
            <v>DESIGN BUILD PROJECTS ONLY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B168" t="str">
            <v>Y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B169" t="str">
            <v>Y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F174" t="str">
            <v>(Required) ADD SUPPLEMENTAL OR PARCEL NO.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F175" t="str">
            <v>(Required) ADD SUPPLEMENTAL OR PARCEL NO.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B198" t="str">
            <v>Y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B199" t="str">
            <v>Y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F204" t="str">
            <v>(Optional) SPECIFY DIAMETER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B206" t="str">
            <v>Y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B207" t="str">
            <v>Y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B231" t="str">
            <v>Y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F245" t="str">
            <v>DESIGN BUILD PROJECTS ONLY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F246" t="str">
            <v>DESIGN BUILD PROJECTS ONLY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B253" t="str">
            <v>Y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B254" t="str">
            <v>Y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B291" t="str">
            <v>Y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B292" t="str">
            <v>Y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F299" t="str">
            <v>(Required) ADD SUPPLEMENTAL DESCRIPTION</v>
          </cell>
          <cell r="G299">
            <v>0</v>
          </cell>
        </row>
        <row r="300">
          <cell r="A300" t="str">
            <v>204E10001</v>
          </cell>
          <cell r="B300" t="str">
            <v>Y</v>
          </cell>
          <cell r="C300" t="str">
            <v>SY</v>
          </cell>
          <cell r="D300" t="str">
            <v>SUBGRADE COMPACTION, AS PER PLAN</v>
          </cell>
          <cell r="F300" t="str">
            <v>DESIGN BUILD PROJECTS ONLY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B326" t="str">
            <v>Y</v>
          </cell>
          <cell r="C326" t="str">
            <v>TON</v>
          </cell>
          <cell r="D326" t="str">
            <v>LIME</v>
          </cell>
          <cell r="F326" t="str">
            <v>(Required) SPECIFY THICKNESS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B346" t="str">
            <v>Y</v>
          </cell>
          <cell r="C346" t="str">
            <v>LS</v>
          </cell>
          <cell r="D346" t="str">
            <v>PRE-BLAST CONDITION SURVEY, AS PER PLAN</v>
          </cell>
          <cell r="F346" t="str">
            <v>(Required) ADD SUPPLEMENTAL DESCRIPTION</v>
          </cell>
          <cell r="G346">
            <v>0</v>
          </cell>
        </row>
        <row r="347">
          <cell r="A347" t="str">
            <v>208E12000</v>
          </cell>
          <cell r="B347" t="str">
            <v>Y</v>
          </cell>
          <cell r="C347" t="str">
            <v>LS</v>
          </cell>
          <cell r="D347" t="str">
            <v>BLASTING CONSULTANT</v>
          </cell>
          <cell r="F347" t="str">
            <v>(Required) ADD SUPPLEMENTAL DESCRIPTION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F364" t="str">
            <v>CHECK UNIT OF MEASURE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B367" t="str">
            <v>Y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F371" t="str">
            <v>CHECK UNIT OF MEASURE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F372" t="str">
            <v>CHECK UNIT OF MEASURE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F382" t="str">
            <v>CHECK UNIT OF MEASURE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F384" t="str">
            <v>CHECK UNIT OF MEASURE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F400" t="str">
            <v>(Required) SPECIFY DEPTH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F401" t="str">
            <v>(Required) SPECIFY DEPTH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F402" t="str">
            <v>(Required) SPECIFY DEPTH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F403" t="str">
            <v>(Required) SPECIFY DEPTH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F419" t="str">
            <v>(Required) ADD SUPPLEMENTAL DESCRIPTION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B429" t="str">
            <v>Y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F431" t="str">
            <v>(Required) SPECIFY BINDER TYPE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F435" t="str">
            <v>(Required) SPECIFY BINDER TYPE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F471" t="str">
            <v>(Required) ADD SUPPLEMENTAL DESCRIPTION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B476" t="str">
            <v>Y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B477" t="str">
            <v>Y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F499" t="str">
            <v>CHECK UNIT OF MEASURE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F501" t="str">
            <v>CHECK UNIT OF MEASURE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F503" t="str">
            <v>CHECK UNIT OF MEASURE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F504" t="str">
            <v>CHECK UNIT OF MEASURE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F505" t="str">
            <v>CHECK UNIT OF MEASURE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F538" t="str">
            <v>(Required) ADD SUPPLEMENTAL DESCRIPTION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F539" t="str">
            <v>(Required) ADD SUPPLEMENTAL DESCRIPTION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F540" t="str">
            <v>(Required) ADD SUPPLEMENTAL DESCRIPTION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F553" t="str">
            <v>(Required) SPECIFY BINDER TYPE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F555" t="str">
            <v>(Required) SPECIFY BINDER TYPE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 t="str">
            <v>(Required) SPECIFY BINDER TYPE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F561" t="str">
            <v>(Required) SPECIFY BINDER TYPE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F563" t="str">
            <v>(Required) SPECIFY BINDER TYPE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F565" t="str">
            <v>(Required) SPECIFY BINDER TYPE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F569" t="str">
            <v>(Required) SPECIFY BINDER TYPE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F581" t="str">
            <v>(Required) ADD SUPPLEMENTAL DESCRIPTION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F586" t="str">
            <v>(Required) SPECIFY BINDER TYPE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F588" t="str">
            <v xml:space="preserve">(Required) 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F593" t="str">
            <v>(Required) SPECIFY BINDER TYPE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F600" t="str">
            <v>(Required) SPECIFY BINDER TYPE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F601" t="str">
            <v>(Required) SPECIFY BINDER TYPE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F605" t="str">
            <v>(Required) SPECIFY BINDER TYPE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F606" t="str">
            <v>(Required) SPECIFY BINDER TYPE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F620" t="str">
            <v>(Required) SPECIFY BINDER TYPE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F621" t="str">
            <v>(Required) SPECIFY BINDER TYPE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F625" t="str">
            <v>(Required) SPECIFY BINDER TYPE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F626" t="str">
            <v>(Required) SPECIFY BINDER TYPE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F631" t="str">
            <v>(Required) SPECIFY BINDER TYPE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F636" t="str">
            <v>(Required) SPECIFY BINDER TYPE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F642" t="str">
            <v>(Required) SPECIFY BINDER TYPE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F646" t="str">
            <v>(Required) SPECIFY BINDER TYPE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F648" t="str">
            <v>(Required) SPECIFY BINDER TYPE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F650" t="str">
            <v>(Required) SPECIFY BINDER TYPE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F652" t="str">
            <v>(Required) SPECIFY BINDER TYPE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F654" t="str">
            <v>(Required) SPECIFY BINDER TYPE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F656" t="str">
            <v>(Required) SPECIFY BINDER TYPE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F658" t="str">
            <v>(Required) SPECIFY BINDER TYPE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F660" t="str">
            <v>(Required) SPECIFY BINDER TYPE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F666" t="str">
            <v>(Required) SPECIFY BINDER TYPE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F668" t="str">
            <v>(Required) SPECIFY BINDER TYPE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F695" t="str">
            <v>(Required) ADD SUPPLEMENTAL DESCRIPTION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F700" t="str">
            <v>(Required) ADD SUPPLEMENTAL DESCRIPTION</v>
          </cell>
          <cell r="G700">
            <v>0</v>
          </cell>
        </row>
        <row r="701">
          <cell r="A701" t="str">
            <v>451E13010</v>
          </cell>
          <cell r="B701" t="str">
            <v>Y</v>
          </cell>
          <cell r="C701" t="str">
            <v>SY</v>
          </cell>
          <cell r="D701" t="str">
            <v>8" REINFORCED CONCRETE PAVEMENT, CLASS QC 1P</v>
          </cell>
          <cell r="F701" t="str">
            <v>DESIGN BUILD PROJECTS ONLY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F746" t="str">
            <v>(Required) ADD SUPPLEMENTAL DESCRIPTION</v>
          </cell>
          <cell r="G746">
            <v>0</v>
          </cell>
        </row>
        <row r="747">
          <cell r="A747" t="str">
            <v>452E09020</v>
          </cell>
          <cell r="B747" t="str">
            <v>Y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B748" t="str">
            <v>Y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B749" t="str">
            <v>Y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B750" t="str">
            <v>Y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B751" t="str">
            <v>Y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B752" t="str">
            <v>Y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B753" t="str">
            <v>Y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F830" t="str">
            <v>(Required) ADD SUPPLEMENTAL DESCRIPTION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F846" t="str">
            <v>CHECK UNIT OF MEASURE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F847" t="str">
            <v>CHECK UNIT OF MEASURE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F848" t="str">
            <v>CHECK UNIT OF MEASURE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F849" t="str">
            <v>CHECK UNIT OF MEASURE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F850" t="str">
            <v>CHECK UNIT OF MEASURE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F854" t="str">
            <v>CHECK UNIT OF MEASURE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F860" t="str">
            <v>(Required) ADD SUPPLEMENTAL DESCRIPTION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F861" t="str">
            <v>(Required) SPECIFY MIN. SECTION MODULUS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F885" t="str">
            <v>(Required) ADD SUPPLEMENTAL DESCRIPTION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F886" t="str">
            <v>(Required) ADD SUPPLEMENTAL DESCRIPTION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B916" t="str">
            <v>Y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B917" t="str">
            <v>Y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B918" t="str">
            <v>Y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F923" t="str">
            <v>(Required) ADD SUPPLEMENTAL DESCRIPTION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F924" t="str">
            <v>(Required) ADD SUPPLEMENTAL DESCRIPTION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F925" t="str">
            <v>(Required) ADD SUPPLEMENTAL DESCRIPTION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F973" t="str">
            <v>SINGLE SPAN CONCRETE SLAB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F978" t="str">
            <v>DIAPHRAGMS FOR CONC I-BEAMS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F979" t="str">
            <v>DIAPHRAGMS FOR CONC I-BEAMS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F980" t="str">
            <v>DIAPHRAGMS FOR CONC I-BEAMS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F983" t="str">
            <v>REPAIR OR RECONSTRUCTION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F984" t="str">
            <v>REPAIR OR RECONSTRUCTION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F985" t="str">
            <v>REPAIR OR RECONSTRUCTION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F998" t="str">
            <v>CHECK UNIT OF MEASURE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F999" t="str">
            <v>CHECK UNIT OF MEASURE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F1000" t="str">
            <v>CHECK UNIT OF MEASURE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F1016" t="str">
            <v>CAP AND COLUMN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F1017" t="str">
            <v>CAP AND COLUMN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F1018" t="str">
            <v>CAP AND COLUMN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F1019" t="str">
            <v>COLUMNS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F1024" t="str">
            <v>T TYPE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F1030" t="str">
            <v>REPAIR OR RECONSTRUCTION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F1031" t="str">
            <v>REPAIR OR RECONSTRUCTION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F1058" t="str">
            <v>REPAIR OR RECONSTRUCTION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F1064" t="str">
            <v>CHECK UNIT OF MEASURE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F1066" t="str">
            <v>CHECK UNIT OF MEASURE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B1101" t="str">
            <v>Y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F1103" t="str">
            <v>(Required) ADD SUPPLEMENTAL DESCRIPTION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F1104" t="str">
            <v>(Required) ADD SUPPLEMENTAL DESCRIPTION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F1105" t="str">
            <v>(Required) ADD SUPPLEMENTAL DESCRIPTION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F1106" t="str">
            <v>(Required) ADD SUPPLEMENTAL DESCRIPTION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F1107" t="str">
            <v>(Required) ADD SUPPLEMENTAL DESCRIPTION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F1108" t="str">
            <v>(Required) ADD SUPPLEMENTAL DESCRIPTION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F1109" t="str">
            <v>(Required) ADD SUPPLEMENTAL DESCRIPTION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F1111" t="str">
            <v>PERMANENT GRAFFITI PROTECTION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B1122" t="str">
            <v>Y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F1132" t="str">
            <v>CHECK UNIT OF MEASURE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F1137" t="str">
            <v>CHECK UNIT OF MEASURE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F1138" t="str">
            <v>CHECK UNIT OF MEASURE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F1139" t="str">
            <v>CHECK UNIT OF MEASURE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B1141" t="str">
            <v>Y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B1142" t="str">
            <v>Y</v>
          </cell>
          <cell r="C1142" t="str">
            <v>SY</v>
          </cell>
          <cell r="D1142" t="str">
            <v>TREATING CONCRETE BRIDGE DECKS WITH GRAVITY FED RESIN, AS PER PLAN</v>
          </cell>
          <cell r="F1142" t="str">
            <v>(Required) ADD SUPPLEMENTAL DESCRIPTION</v>
          </cell>
          <cell r="G1142">
            <v>0</v>
          </cell>
        </row>
        <row r="1143">
          <cell r="A1143" t="str">
            <v>512E74000</v>
          </cell>
          <cell r="B1143" t="str">
            <v>Y</v>
          </cell>
          <cell r="C1143" t="str">
            <v>SY</v>
          </cell>
          <cell r="D1143" t="str">
            <v>REMOVAL OF EXISTING COATINGS FROM CONCRETE SURFACES</v>
          </cell>
          <cell r="F1143" t="str">
            <v>(Required) ADD SUPPLEMENTAL DESCRIPTION</v>
          </cell>
          <cell r="G1143">
            <v>0</v>
          </cell>
        </row>
        <row r="1144">
          <cell r="A1144" t="str">
            <v>512E74001</v>
          </cell>
          <cell r="B1144" t="str">
            <v>Y</v>
          </cell>
          <cell r="C1144" t="str">
            <v>SY</v>
          </cell>
          <cell r="D1144" t="str">
            <v>REMOVAL OF EXISTING COATINGS FROM CONCRETE SURFACES, AS PER PLAN</v>
          </cell>
          <cell r="F1144" t="str">
            <v>(Required) ADD SUPPLEMENTAL DESCRIPTION</v>
          </cell>
          <cell r="G1144">
            <v>0</v>
          </cell>
        </row>
        <row r="1145">
          <cell r="A1145" t="str">
            <v>512E74500</v>
          </cell>
          <cell r="B1145" t="str">
            <v>Y</v>
          </cell>
          <cell r="C1145" t="str">
            <v>FT</v>
          </cell>
          <cell r="D1145" t="str">
            <v>REMOVAL OF EXISTING PAVEMENT MARKING</v>
          </cell>
          <cell r="F1145" t="str">
            <v>(Required) ADD SUPPLEMENTAL DESCRIPTION</v>
          </cell>
          <cell r="G1145">
            <v>0</v>
          </cell>
        </row>
        <row r="1146">
          <cell r="A1146" t="str">
            <v>512E74510</v>
          </cell>
          <cell r="B1146" t="str">
            <v>Y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B1147" t="str">
            <v>Y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B1157" t="str">
            <v>Y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B1158" t="str">
            <v>Y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B1159" t="str">
            <v>Y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B1160" t="str">
            <v>Y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F1182" t="str">
            <v>CHECK UNIT OF MEASURE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F1184" t="str">
            <v>CHECK UNIT OF MEASURE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F1186" t="str">
            <v>CHECK UNIT OF MEASURE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F1187" t="str">
            <v>CHECK UNIT OF MEASURE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F1188" t="str">
            <v>CHECK UNIT OF MEASURE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F1199" t="str">
            <v>(Required) ADD SUPPLEMENTAL DESCRIPTION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F1200" t="str">
            <v>(Required) ADD SUPPLEMENTAL DESCRIPTION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F1201" t="str">
            <v>(Required) ADD SUPPLEMENTAL DESCRIPTION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F1202" t="str">
            <v>(Required) ADD SUPPLEMENTAL DESCRIPTION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F1203" t="str">
            <v>(Required) ADD SUPPLEMENTAL DESCRIPTION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F1231" t="str">
            <v>(Required) ADD SUPPLEMENTAL DESCRIPTION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B1239" t="str">
            <v>Y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B1240" t="str">
            <v>Y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B1241" t="str">
            <v>Y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F1322" t="str">
            <v>(Required) SPECIFY BEAM LENGTH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F1323" t="str">
            <v>(Required) SPECIFY BEAM LENGTH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F1324" t="str">
            <v>(Required) SPECIFY BEAM LENGTH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F1325" t="str">
            <v>(Required) SPECIFY BEAM LENGTH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F1326" t="str">
            <v>(Required) SPECIFY BEAM LENGTH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F1327" t="str">
            <v>(Required) SPECIFY BEAM LENGTH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F1328" t="str">
            <v>(Required) SPECIFY BEAM LENGTH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F1329" t="str">
            <v>(Required) ADD SUPPLEMENTAL DESCRIPTION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F1330" t="str">
            <v>(Required) ADD SUPPLEMENTAL DESCRIPTION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F1352" t="str">
            <v>WITHOUT SIDEWALK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F1353" t="str">
            <v>WITHOUT SIDEWALK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F1354" t="str">
            <v>WITH SIDEWALK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B1356" t="str">
            <v>Y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B1368" t="str">
            <v>Y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B1373" t="str">
            <v>Y</v>
          </cell>
          <cell r="C1373" t="str">
            <v>SF</v>
          </cell>
          <cell r="D1373" t="str">
            <v>NYLON REINFORCED NEOPRENE SHEETING, AS PER PLAN</v>
          </cell>
          <cell r="F1373" t="str">
            <v>(Required) SPECIFY WIDTH</v>
          </cell>
          <cell r="G1373">
            <v>0</v>
          </cell>
        </row>
        <row r="1374">
          <cell r="A1374" t="str">
            <v>516E31000</v>
          </cell>
          <cell r="B1374" t="str">
            <v>Y</v>
          </cell>
          <cell r="C1374" t="str">
            <v>FT</v>
          </cell>
          <cell r="D1374" t="str">
            <v>JOINT SEALER</v>
          </cell>
          <cell r="F1374" t="str">
            <v>(Required) SPECIFY WIDTH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F1375" t="str">
            <v>(Required) ADD SUPPLEMENTAL DESCRIPTION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F1376" t="str">
            <v>(Required) ADD SUPPLEMENTAL DESCRIPTION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F1377" t="str">
            <v>(Required) ADD SUPPLEMENTAL DESCRIPTION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B1387" t="str">
            <v>Y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B1388" t="str">
            <v>Y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F1409" t="str">
            <v>(Required) &lt;2" THICK, SPECIFY DIMENSIONS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F1410" t="str">
            <v>(Required) 2"-3" TK, SPECIFY DIMENSIONS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F1411" t="str">
            <v>(Required) 2"-3" TK, SPECIFY DIMENSIONS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F1412" t="str">
            <v>(Required) 3"-4" TK, SPECIFY DIMENSIONS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F1417" t="str">
            <v>(Required) 5" &amp; OVER, SPECIFY DIMENSIONS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B1420" t="str">
            <v>Y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B1421" t="str">
            <v>Y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F1422" t="str">
            <v>CHECK UNIT OF MEASURE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F1423" t="str">
            <v>CHECK UNIT OF MEASURE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F1424" t="str">
            <v>CHECK UNIT OF MEASURE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F1425" t="str">
            <v>CHECK UNIT OF MEASURE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B1434" t="str">
            <v>Y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F1502" t="str">
            <v>CONCRETE BOX BEAM BRIDGES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F1503" t="str">
            <v>CONCRETE BOX BEAM BRIDGES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F1504" t="str">
            <v>STEEL BEAM BRIDGES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F1505" t="str">
            <v>STEEL BEAM BRIDGES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F1521" t="str">
            <v>CHECK UNIT OF MEASURE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F1523" t="str">
            <v>CHECK UNIT OF MEASURE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F1524" t="str">
            <v>CHECK UNIT OF MEASURE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F1526" t="str">
            <v>CHECK UNIT OF MEASURE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F1527" t="str">
            <v>CHECK UNIT OF MEASURE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F1528" t="str">
            <v>CHECK UNIT OF MEASURE</v>
          </cell>
          <cell r="G1528">
            <v>0</v>
          </cell>
        </row>
        <row r="1529">
          <cell r="A1529" t="str">
            <v>518E41100</v>
          </cell>
          <cell r="B1529" t="str">
            <v>Y</v>
          </cell>
          <cell r="C1529" t="str">
            <v>FT</v>
          </cell>
          <cell r="D1529" t="str">
            <v>6" PERFORATED HELICAL CORRUGATED STEEL PIPE, 707.01</v>
          </cell>
          <cell r="F1529" t="str">
            <v>CHECK UNIT OF MEASURE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F1555" t="str">
            <v>(Required) OTHER THAN 6"&amp;8", SPECIFY SIZE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F1561" t="str">
            <v>CHECK UNIT OF MEASURE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F1562" t="str">
            <v>CHECK UNIT OF MEASURE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F1563" t="str">
            <v>CHECK UNIT OF MEASURE</v>
          </cell>
          <cell r="G1563">
            <v>0</v>
          </cell>
        </row>
        <row r="1564">
          <cell r="A1564" t="str">
            <v>519E11101</v>
          </cell>
          <cell r="B1564" t="str">
            <v>Y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F1569" t="str">
            <v>(Required) ADD SUPPLEMENTAL DESCRIPTION</v>
          </cell>
          <cell r="G1569">
            <v>0</v>
          </cell>
        </row>
        <row r="1570">
          <cell r="A1570" t="str">
            <v>519E12300</v>
          </cell>
          <cell r="B1570" t="str">
            <v>Y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F1574" t="str">
            <v>(Required) ADD SUPPLEMENTAL DESCRIPTION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F1575" t="str">
            <v>(Required) ADD SUPPLEMENTAL DESCRIPTION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F1579" t="str">
            <v>SEE PROPOSAL NOTE 512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F1580" t="str">
            <v>SEE PROPOSAL NOTE 512</v>
          </cell>
          <cell r="G1580">
            <v>0</v>
          </cell>
        </row>
        <row r="1581">
          <cell r="A1581" t="str">
            <v>522E12200</v>
          </cell>
          <cell r="B1581" t="str">
            <v>Y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B1582" t="str">
            <v>Y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B1583" t="str">
            <v>Y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B1584" t="str">
            <v>Y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B1585" t="str">
            <v>Y</v>
          </cell>
          <cell r="C1585" t="str">
            <v>EACH</v>
          </cell>
          <cell r="D1585" t="str">
            <v>RESTRIKE</v>
          </cell>
          <cell r="F1585" t="str">
            <v>(Required) ADD SUPPLEMENTAL DESCRIPTION</v>
          </cell>
          <cell r="G1585">
            <v>0</v>
          </cell>
        </row>
        <row r="1586">
          <cell r="A1586" t="str">
            <v>523E20501</v>
          </cell>
          <cell r="B1586" t="str">
            <v>Y</v>
          </cell>
          <cell r="C1586" t="str">
            <v>EACH</v>
          </cell>
          <cell r="D1586" t="str">
            <v>RESTRIKE, AS PER PLAN</v>
          </cell>
          <cell r="F1586" t="str">
            <v>(Required) ADD SUPPLEMENTAL DESCRIPTION</v>
          </cell>
          <cell r="G1586">
            <v>0</v>
          </cell>
        </row>
        <row r="1587">
          <cell r="A1587" t="str">
            <v>524E94400</v>
          </cell>
          <cell r="B1587" t="str">
            <v>Y</v>
          </cell>
          <cell r="C1587" t="str">
            <v>FT</v>
          </cell>
          <cell r="D1587" t="str">
            <v>DRILLED SHAFTS, 18" DIAMETER</v>
          </cell>
          <cell r="F1587" t="str">
            <v>(Required) ADD SUPPLEMENTAL DESCRIPTION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F1590" t="str">
            <v>(Required) SPECIFY DIMENSIONS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F1665" t="str">
            <v>(Required) ADD SUPPLEMENTAL DESCRIPTION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F1666" t="str">
            <v>(Required) ADD SUPPLEMENTAL DESCRIPTION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F1667" t="str">
            <v>(Required) ADD SUPPLEMENTAL DESCRIPTION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F1668" t="str">
            <v>(Required) ADD SUPPLEMENTAL DESCRIPTION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F1759" t="str">
            <v>(Required) ADD SUPPLEMENTAL DESCRIPTION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F1760" t="str">
            <v>(Required) ADD SUPPLEMENTAL DESCRIPTION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F1761" t="str">
            <v>(Required) ADD SUPPLEMENTAL DESCRIPTION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F1762" t="str">
            <v>(Required) ADD SUPPLEMENTAL DESCRIPTION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F1767" t="str">
            <v>(Required) ADD SUPPLEMENTAL DESCRIPTION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F1768" t="str">
            <v>(Required) ADD SUPPLEMENTAL DESCRIPTION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F1769" t="str">
            <v>(Required) ADD SUPPLEMENTAL DESCRIPTION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F1770" t="str">
            <v>(Required) ADD SUPPLEMENTAL DESCRIPTION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F1771" t="str">
            <v>(Required) ADD SUPPLEMENTAL DESCRIPTION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F1772" t="str">
            <v>(Required) ADD SUPPLEMENTAL DESCRIPTION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B1778" t="str">
            <v>Y</v>
          </cell>
          <cell r="C1778" t="str">
            <v>SY</v>
          </cell>
          <cell r="D1778" t="str">
            <v>RIPRAP</v>
          </cell>
          <cell r="F1778" t="str">
            <v>(Required) ADD SUPPLEMENTAL DESCRIPTION</v>
          </cell>
          <cell r="G1778">
            <v>0</v>
          </cell>
        </row>
        <row r="1779">
          <cell r="A1779" t="str">
            <v>601E10001</v>
          </cell>
          <cell r="B1779" t="str">
            <v>Y</v>
          </cell>
          <cell r="C1779" t="str">
            <v>SY</v>
          </cell>
          <cell r="D1779" t="str">
            <v>RIPRAP, AS PER PLAN</v>
          </cell>
          <cell r="F1779" t="str">
            <v>(Required) ADD SUPPLEMENTAL DESCRIPTION</v>
          </cell>
          <cell r="G1779">
            <v>0</v>
          </cell>
        </row>
        <row r="1780">
          <cell r="A1780" t="str">
            <v>601E10970</v>
          </cell>
          <cell r="B1780" t="str">
            <v>Y</v>
          </cell>
          <cell r="C1780" t="str">
            <v>SY</v>
          </cell>
          <cell r="D1780" t="str">
            <v>RIPRAP, TYPE A</v>
          </cell>
          <cell r="F1780" t="str">
            <v>(Required) ADD SUPPLEMENTAL DESCRIPTION</v>
          </cell>
          <cell r="G1780">
            <v>0</v>
          </cell>
        </row>
        <row r="1781">
          <cell r="A1781" t="str">
            <v>601E10971</v>
          </cell>
          <cell r="B1781" t="str">
            <v>Y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B1782" t="str">
            <v>Y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B1783" t="str">
            <v>Y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B1784" t="str">
            <v>Y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B1785" t="str">
            <v>Y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B1786" t="str">
            <v>Y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B1787" t="str">
            <v>Y</v>
          </cell>
          <cell r="C1787" t="str">
            <v>SY</v>
          </cell>
          <cell r="D1787" t="str">
            <v>RIPRAP, TYPE D, AS PER PLAN</v>
          </cell>
          <cell r="F1787" t="str">
            <v>DESIGN BUILD PROJECTS ONLY</v>
          </cell>
          <cell r="G1787">
            <v>0</v>
          </cell>
        </row>
        <row r="1788">
          <cell r="A1788" t="str">
            <v>601E12000</v>
          </cell>
          <cell r="B1788" t="str">
            <v>Y</v>
          </cell>
          <cell r="C1788" t="str">
            <v>SY</v>
          </cell>
          <cell r="D1788" t="str">
            <v>RIPRAP, WITH GROUT</v>
          </cell>
          <cell r="F1788" t="str">
            <v>DESIGN BUILD PROJECTS ONLY</v>
          </cell>
          <cell r="G1788">
            <v>0</v>
          </cell>
        </row>
        <row r="1789">
          <cell r="A1789" t="str">
            <v>601E12001</v>
          </cell>
          <cell r="B1789" t="str">
            <v>Y</v>
          </cell>
          <cell r="C1789" t="str">
            <v>SY</v>
          </cell>
          <cell r="D1789" t="str">
            <v>RIPRAP, WITH GROUT, AS PER PLAN</v>
          </cell>
          <cell r="F1789" t="str">
            <v>DESIGN BUILD PROJECTS ONLY</v>
          </cell>
          <cell r="G1789">
            <v>0</v>
          </cell>
        </row>
        <row r="1790">
          <cell r="A1790" t="str">
            <v>601E20000</v>
          </cell>
          <cell r="B1790" t="str">
            <v>Y</v>
          </cell>
          <cell r="C1790" t="str">
            <v>SY</v>
          </cell>
          <cell r="D1790" t="str">
            <v>CRUSHED AGGREGATE SLOPE PROTECTION</v>
          </cell>
          <cell r="F1790" t="str">
            <v>DESIGN BUILD PROJECTS ONLY</v>
          </cell>
          <cell r="G1790">
            <v>0</v>
          </cell>
        </row>
        <row r="1791">
          <cell r="A1791" t="str">
            <v>601E20001</v>
          </cell>
          <cell r="B1791" t="str">
            <v>Y</v>
          </cell>
          <cell r="C1791" t="str">
            <v>SY</v>
          </cell>
          <cell r="D1791" t="str">
            <v>CRUSHED AGGREGATE SLOPE PROTECTION, AS PER PLAN</v>
          </cell>
          <cell r="F1791" t="str">
            <v>DESIGN BUILD PROJECTS ONLY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F1814" t="str">
            <v>(Required) ADD SUPPLEMENTAL DESCRIPTION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F1815" t="str">
            <v>(Required) ADD SUPPLEMENTAL DESCRIPTION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F1816" t="str">
            <v>(Required) ADD SUPPLEMENTAL DESCRIPTION</v>
          </cell>
          <cell r="G1816">
            <v>0</v>
          </cell>
        </row>
        <row r="1817">
          <cell r="A1817" t="str">
            <v>601E28001</v>
          </cell>
          <cell r="B1817" t="str">
            <v>Y</v>
          </cell>
          <cell r="C1817" t="str">
            <v>CY</v>
          </cell>
          <cell r="D1817" t="str">
            <v>DUMPED ROCK FILL, TYPE D, AS PER PLAN</v>
          </cell>
          <cell r="F1817" t="str">
            <v>(Required) SPECIFY THICKNESS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F1834" t="str">
            <v>(Required) ADD SUPPLEMENTAL DESCRIPTION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F1867" t="str">
            <v>(Required) SPECIFY TYPE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B1869" t="str">
            <v>Y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F1870" t="str">
            <v>(Required) ADD SUPPLEMENTAL DESCRIPTION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F1871" t="str">
            <v>(Required) ADD SUPPLEMENTAL DESCRIPTION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F1887" t="str">
            <v>(Required) ADD SUPPLEMENTAL DESCRIPTION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F1893" t="str">
            <v>(Required) ADD SUPPLEMENTAL DESCRIPTION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F1894" t="str">
            <v>(Required) ADD SUPPLEMENTAL DESCRIPTION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F1895" t="str">
            <v>(Required) ADD SUPPLEMENTAL DESCRIPTION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F1902" t="str">
            <v>(Required) ADD SUPPLEMENTAL DESCRIPTION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F1903" t="str">
            <v>(Required) ADD SUPPLEMENTAL DESCRIPTION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F1904" t="str">
            <v>(Required) ADD SUPPLEMENTAL DESCRIPTION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F1905" t="str">
            <v>(Required) ADD SUPPLEMENTAL DESCRIPTION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F1906" t="str">
            <v>(Required) ADD SUPPLEMENTAL DESCRIPTION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B1956" t="str">
            <v>Y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B1957" t="str">
            <v>Y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B1958" t="str">
            <v>Y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B1959" t="str">
            <v>Y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B1960" t="str">
            <v>Y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B1961" t="str">
            <v>Y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B1962" t="str">
            <v>Y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B1963" t="str">
            <v>Y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B1964" t="str">
            <v>Y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B1965" t="str">
            <v>Y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F2034" t="str">
            <v>OTHER THAN TYPE 5 GUARDRAIL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F2068" t="str">
            <v>REQUIRES PLAN NOTE R112a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F2071" t="str">
            <v>REQUIRES PLAN NOTE R113a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F2072" t="str">
            <v>REQUIRES PLAN NOTE R113a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F2170" t="str">
            <v>(Required) ADD SUPPLEMENTAL DESCRIPTION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F2171" t="str">
            <v>(Required) ADD SUPPLEMENTAL DESCRIPTION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B2173" t="str">
            <v>Y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B2174" t="str">
            <v>Y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B2175" t="str">
            <v>Y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B2176" t="str">
            <v>Y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B2177" t="str">
            <v>Y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B2178" t="str">
            <v>Y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B2179" t="str">
            <v>Y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B2180" t="str">
            <v>Y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B2181" t="str">
            <v>Y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B2182" t="str">
            <v>Y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B2183" t="str">
            <v>Y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B2184" t="str">
            <v>Y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B2185" t="str">
            <v>Y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B2186" t="str">
            <v>Y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F2190" t="str">
            <v>(Required) SPECIFY DESIGN MPH/INCH WIDTH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F2191" t="str">
            <v>(Required) SPECIFY DESIGN MPH/INCH WIDTH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F2192" t="str">
            <v>(Required) SPECIFY DESIGN MPH/INCH WIDTH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F2201" t="str">
            <v>(Required) ADD SUPPLEMENTAL DESCRIPTION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F2202" t="str">
            <v>(Required) ADD SUPPLEMENTAL DESCRIPTION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F2207" t="str">
            <v>(Required) ADD SUPPLEMENTAL DESCRIPTION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F2208" t="str">
            <v>(Required) ADD SUPPLEMENTAL DESCRIPTION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F2209" t="str">
            <v>(Required) ADD SUPPLEMENTAL DESCRIPTION</v>
          </cell>
          <cell r="G2209">
            <v>0</v>
          </cell>
        </row>
        <row r="2210">
          <cell r="A2210" t="str">
            <v>607E23101</v>
          </cell>
          <cell r="B2210" t="str">
            <v>Y</v>
          </cell>
          <cell r="C2210" t="str">
            <v>FT</v>
          </cell>
          <cell r="D2210" t="str">
            <v>FENCE REBUILT, AS PER PLAN</v>
          </cell>
          <cell r="F2210" t="str">
            <v>DESIGN BUILD PROJECTS ONLY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F2211" t="str">
            <v>(Required) ADD SUPPLEMENTAL DESCRIPTION</v>
          </cell>
          <cell r="G2211">
            <v>0</v>
          </cell>
        </row>
        <row r="2212">
          <cell r="A2212" t="str">
            <v>607E30001</v>
          </cell>
          <cell r="B2212" t="str">
            <v>Y</v>
          </cell>
          <cell r="C2212" t="str">
            <v>FT</v>
          </cell>
          <cell r="D2212" t="str">
            <v>FENCE, SNOW, AS PER PLAN</v>
          </cell>
          <cell r="F2212" t="str">
            <v>DESIGN BUILD PROJECTS ONLY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608E11000</v>
          </cell>
          <cell r="B2240" t="str">
            <v>Y</v>
          </cell>
          <cell r="C2240" t="str">
            <v>SF</v>
          </cell>
          <cell r="D2240" t="str">
            <v>4-1/2" CONCRETE WALK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608E11001</v>
          </cell>
          <cell r="B2241" t="str">
            <v>Y</v>
          </cell>
          <cell r="C2241" t="str">
            <v>SF</v>
          </cell>
          <cell r="D2241" t="str">
            <v>4-1/2" CONCRETE WALK, AS PER PLAN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F2248" t="str">
            <v>(Required) ADD SUPPLEMENTAL DESCRIPTION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F2249" t="str">
            <v>(Required) ADD SUPPLEMENTAL DESCRIPTION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F2250" t="str">
            <v>(Required) ADD SUPPLEMENTAL DESCRIPTION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F2251" t="str">
            <v>(Required) ADD SUPPLEMENTAL DESCRIPTION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F2281" t="str">
            <v>(Required) ADD SUPPLEMENTAL DESCRIPTION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F2282" t="str">
            <v>(Required) ADD SUPPLEMENTAL DESCRIPTION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F2283" t="str">
            <v>(Required) ADD SUPPLEMENTAL DESCRIPTION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F2322" t="str">
            <v>CHECK UNIT OF MEASURE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F2324" t="str">
            <v>CHECK UNIT OF MEASURE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F2325" t="str">
            <v>CHECK UNIT OF MEASURE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F2326" t="str">
            <v>CHECK UNIT OF MEASURE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F2327" t="str">
            <v>CHECK UNIT OF MEASURE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F2328" t="str">
            <v>CHECK UNIT OF MEASURE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F2329" t="str">
            <v>CHECK UNIT OF MEASURE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F2345" t="str">
            <v>(Required) ADD SUPPLEMENTAL DESCRIPTION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F2346" t="str">
            <v>(Required) ADD SUPPLEMENTAL DESCRIPTION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F2347" t="str">
            <v>(Required) ADD SUPPLEMENTAL DESCRIPTION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F2348" t="str">
            <v>(Required) ADD SUPPLEMENTAL DESCRIPTION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F2566" t="str">
            <v>(Optional) SPECIFY MATL WHEN WARRANTED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F2567" t="str">
            <v>(Optional) SPECIFY MATL WHEN WARRANTED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F2568" t="str">
            <v>(Optional) SPECIFY MATL WHEN WARRANTED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F2569" t="str">
            <v>(Optional) SPECIFY MATL WHEN WARRANTED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F2570" t="str">
            <v>(Optional) SPECIFY MATL WHEN WARRANTED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F2571" t="str">
            <v>(Optional) SPECIFY MATL WHEN WARRANTED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F2572" t="str">
            <v>(Optional) SPECIFY MATL WHEN WARRANTED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F2573" t="str">
            <v>(Optional) SPECIFY MATL WHEN WARRANTED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F2574" t="str">
            <v>(Optional) SPECIFY MATL WHEN WARRANTED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F2575" t="str">
            <v>(Optional) SPECIFY MATL WHEN WARRANTED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F2576" t="str">
            <v>(Optional) SPECIFY MATL WHEN WARRANTED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F2577" t="str">
            <v>(Optional) SPECIFY MATL WHEN WARRANTED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F2578" t="str">
            <v>(Optional) SPECIFY MATL WHEN WARRANTED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F2579" t="str">
            <v>(Required) SPECIFY MATL AND DIAMETER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F2701" t="str">
            <v>(Required) SPECIFY CONDUIT DIAMETER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F2702" t="str">
            <v>(Required) SPECIFY CONDUIT DIAMETER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F2703" t="str">
            <v>(Required) SPECIFY CONDUIT DIAMETER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F2704" t="str">
            <v>(Required) SPECIFY CONDUIT DIAMETER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F2705" t="str">
            <v>(Required) SPECIFY SIZE (SPAN X RISE)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F2706" t="str">
            <v>(Required) SPECIFY SIZE (SPAN X RISE)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F2707" t="str">
            <v>(Required) SPECIFY SIZE (SPAN X RISE)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F2708" t="str">
            <v>(Required) SPECIFY SIZE (SPAN X RISE)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F2709" t="str">
            <v>(Required) SPECIFY SIZE (SPAN X RISE)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F2710" t="str">
            <v>(Required) SPECIFY SIZE (SPAN X RISE)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F2711" t="str">
            <v>(Required) SPECIFY MIN/MAX COV; SPANXRISE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F2712" t="str">
            <v>(Required) SPECIFY MIN/MAX COV; SPANXRISE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F2713" t="str">
            <v>(Required) SPECIFY MIN/MAX COV; SPANXRISE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F2714" t="str">
            <v>(Required) SPECIFY MIN/MAX COV; SPANXRISE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F2715" t="str">
            <v xml:space="preserve">(Required) 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B2863" t="str">
            <v>Y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F2864" t="str">
            <v>(Required) SPECIFY SIZE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F2865" t="str">
            <v>(Required) SPECIFY SIZE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F2866" t="str">
            <v>(Required) SPECIFY SIZE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F2867" t="str">
            <v>(Required) SPECIFY SIZE</v>
          </cell>
          <cell r="G2867">
            <v>0</v>
          </cell>
        </row>
        <row r="2868">
          <cell r="A2868" t="str">
            <v>611E98161</v>
          </cell>
          <cell r="B2868" t="str">
            <v>Y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F2869" t="str">
            <v>(Required) ADD SUPPLEMENTAL DESCRIPTION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F2870" t="str">
            <v>(Required) ADD SUPPLEMENTAL DESCRIPTION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F2871" t="str">
            <v>(Required) ADD SUPPLEMENTAL DESCRIPTION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F2872" t="str">
            <v>(Required) ADD SUPPLEMENTAL DESCRIPTION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F2873" t="str">
            <v>(Required) ADD SUPPLEMENTAL DESCRIPTION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F2874" t="str">
            <v>(Required) ADD SUPPLEMENTAL DESCRIPTION</v>
          </cell>
          <cell r="G2874">
            <v>0</v>
          </cell>
        </row>
        <row r="2875">
          <cell r="A2875" t="str">
            <v>611E98240</v>
          </cell>
          <cell r="B2875" t="str">
            <v>Y</v>
          </cell>
          <cell r="C2875" t="str">
            <v>EACH</v>
          </cell>
          <cell r="D2875" t="str">
            <v>CATCH BASIN, NO. 4 WITH E GRATE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611E98241</v>
          </cell>
          <cell r="B2876" t="str">
            <v>Y</v>
          </cell>
          <cell r="C2876" t="str">
            <v>EACH</v>
          </cell>
          <cell r="D2876" t="str">
            <v>CATCH BASIN, NO. 4 WITH E GRATE, AS PER PLAN</v>
          </cell>
          <cell r="F2876" t="str">
            <v>DESIGN BUILD PROJECTS ONLY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F2948" t="str">
            <v>(Required) ADD SUPPLEMENTAL DESCRIPTION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F3040" t="str">
            <v>(Required) ADD SUPPLEMENTAL DESCRIPTION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F3067" t="str">
            <v>(Required) ADD SUPPLEMENTAL DESCRIPTION</v>
          </cell>
          <cell r="G3067">
            <v>0</v>
          </cell>
        </row>
        <row r="3068">
          <cell r="A3068" t="str">
            <v>611E99855</v>
          </cell>
          <cell r="B3068" t="str">
            <v>Y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B3078" t="str">
            <v>Y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B3079" t="str">
            <v>Y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B3084" t="str">
            <v>Y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F3085" t="str">
            <v>(Required) ADD SUPPLEMENTAL DESCRIPTION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F3086" t="str">
            <v>(Required) ADD SUPPLEMENTAL DESCRIPTION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F3087" t="str">
            <v>(Required) ADD SUPPLEMENTAL DESCRIPTION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F3088" t="str">
            <v>(Required) ADD SUPPLEMENTAL DESCRIPTION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B3103" t="str">
            <v>Y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B3106" t="str">
            <v>Y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B3107" t="str">
            <v>Y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B3108" t="str">
            <v>Y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F3110" t="str">
            <v>TEMPORARY ONLY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F3119" t="str">
            <v>(Required) ADD SUPPLEMENTAL DESCRIPTION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F3126" t="str">
            <v>CHECK UNIT OF MEASURE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F3127" t="str">
            <v>CHECK UNIT OF MEASURE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B3137" t="str">
            <v>Y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B3138" t="str">
            <v>Y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B3143" t="str">
            <v>Y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F3148" t="str">
            <v>(Required) SPECIFY 1WAY OR BIDIRECTIONAL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B3162" t="str">
            <v>Y</v>
          </cell>
          <cell r="C3162" t="str">
            <v>MILE</v>
          </cell>
          <cell r="D3162" t="str">
            <v>WORK ZONE LANE LINE, CLASS I, 6", AS PER PLAN</v>
          </cell>
          <cell r="F3162" t="str">
            <v>SEE PROPOSAL NOTE 124 or 125</v>
          </cell>
          <cell r="G3162">
            <v>0</v>
          </cell>
        </row>
        <row r="3163">
          <cell r="A3163" t="str">
            <v>614E20056</v>
          </cell>
          <cell r="B3163" t="str">
            <v>Y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F3164" t="str">
            <v>(Required) ADD SUPPLEMENTAL DESCRIPTION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F3165" t="str">
            <v>(Required) ADD SUPPLEMENTAL DESCRIPTION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F3166" t="str">
            <v>(Required) ADD SUPPLEMENTAL DESCRIPTION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F3167" t="str">
            <v>(Required) ADD SUPPLEMENTAL DESCRIPTION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F3168" t="str">
            <v>(Required) ADD SUPPLEMENTAL DESCRIPTION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F3169" t="str">
            <v>(Required) ADD SUPPLEMENTAL DESCRIPTION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F3170" t="str">
            <v>(Required) ADD SUPPLEMENTAL DESCRIPTION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F3171" t="str">
            <v>(Required) ADD SUPPLEMENTAL DESCRIPTION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F3172" t="str">
            <v>CHECK UNIT OF MEASURE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F3173" t="str">
            <v>CHECK UNIT OF MEASURE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F3376" t="str">
            <v>(Required) ADD SUPPLEMENTAL DESCRIPTION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F3377" t="str">
            <v>(Required) ADD SUPPLEMENTAL DESCRIPTION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F3378" t="str">
            <v>(Required) ADD SUPPLEMENTAL DESCRIPTION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F3379" t="str">
            <v>(Required) ADD SUPPLEMENTAL DESCRIPTION</v>
          </cell>
          <cell r="G3379">
            <v>0</v>
          </cell>
        </row>
        <row r="3380">
          <cell r="A3380" t="str">
            <v>617E20000</v>
          </cell>
          <cell r="B3380" t="str">
            <v>Y</v>
          </cell>
          <cell r="C3380" t="str">
            <v>SY</v>
          </cell>
          <cell r="D3380" t="str">
            <v>SHOULDER PREPARATION</v>
          </cell>
          <cell r="F3380" t="str">
            <v>DESIGN BUILD PROJECTS ONLY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B3383" t="str">
            <v>Y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B3388" t="str">
            <v>Y</v>
          </cell>
          <cell r="C3388" t="str">
            <v>EACH</v>
          </cell>
          <cell r="D3388" t="str">
            <v>RUMBLE STRIPS, TRANSVERSE (CONCRETE)</v>
          </cell>
          <cell r="F3388" t="str">
            <v>DESIGN BUILD PROJECTS ONLY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F3406" t="str">
            <v>CHECK UNIT OF MEASURE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F3408" t="str">
            <v>CHECK UNIT OF MEASURE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F3409" t="str">
            <v>CHECK UNIT OF MEASURE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F3410" t="str">
            <v>CHECK UNIT OF MEASURE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F3411" t="str">
            <v>CHECK UNIT OF MEASURE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F3412" t="str">
            <v>CHECK UNIT OF MEASURE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F3413" t="str">
            <v>CHECK UNIT OF MEASURE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F3414" t="str">
            <v>CHECK UNIT OF MEASURE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F3415" t="str">
            <v>CHECK UNIT OF MEASURE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F3416" t="str">
            <v>CHECK UNIT OF MEASURE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F3417" t="str">
            <v>CHECK UNIT OF MEASURE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F3418" t="str">
            <v>CHECK UNIT OF MEASURE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F3419" t="str">
            <v>CHECK UNIT OF MEASURE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F3420" t="str">
            <v>CHECK UNIT OF MEASURE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F3421" t="str">
            <v>CHECK UNIT OF MEASURE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F3439" t="str">
            <v>(Required) ADD SUPPLEMENTAL DESCRIPTION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F3440" t="str">
            <v>(Required) ADD SUPPLEMENTAL DESCRIPTION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F3447" t="str">
            <v>(Required) ADD SUPPLEMENTAL DESCRIPTION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F3448" t="str">
            <v>(Required) ADD SUPPLEMENTAL DESCRIPTION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F3460" t="str">
            <v>REQUIRES PLAN INSERT SHEET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F3461" t="str">
            <v>REQUIRES PLAN INSERT SHEET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F3474" t="str">
            <v>USE 622E24830 OR 622E24834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F3495" t="str">
            <v>(Required) ADD SUPPLEMENTAL DESCRIPTION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F3496" t="str">
            <v>(Required) ADD SUPPLEMENTAL DESCRIPTION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F3497" t="str">
            <v>(Required) ADD SUPPLEMENTAL DESCRIPTION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F3498" t="str">
            <v>(Required) ADD SUPPLEMENTAL DESCRIPTION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F3499" t="str">
            <v>(Required) ADD SUPPLEMENTAL DESCRIPTION</v>
          </cell>
          <cell r="G3499">
            <v>0</v>
          </cell>
        </row>
        <row r="3500">
          <cell r="A3500" t="str">
            <v>623E40521</v>
          </cell>
          <cell r="B3500" t="str">
            <v>Y</v>
          </cell>
          <cell r="C3500" t="str">
            <v>EACH</v>
          </cell>
          <cell r="D3500" t="str">
            <v>RIGHT-OF-WAY MONUMENT, TYPE B, AS PER PLAN</v>
          </cell>
          <cell r="F3500" t="str">
            <v>DESIGN BUILD PROJECTS ONLY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F3522" t="str">
            <v>(Required) ADD SUPPLEMENTAL DESCRIPTION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B3525" t="str">
            <v>Y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B3526" t="str">
            <v>Y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B3531" t="str">
            <v>Y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F3545" t="str">
            <v>(Required) ADD SUPPLEMENTAL DESCRIPTION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F3546" t="str">
            <v>(Required) ADD SUPPLEMENTAL DESCRIPTION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F3547" t="str">
            <v>(Required) ADD SUPPLEMENTAL DESCRIPTION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F3548" t="str">
            <v>(Required) ADD SUPPLEMENTAL DESCRIPTION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F3549" t="str">
            <v>(Required) ADD SUPPLEMENTAL DESCRIPTION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F3550" t="str">
            <v>(Required) ADD SUPPLEMENTAL DESCRIPTION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F3551" t="str">
            <v>(Required) ADD SUPPLEMENTAL DESCRIPTION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F3552" t="str">
            <v>(Required) ADD SUPPLEMENTAL DESCRIPTION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F3563" t="str">
            <v>(Required) ADD SUPPLEMENTAL DESCRIPTION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F3629" t="str">
            <v>(Required) ADD SUPPLEMENTAL DESCRIPTION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F3652" t="str">
            <v>(Required) ADD SUPPLEMENTAL DESCRIPTION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F3663" t="str">
            <v>(Required) ADD SUPPLEMENTAL DESCRIPTION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F3686" t="str">
            <v>(Required) ADD SUPPLEMENTAL DESCRIPTION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F3698" t="str">
            <v>(Required) ADD SUPPLEMENTAL DESCRIPTION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F3715" t="str">
            <v>(Required) ADD SUPPLEMENTAL DESCRIPTION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F3739" t="str">
            <v>(Required) ADD SUPPLEMENTAL DESCRIPTION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F3830" t="str">
            <v>(Required) ADD SUPPLEMENTAL DESCRIPTION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F3831" t="str">
            <v>(Required) ADD SUPPLEMENTAL DESCRIPTION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F3834" t="str">
            <v>(Required) ADD SUPPLEMENTAL DESCRIPTION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F3835" t="str">
            <v>(Required) ADD SUPPLEMENTAL DESCRIPTION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F3839" t="str">
            <v>(Required) ADD SUPPLEMENTAL DESCRIPTION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F3840" t="str">
            <v xml:space="preserve">(Required) 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F3841" t="str">
            <v xml:space="preserve">(Required) 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F3844" t="str">
            <v>(Required) ADD SUPPLEMENTAL DESCRIPTION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F3845" t="str">
            <v>(Required) ADD SUPPLEMENTAL DESCRIPTION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F3848" t="str">
            <v>(Required) ADD SUPPLEMENTAL DESCRIPTION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F3849" t="str">
            <v>(Required) ADD SUPPLEMENTAL DESCRIPTION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F3850" t="str">
            <v>(Required) ADD SUPPLEMENTAL DESCRIPTION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F3865" t="str">
            <v>(Required) ADD SUPPLEMENTAL DESCRIPTION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F3907" t="str">
            <v>(Required) ADD SUPPLEMENTAL DESCRIPTION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B3918" t="str">
            <v>Y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F3940" t="str">
            <v>CHECK UNIT OF MEASURE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F3941" t="str">
            <v>CHECK UNIT OF MEASURE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F3942" t="str">
            <v>CHECK UNIT OF MEASURE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F3943" t="str">
            <v>CHECK UNIT OF MEASURE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B3950" t="str">
            <v>Y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B3951" t="str">
            <v>Y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B3962" t="str">
            <v>Y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B3963" t="str">
            <v>Y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B3998" t="str">
            <v>Y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F4003" t="str">
            <v>(Required) ADD SUPPLEMENTAL DESCRIPTION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F4004" t="str">
            <v>(Required) ADD SUPPLEMENTAL DESCRIPTION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F4005" t="str">
            <v>(Required) ADD SUPPLEMENTAL DESCRIPTION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F4006" t="str">
            <v>(Required) ADD SUPPLEMENTAL DESCRIPTION</v>
          </cell>
          <cell r="G4006">
            <v>0</v>
          </cell>
        </row>
        <row r="4007">
          <cell r="A4007" t="str">
            <v>630E02100</v>
          </cell>
          <cell r="B4007" t="str">
            <v>Y</v>
          </cell>
          <cell r="C4007" t="str">
            <v>FT</v>
          </cell>
          <cell r="D4007" t="str">
            <v>GROUND MOUNTED SUPPORT, NO. 2 POST</v>
          </cell>
          <cell r="F4007" t="str">
            <v>DESIGN BUILD PROJECTS ONLY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F4008" t="str">
            <v>(Required) SPECIFY 1WAY OR BIDIRECTIONAL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F4009" t="str">
            <v>(Required) SPECIFY 1WAY OR BIDIRECTIONAL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F4010" t="str">
            <v>(Required) SPECIFY 1WAY OR BIDIRECTIONAL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F4011" t="str">
            <v>(Required) SPECIFY 1WAY OR BIDIRECTIONAL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F4012" t="str">
            <v>(Required) SPECIFY 1WAY OR BIDIRECTIONAL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B4014" t="str">
            <v>Y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F4289" t="str">
            <v>(Required) ADD SUPPLEMENTAL DESCRIPTION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B4346" t="str">
            <v>Y</v>
          </cell>
          <cell r="C4346" t="str">
            <v>EACH</v>
          </cell>
          <cell r="D4346" t="str">
            <v>SIGN SUPPORT ASSEMBLY, BRIDGE MOUNTED, TYPE 1</v>
          </cell>
          <cell r="F4346" t="str">
            <v>CHECK UNIT OF MEASURE</v>
          </cell>
          <cell r="G4346">
            <v>0</v>
          </cell>
        </row>
        <row r="4347">
          <cell r="A4347" t="str">
            <v>630E79601</v>
          </cell>
          <cell r="B4347" t="str">
            <v>Y</v>
          </cell>
          <cell r="C4347" t="str">
            <v>EACH</v>
          </cell>
          <cell r="D4347" t="str">
            <v>SIGN SUPPORT ASSEMBLY, BRIDGE MOUNTED, TYPE 1, AS PER PLAN</v>
          </cell>
          <cell r="F4347" t="str">
            <v>CHECK UNIT OF MEASURE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B4374" t="str">
            <v>Y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F4550" t="str">
            <v>(Required) ADD SUPPLEMENTAL DESCRIPTION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F4553" t="str">
            <v>(Required) ADD SUPPLEMENTAL DESCRIPTION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F4554" t="str">
            <v>(Required) ADD SUPPLEMENTAL DESCRIPTION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F4555" t="str">
            <v>(Required) ADD SUPPLEMENTAL DESCRIPTION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F4556" t="str">
            <v>(Required) ADD SUPPLEMENTAL DESCRIPTION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F4557" t="str">
            <v>(Required) ADD SUPPLEMENTAL DESCRIPTION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F4558" t="str">
            <v>(Required) ADD SUPPLEMENTAL DESCRIPTION</v>
          </cell>
          <cell r="G4558">
            <v>0</v>
          </cell>
        </row>
        <row r="4559">
          <cell r="A4559" t="str">
            <v>631E85100</v>
          </cell>
          <cell r="B4559" t="str">
            <v>Y</v>
          </cell>
          <cell r="C4559" t="str">
            <v>EACH</v>
          </cell>
          <cell r="D4559" t="str">
            <v>DISCONNECT SWITCH WITH ENCLOSURE, TYPE X</v>
          </cell>
          <cell r="F4559" t="str">
            <v>DESIGN BUILD PROJECTS ONLY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F4585" t="str">
            <v>(Required) ADD SUPPLEMENTAL DESCRIPTION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F4592" t="str">
            <v>(Required) SPECIFY TYPE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F4593" t="str">
            <v>(Required) SPECIFY TYPE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F4618" t="str">
            <v>(Required) ADD SUPPLEMENTAL DESCRIPTION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F4620" t="str">
            <v>(Required) ADD SUPPLEMENTAL DESCRIPTION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F4621" t="str">
            <v>(Required) ADD SUPPLEMENTAL DESCRIPTION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F4622" t="str">
            <v>(Required) ADD SUPPLEMENTAL DESCRIPTION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F4670" t="str">
            <v>(Optional) SPECIFY COLOR IF NECESSARY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F4671" t="str">
            <v>(Optional) SPECIFY COLOR IF NECESSARY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F4672" t="str">
            <v>(Optional) SPECIFY COLOR IF NECESSARY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F4673" t="str">
            <v>(Optional) SPECIFY COLOR IF NECESSARY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F4676" t="str">
            <v>(Optional) SPECIFY COLOR IF NECESSARY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F4677" t="str">
            <v>(Optional) SPECIFY COLOR IF NECESSARY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F4678" t="str">
            <v>(Optional) SPECIFY COLOR IF NECESSARY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F4679" t="str">
            <v>(Optional) SPECIFY COLOR IF NECESSARY</v>
          </cell>
          <cell r="G4679">
            <v>0</v>
          </cell>
        </row>
        <row r="4680">
          <cell r="A4680" t="str">
            <v>632E20740</v>
          </cell>
          <cell r="B4680" t="str">
            <v>Y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B4681" t="str">
            <v>Y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B4682" t="str">
            <v>Y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B4683" t="str">
            <v>Y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F4684" t="str">
            <v>(Required) SPECIFY TYPE AND/OR COLOR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F4685" t="str">
            <v>(Required) SPECIFY TYPE AND/OR COLOR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F4732" t="str">
            <v>(Required) ADD SUPPLEMENTAL DESCRIPTION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F4784" t="str">
            <v>(Required) ADD SUPPLEMENTAL DESCRIPTION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F4785" t="str">
            <v>(Required) ADD SUPPLEMENTAL DESCRIPTION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F4786" t="str">
            <v>(Required) ADD SUPPLEMENTAL DESCRIPTION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F4787" t="str">
            <v>(Required) ADD SUPPLEMENTAL DESCRIPTION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F4788" t="str">
            <v>(Required) ADD SUPPLEMENTAL DESCRIPTION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F4836" t="str">
            <v>(Required) ADD SUPPLEMENTAL DESCRIPTION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F4848" t="str">
            <v>(Required) ADD SUPPLEMENTAL DESCRIPTION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F4934" t="str">
            <v>(Required) ADD SUPPLEMENTAL DESCRIPTION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F4935" t="str">
            <v>(Required) ADD SUPPLEMENTAL DESCRIPTION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F4936" t="str">
            <v>(Required) ADD SUPPLEMENTAL DESCRIPTION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F4947" t="str">
            <v>(Required) SPECIFY TYPE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F4948" t="str">
            <v>(Required) SPECIFY TYPE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F4994" t="str">
            <v>(Required) ADD SUPPLEMENTAL DESCRIPTION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F4995" t="str">
            <v>(Required) ADD SUPPLEMENTAL DESCRIPTION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F4996" t="str">
            <v>(Required) ADD SUPPLEMENTAL DESCRIPTION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F5001" t="str">
            <v>(Required) SPECIFY TYPE OF ITEM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F5015" t="str">
            <v>(Required) ADD SUPPLEMENTAL DESCRIPTION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F5016" t="str">
            <v>(Required) ADD SUPPLEMENTAL DESCRIPTION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F5017" t="str">
            <v>(Required) ADD SUPPLEMENTAL DESCRIPTION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F5018" t="str">
            <v>(Required) ADD SUPPLEMENTAL DESCRIPTION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F5019" t="str">
            <v>(Required) ADD SUPPLEMENTAL DESCRIPTION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F5020" t="str">
            <v>(Required) ADD SUPPLEMENTAL DESCRIPTION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F5021" t="str">
            <v>(Required) ADD SUPPLEMENTAL DESCRIPTION</v>
          </cell>
          <cell r="G5021">
            <v>0</v>
          </cell>
        </row>
        <row r="5022">
          <cell r="A5022" t="str">
            <v>632E77128</v>
          </cell>
          <cell r="B5022" t="str">
            <v>Y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F5022" t="str">
            <v>DESIGN BUILD PROJECTS ONLY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F5056" t="str">
            <v>(Required) ADD SUPPLEMENTAL DESCRIPTION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F5057" t="str">
            <v>(Required) ADD SUPPLEMENTAL DESCRIPTION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F5058" t="str">
            <v>(Required) ADD SUPPLEMENTAL DESCRIPTION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B5446" t="str">
            <v>Y</v>
          </cell>
          <cell r="C5446" t="str">
            <v>FT</v>
          </cell>
          <cell r="D5446" t="str">
            <v>12" WATER MAIN POLYVINYL CHLORIDE PIPE AND FITTINGS, ASTM SDR 21</v>
          </cell>
          <cell r="F5446" t="str">
            <v>(Required) SPECIFY MUNICIPAL STANDARD</v>
          </cell>
          <cell r="G5446">
            <v>0</v>
          </cell>
        </row>
        <row r="5447">
          <cell r="A5447" t="str">
            <v>638E02916</v>
          </cell>
          <cell r="B5447" t="str">
            <v>Y</v>
          </cell>
          <cell r="C5447" t="str">
            <v>FT</v>
          </cell>
          <cell r="D5447" t="str">
            <v>14" WATER MAIN DUCTILE IRON PIPE ANSI CLASS 52, MECHANICAL JOINTS AND FITTINGS</v>
          </cell>
          <cell r="F5447" t="str">
            <v>(Required) SPECIFY MUNICIPAL STANDARD</v>
          </cell>
          <cell r="G5447">
            <v>0</v>
          </cell>
        </row>
        <row r="5448">
          <cell r="A5448" t="str">
            <v>638E02917</v>
          </cell>
          <cell r="B5448" t="str">
            <v>Y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F5448" t="str">
            <v>(Required) SPECIFY MUNICIPAL STANDARD</v>
          </cell>
          <cell r="G5448">
            <v>0</v>
          </cell>
        </row>
        <row r="5449">
          <cell r="A5449" t="str">
            <v>638E02920</v>
          </cell>
          <cell r="B5449" t="str">
            <v>Y</v>
          </cell>
          <cell r="C5449" t="str">
            <v>FT</v>
          </cell>
          <cell r="D5449" t="str">
            <v>14" WATER MAIN DUCTILE IRON PIPE ANSI CLASS 53, MECHANICAL JOINTS AND FITTINGS</v>
          </cell>
          <cell r="F5449" t="str">
            <v>(Required) SPECIFY MUNICIPAL STANDARD</v>
          </cell>
          <cell r="G5449">
            <v>0</v>
          </cell>
        </row>
        <row r="5450">
          <cell r="A5450" t="str">
            <v>638E02930</v>
          </cell>
          <cell r="B5450" t="str">
            <v>Y</v>
          </cell>
          <cell r="C5450" t="str">
            <v>FT</v>
          </cell>
          <cell r="D5450" t="str">
            <v>14" WATER MAIN DUCTILE IRON PIPE ANSI CLASS 53, PUSH-ON JOINTS AND FITTINGS</v>
          </cell>
          <cell r="F5450" t="str">
            <v>(Required) SPECIFY MUNICIPAL STANDARD</v>
          </cell>
          <cell r="G5450">
            <v>0</v>
          </cell>
        </row>
        <row r="5451">
          <cell r="A5451" t="str">
            <v>638E02931</v>
          </cell>
          <cell r="B5451" t="str">
            <v>Y</v>
          </cell>
          <cell r="C5451" t="str">
            <v>FT</v>
          </cell>
          <cell r="D5451" t="str">
            <v>14" WATER MAIN DUCTILE IRON PIPE ANSI CLASS 53, PUSH-ON JOINTS AND FITTINGS, AS PER PLAN</v>
          </cell>
          <cell r="F5451" t="str">
            <v>(Required) SPECIFY MUNICIPAL STANDARD</v>
          </cell>
          <cell r="G5451">
            <v>0</v>
          </cell>
        </row>
        <row r="5452">
          <cell r="A5452" t="str">
            <v>638E02990</v>
          </cell>
          <cell r="B5452" t="str">
            <v>Y</v>
          </cell>
          <cell r="C5452" t="str">
            <v>FT</v>
          </cell>
          <cell r="D5452" t="str">
            <v>12" WATER MAIN POLYVINYL CHLORIDE PIPE AND FITTINGS</v>
          </cell>
          <cell r="F5452" t="str">
            <v>(Required) SPECIFY MUNICIPAL STANDARD</v>
          </cell>
          <cell r="G5452">
            <v>0</v>
          </cell>
        </row>
        <row r="5453">
          <cell r="A5453" t="str">
            <v>638E03000</v>
          </cell>
          <cell r="B5453" t="str">
            <v>Y</v>
          </cell>
          <cell r="C5453" t="str">
            <v>FT</v>
          </cell>
          <cell r="D5453" t="str">
            <v>16" WATER MAIN DUCTILE IRON PIPE ANSI CLASS 52, PUSH-ON JOINTS AND FITTINGS</v>
          </cell>
          <cell r="F5453" t="str">
            <v>(Required) SPECIFY MUNICIPAL STANDARD</v>
          </cell>
          <cell r="G5453">
            <v>0</v>
          </cell>
        </row>
        <row r="5454">
          <cell r="A5454" t="str">
            <v>638E03001</v>
          </cell>
          <cell r="B5454" t="str">
            <v>Y</v>
          </cell>
          <cell r="C5454" t="str">
            <v>FT</v>
          </cell>
          <cell r="D5454" t="str">
            <v>16" WATER MAIN DUCTILE IRON PIPE ANSI CLASS 52, PUSH-ON JOINTS AND FITTINGS, AS PER PLAN</v>
          </cell>
          <cell r="F5454" t="str">
            <v>(Required) SPECIFY MUNICIPAL STANDARD</v>
          </cell>
          <cell r="G5454">
            <v>0</v>
          </cell>
        </row>
        <row r="5455">
          <cell r="A5455" t="str">
            <v>638E03004</v>
          </cell>
          <cell r="B5455" t="str">
            <v>Y</v>
          </cell>
          <cell r="C5455" t="str">
            <v>FT</v>
          </cell>
          <cell r="D5455" t="str">
            <v>16" WATER MAIN DUCTILE IRON PIPE ANSI CLASS 53, PUSH-ON JOINTS AND FITTINGS</v>
          </cell>
          <cell r="F5455" t="str">
            <v>(Required) SPECIFY MUNICIPAL STANDARD</v>
          </cell>
          <cell r="G5455">
            <v>0</v>
          </cell>
        </row>
        <row r="5456">
          <cell r="A5456" t="str">
            <v>638E03005</v>
          </cell>
          <cell r="B5456" t="str">
            <v>Y</v>
          </cell>
          <cell r="C5456" t="str">
            <v>FT</v>
          </cell>
          <cell r="D5456" t="str">
            <v>16" WATER MAIN DUCTILE IRON PIPE ANSI CLASS 53, PUSH-ON JOINTS AND FITTINGS, AS PER PLAN</v>
          </cell>
          <cell r="F5456" t="str">
            <v>(Required) SPECIFY MUNICIPAL STANDARD</v>
          </cell>
          <cell r="G5456">
            <v>0</v>
          </cell>
        </row>
        <row r="5457">
          <cell r="A5457" t="str">
            <v>638E03100</v>
          </cell>
          <cell r="B5457" t="str">
            <v>Y</v>
          </cell>
          <cell r="C5457" t="str">
            <v>FT</v>
          </cell>
          <cell r="D5457" t="str">
            <v>16" WATER MAIN DUCTILE IRON PIPE ANSI CLASS 52, MECHANICAL JOINTS AND FITTINGS</v>
          </cell>
          <cell r="F5457" t="str">
            <v>(Required) SPECIFY MUNICIPAL STANDARD</v>
          </cell>
          <cell r="G5457">
            <v>0</v>
          </cell>
        </row>
        <row r="5458">
          <cell r="A5458" t="str">
            <v>638E03101</v>
          </cell>
          <cell r="B5458" t="str">
            <v>Y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F5458" t="str">
            <v>(Required) SPECIFY MUNICIPAL STANDARD</v>
          </cell>
          <cell r="G5458">
            <v>0</v>
          </cell>
        </row>
        <row r="5459">
          <cell r="A5459" t="str">
            <v>638E03104</v>
          </cell>
          <cell r="B5459" t="str">
            <v>Y</v>
          </cell>
          <cell r="C5459" t="str">
            <v>FT</v>
          </cell>
          <cell r="D5459" t="str">
            <v>16" WATER MAIN DUCTILE IRON PIPE ANSI CLASS 53, MECHANICAL JOINTS AND FITTINGS</v>
          </cell>
          <cell r="F5459" t="str">
            <v>(Required) SPECIFY MUNICIPAL STANDARD</v>
          </cell>
          <cell r="G5459">
            <v>0</v>
          </cell>
        </row>
        <row r="5460">
          <cell r="A5460" t="str">
            <v>638E03105</v>
          </cell>
          <cell r="B5460" t="str">
            <v>Y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F5460" t="str">
            <v>(Required) SPECIFY MUNICIPAL STANDARD</v>
          </cell>
          <cell r="G5460">
            <v>0</v>
          </cell>
        </row>
        <row r="5461">
          <cell r="A5461" t="str">
            <v>638E03200</v>
          </cell>
          <cell r="B5461" t="str">
            <v>Y</v>
          </cell>
          <cell r="C5461" t="str">
            <v>FT</v>
          </cell>
          <cell r="D5461" t="str">
            <v>16" WATER MAIN DUCTILE IRON PIPE ANSI CLASS 52, BOLTLESS-RESTRAINED JOINTS AND FITTINGS</v>
          </cell>
          <cell r="F5461" t="str">
            <v>(Required) SPECIFY MUNICIPAL STANDARD</v>
          </cell>
          <cell r="G5461">
            <v>0</v>
          </cell>
        </row>
        <row r="5462">
          <cell r="A5462" t="str">
            <v>638E03201</v>
          </cell>
          <cell r="B5462" t="str">
            <v>Y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F5462" t="str">
            <v>(Required) SPECIFY MUNICIPAL STANDARD</v>
          </cell>
          <cell r="G5462">
            <v>0</v>
          </cell>
        </row>
        <row r="5463">
          <cell r="A5463" t="str">
            <v>638E03204</v>
          </cell>
          <cell r="B5463" t="str">
            <v>Y</v>
          </cell>
          <cell r="C5463" t="str">
            <v>FT</v>
          </cell>
          <cell r="D5463" t="str">
            <v>16" WATER MAIN DUCTILE IRON PIPE ANSI CLASS 53, BOLTLESS-RESTRAINED JOINTS AND FITTINGS</v>
          </cell>
          <cell r="F5463" t="str">
            <v>(Required) SPECIFY MUNICIPAL STANDARD</v>
          </cell>
          <cell r="G5463">
            <v>0</v>
          </cell>
        </row>
        <row r="5464">
          <cell r="A5464" t="str">
            <v>638E03210</v>
          </cell>
          <cell r="B5464" t="str">
            <v>Y</v>
          </cell>
          <cell r="C5464" t="str">
            <v>FT</v>
          </cell>
          <cell r="D5464" t="str">
            <v>16" WATER MAIN DUCTILE IRON PIPE ANSI CLASS 56, BOLTLESS-RESTRAINED JOINTS AND FITTINGS</v>
          </cell>
          <cell r="F5464" t="str">
            <v>(Required) SPECIFY MUNICIPAL STANDARD</v>
          </cell>
          <cell r="G5464">
            <v>0</v>
          </cell>
        </row>
        <row r="5465">
          <cell r="A5465" t="str">
            <v>638E03300</v>
          </cell>
          <cell r="B5465" t="str">
            <v>Y</v>
          </cell>
          <cell r="C5465" t="str">
            <v>FT</v>
          </cell>
          <cell r="D5465" t="str">
            <v>16" WATER MAIN DUCTILE IRON PIPE ANSI CLASS 56, BALL AND SOCKET JOINTS AND FITTINGS</v>
          </cell>
          <cell r="F5465" t="str">
            <v>(Required) SPECIFY MUNICIPAL STANDARD</v>
          </cell>
          <cell r="G5465">
            <v>0</v>
          </cell>
        </row>
        <row r="5466">
          <cell r="A5466" t="str">
            <v>638E03380</v>
          </cell>
          <cell r="B5466" t="str">
            <v>Y</v>
          </cell>
          <cell r="C5466" t="str">
            <v>FT</v>
          </cell>
          <cell r="D5466" t="str">
            <v>16" WATER MAIN POLYVINYL CHLORIDE PIPE AND FITTINGS, AWWA CLASS C905</v>
          </cell>
          <cell r="F5466" t="str">
            <v>(Required) SPECIFY MUNICIPAL STANDARD</v>
          </cell>
          <cell r="G5466">
            <v>0</v>
          </cell>
        </row>
        <row r="5467">
          <cell r="A5467" t="str">
            <v>638E03390</v>
          </cell>
          <cell r="B5467" t="str">
            <v>Y</v>
          </cell>
          <cell r="C5467" t="str">
            <v>FT</v>
          </cell>
          <cell r="D5467" t="str">
            <v>16" WATER MAIN POLYVINYL CHLORIDE PIPE AND FITTINGS</v>
          </cell>
          <cell r="F5467" t="str">
            <v>(Required) SPECIFY MUNICIPAL STANDARD</v>
          </cell>
          <cell r="G5467">
            <v>0</v>
          </cell>
        </row>
        <row r="5468">
          <cell r="A5468" t="str">
            <v>638E03392</v>
          </cell>
          <cell r="B5468" t="str">
            <v>Y</v>
          </cell>
          <cell r="C5468" t="str">
            <v>FT</v>
          </cell>
          <cell r="D5468" t="str">
            <v>18" WATER MAIN DUCTILE IRON PIPE ANSI CLASS 52, MECHANICAL JOINTS AND FITTINGS</v>
          </cell>
          <cell r="F5468" t="str">
            <v>(Required) SPECIFY MUNICIPAL STANDARD</v>
          </cell>
          <cell r="G5468">
            <v>0</v>
          </cell>
        </row>
        <row r="5469">
          <cell r="A5469" t="str">
            <v>638E03400</v>
          </cell>
          <cell r="B5469" t="str">
            <v>Y</v>
          </cell>
          <cell r="C5469" t="str">
            <v>FT</v>
          </cell>
          <cell r="D5469" t="str">
            <v>20" WATER MAIN DUCTILE IRON PIPE ANSI CLASS 52, PUSH-ON JOINTS AND FITTINGS</v>
          </cell>
          <cell r="F5469" t="str">
            <v>(Required) SPECIFY MUNICIPAL STANDARD</v>
          </cell>
          <cell r="G5469">
            <v>0</v>
          </cell>
        </row>
        <row r="5470">
          <cell r="A5470" t="str">
            <v>638E03401</v>
          </cell>
          <cell r="B5470" t="str">
            <v>Y</v>
          </cell>
          <cell r="C5470" t="str">
            <v>FT</v>
          </cell>
          <cell r="D5470" t="str">
            <v>20" WATER MAIN DUCTILE IRON PIPE ANSI CLASS 52, PUSH-ON JOINTS AND FITTINGS, AS PER PLAN</v>
          </cell>
          <cell r="F5470" t="str">
            <v>(Required) SPECIFY MUNICIPAL STANDARD</v>
          </cell>
          <cell r="G5470">
            <v>0</v>
          </cell>
        </row>
        <row r="5471">
          <cell r="A5471" t="str">
            <v>638E03404</v>
          </cell>
          <cell r="B5471" t="str">
            <v>Y</v>
          </cell>
          <cell r="C5471" t="str">
            <v>FT</v>
          </cell>
          <cell r="D5471" t="str">
            <v>20" WATER MAIN DUCTILE IRON PIPE ANSI CLASS 53, PUSH-ON JOINTS AND FITTINGS</v>
          </cell>
          <cell r="F5471" t="str">
            <v>(Required) SPECIFY MUNICIPAL STANDARD</v>
          </cell>
          <cell r="G5471">
            <v>0</v>
          </cell>
        </row>
        <row r="5472">
          <cell r="A5472" t="str">
            <v>638E03500</v>
          </cell>
          <cell r="B5472" t="str">
            <v>Y</v>
          </cell>
          <cell r="C5472" t="str">
            <v>FT</v>
          </cell>
          <cell r="D5472" t="str">
            <v>20" WATER MAIN DUCTILE IRON PIPE ANSI CLASS 52, MECHANICAL JOINTS AND FITTINGS</v>
          </cell>
          <cell r="F5472" t="str">
            <v>(Required) SPECIFY MUNICIPAL STANDARD</v>
          </cell>
          <cell r="G5472">
            <v>0</v>
          </cell>
        </row>
        <row r="5473">
          <cell r="A5473" t="str">
            <v>638E03501</v>
          </cell>
          <cell r="B5473" t="str">
            <v>Y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F5473" t="str">
            <v>(Required) SPECIFY MUNICIPAL STANDARD</v>
          </cell>
          <cell r="G5473">
            <v>0</v>
          </cell>
        </row>
        <row r="5474">
          <cell r="A5474" t="str">
            <v>638E03504</v>
          </cell>
          <cell r="B5474" t="str">
            <v>Y</v>
          </cell>
          <cell r="C5474" t="str">
            <v>FT</v>
          </cell>
          <cell r="D5474" t="str">
            <v>20" WATER MAIN DUCTILE IRON PIPE ANSI CLASS 53, MECHANICAL JOINTS AND FITTINGS</v>
          </cell>
          <cell r="F5474" t="str">
            <v>(Required) SPECIFY MUNICIPAL STANDARD</v>
          </cell>
          <cell r="G5474">
            <v>0</v>
          </cell>
        </row>
        <row r="5475">
          <cell r="A5475" t="str">
            <v>638E03508</v>
          </cell>
          <cell r="B5475" t="str">
            <v>Y</v>
          </cell>
          <cell r="C5475" t="str">
            <v>FT</v>
          </cell>
          <cell r="D5475" t="str">
            <v>20" WATER MAIN DUCTILE IRON PIPE ANSI CLASS 56, MECHANICAL JOINTS AND FITTINGS</v>
          </cell>
          <cell r="F5475" t="str">
            <v>(Required) SPECIFY MUNICIPAL STANDARD</v>
          </cell>
          <cell r="G5475">
            <v>0</v>
          </cell>
        </row>
        <row r="5476">
          <cell r="A5476" t="str">
            <v>638E03509</v>
          </cell>
          <cell r="B5476" t="str">
            <v>Y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F5476" t="str">
            <v>(Required) SPECIFY MUNICIPAL STANDARD</v>
          </cell>
          <cell r="G5476">
            <v>0</v>
          </cell>
        </row>
        <row r="5477">
          <cell r="A5477" t="str">
            <v>638E03600</v>
          </cell>
          <cell r="B5477" t="str">
            <v>Y</v>
          </cell>
          <cell r="C5477" t="str">
            <v>FT</v>
          </cell>
          <cell r="D5477" t="str">
            <v>20" WATER MAIN DUCTILE IRON PIPE ANSI CLASS 52, BOLTLESS-RESTRAINED JOINTS AND FITTINGS</v>
          </cell>
          <cell r="F5477" t="str">
            <v>(Required) SPECIFY MUNICIPAL STANDARD</v>
          </cell>
          <cell r="G5477">
            <v>0</v>
          </cell>
        </row>
        <row r="5478">
          <cell r="A5478" t="str">
            <v>638E03604</v>
          </cell>
          <cell r="B5478" t="str">
            <v>Y</v>
          </cell>
          <cell r="C5478" t="str">
            <v>FT</v>
          </cell>
          <cell r="D5478" t="str">
            <v>20" WATER MAIN DUCTILE IRON PIPE ANSI CLASS 53, BOLTLESS-RESTRAINED JOINTS AND FITTINGS</v>
          </cell>
          <cell r="F5478" t="str">
            <v>(Required) SPECIFY MUNICIPAL STANDARD</v>
          </cell>
          <cell r="G5478">
            <v>0</v>
          </cell>
        </row>
        <row r="5479">
          <cell r="A5479" t="str">
            <v>638E03700</v>
          </cell>
          <cell r="B5479" t="str">
            <v>Y</v>
          </cell>
          <cell r="C5479" t="str">
            <v>FT</v>
          </cell>
          <cell r="D5479" t="str">
            <v>20" WATER MAIN DUCTILE IRON PIPE ANSI CLASS 56, BALL AND SOCKET JOINTS AND FITTINGS</v>
          </cell>
          <cell r="F5479" t="str">
            <v>(Required) SPECIFY MUNICIPAL STANDARD</v>
          </cell>
          <cell r="G5479">
            <v>0</v>
          </cell>
        </row>
        <row r="5480">
          <cell r="A5480" t="str">
            <v>638E03800</v>
          </cell>
          <cell r="B5480" t="str">
            <v>Y</v>
          </cell>
          <cell r="C5480" t="str">
            <v>FT</v>
          </cell>
          <cell r="D5480" t="str">
            <v>24" WATER MAIN DUCTILE IRON PIPE ANSI CLASS 52, PUSH-ON JOINTS AND FITTINGS</v>
          </cell>
          <cell r="F5480" t="str">
            <v>(Required) SPECIFY MUNICIPAL STANDARD</v>
          </cell>
          <cell r="G5480">
            <v>0</v>
          </cell>
        </row>
        <row r="5481">
          <cell r="A5481" t="str">
            <v>638E03804</v>
          </cell>
          <cell r="B5481" t="str">
            <v>Y</v>
          </cell>
          <cell r="C5481" t="str">
            <v>FT</v>
          </cell>
          <cell r="D5481" t="str">
            <v>24" WATER MAIN DUCTILE IRON PIPE ANSI CLASS 53, PUSH-ON JOINTS AND FITTINGS</v>
          </cell>
          <cell r="F5481" t="str">
            <v>(Required) SPECIFY MUNICIPAL STANDARD</v>
          </cell>
          <cell r="G5481">
            <v>0</v>
          </cell>
        </row>
        <row r="5482">
          <cell r="A5482" t="str">
            <v>638E03900</v>
          </cell>
          <cell r="B5482" t="str">
            <v>Y</v>
          </cell>
          <cell r="C5482" t="str">
            <v>FT</v>
          </cell>
          <cell r="D5482" t="str">
            <v>24" WATER MAIN DUCTILE IRON PIPE ANSI CLASS 52, MECHANICAL JOINTS AND FITTINGS</v>
          </cell>
          <cell r="F5482" t="str">
            <v>(Required) SPECIFY MUNICIPAL STANDARD</v>
          </cell>
          <cell r="G5482">
            <v>0</v>
          </cell>
        </row>
        <row r="5483">
          <cell r="A5483" t="str">
            <v>638E03901</v>
          </cell>
          <cell r="B5483" t="str">
            <v>Y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F5483" t="str">
            <v>(Required) SPECIFY MUNICIPAL STANDARD</v>
          </cell>
          <cell r="G5483">
            <v>0</v>
          </cell>
        </row>
        <row r="5484">
          <cell r="A5484" t="str">
            <v>638E03904</v>
          </cell>
          <cell r="B5484" t="str">
            <v>Y</v>
          </cell>
          <cell r="C5484" t="str">
            <v>FT</v>
          </cell>
          <cell r="D5484" t="str">
            <v>24" WATER MAIN DUCTILE IRON PIPE ANSI CLASS 53, MECHANICAL JOINTS AND FITTINGS</v>
          </cell>
          <cell r="F5484" t="str">
            <v>(Required) SPECIFY MUNICIPAL STANDARD</v>
          </cell>
          <cell r="G5484">
            <v>0</v>
          </cell>
        </row>
        <row r="5485">
          <cell r="A5485" t="str">
            <v>638E04000</v>
          </cell>
          <cell r="B5485" t="str">
            <v>Y</v>
          </cell>
          <cell r="C5485" t="str">
            <v>FT</v>
          </cell>
          <cell r="D5485" t="str">
            <v>24" WATER MAIN DUCTILE IRON PIPE ANSI CLASS 52, BOLTLESS-RESTRAINED JOINTS AND FITTINGS</v>
          </cell>
          <cell r="F5485" t="str">
            <v>(Required) SPECIFY MUNICIPAL STANDARD</v>
          </cell>
          <cell r="G5485">
            <v>0</v>
          </cell>
        </row>
        <row r="5486">
          <cell r="A5486" t="str">
            <v>638E04004</v>
          </cell>
          <cell r="B5486" t="str">
            <v>Y</v>
          </cell>
          <cell r="C5486" t="str">
            <v>FT</v>
          </cell>
          <cell r="D5486" t="str">
            <v>24" WATER MAIN DUCTILE IRON PIPE ANSI CLASS 53, BOLTLESS-RESTRAINED JOINTS AND FITTINGS</v>
          </cell>
          <cell r="F5486" t="str">
            <v>(Required) SPECIFY MUNICIPAL STANDARD</v>
          </cell>
          <cell r="G5486">
            <v>0</v>
          </cell>
        </row>
        <row r="5487">
          <cell r="A5487" t="str">
            <v>638E04100</v>
          </cell>
          <cell r="B5487" t="str">
            <v>Y</v>
          </cell>
          <cell r="C5487" t="str">
            <v>FT</v>
          </cell>
          <cell r="D5487" t="str">
            <v>24" WATER MAIN DUCTILE IRON PIPE ANSI CLASS 56, BALL AND SOCKET JOINTS AND FITTINGS</v>
          </cell>
          <cell r="F5487" t="str">
            <v>(Required) SPECIFY MUNICIPAL STANDARD</v>
          </cell>
          <cell r="G5487">
            <v>0</v>
          </cell>
        </row>
        <row r="5488">
          <cell r="A5488" t="str">
            <v>638E04200</v>
          </cell>
          <cell r="B5488" t="str">
            <v>Y</v>
          </cell>
          <cell r="C5488" t="str">
            <v>FT</v>
          </cell>
          <cell r="D5488" t="str">
            <v>30" WATER MAIN DUCTILE IRON PIPE ANSI CLASS 52, PUSH-ON JOINTS AND FITTINGS</v>
          </cell>
          <cell r="F5488" t="str">
            <v>(Required) SPECIFY MUNICIPAL STANDARD</v>
          </cell>
          <cell r="G5488">
            <v>0</v>
          </cell>
        </row>
        <row r="5489">
          <cell r="A5489" t="str">
            <v>638E04204</v>
          </cell>
          <cell r="B5489" t="str">
            <v>Y</v>
          </cell>
          <cell r="C5489" t="str">
            <v>FT</v>
          </cell>
          <cell r="D5489" t="str">
            <v>30" WATER MAIN DUCTILE IRON PIPE ANSI CLASS 53, PUSH-ON JOINTS AND FITTINGS</v>
          </cell>
          <cell r="F5489" t="str">
            <v>(Required) SPECIFY MUNICIPAL STANDARD</v>
          </cell>
          <cell r="G5489">
            <v>0</v>
          </cell>
        </row>
        <row r="5490">
          <cell r="A5490" t="str">
            <v>638E04300</v>
          </cell>
          <cell r="B5490" t="str">
            <v>Y</v>
          </cell>
          <cell r="C5490" t="str">
            <v>FT</v>
          </cell>
          <cell r="D5490" t="str">
            <v>30" WATER MAIN DUCTILE IRON PIPE ANSI CLASS 52, MECHANICAL JOINTS AND FITTINGS</v>
          </cell>
          <cell r="F5490" t="str">
            <v>(Required) SPECIFY MUNICIPAL STANDARD</v>
          </cell>
          <cell r="G5490">
            <v>0</v>
          </cell>
        </row>
        <row r="5491">
          <cell r="A5491" t="str">
            <v>638E04304</v>
          </cell>
          <cell r="B5491" t="str">
            <v>Y</v>
          </cell>
          <cell r="C5491" t="str">
            <v>FT</v>
          </cell>
          <cell r="D5491" t="str">
            <v>30" WATER MAIN DUCTILE IRON PIPE ANSI CLASS 53, MECHANICAL JOINTS AND FITTINGS</v>
          </cell>
          <cell r="F5491" t="str">
            <v>(Required) SPECIFY MUNICIPAL STANDARD</v>
          </cell>
          <cell r="G5491">
            <v>0</v>
          </cell>
        </row>
        <row r="5492">
          <cell r="A5492" t="str">
            <v>638E04400</v>
          </cell>
          <cell r="B5492" t="str">
            <v>Y</v>
          </cell>
          <cell r="C5492" t="str">
            <v>FT</v>
          </cell>
          <cell r="D5492" t="str">
            <v>30" WATER MAIN DUCTILE IRON PIPE ANSI CLASS 52, BOLTLESS-RESTRAINED JOINTS AND FITTINGS</v>
          </cell>
          <cell r="F5492" t="str">
            <v>(Required) SPECIFY MUNICIPAL STANDARD</v>
          </cell>
          <cell r="G5492">
            <v>0</v>
          </cell>
        </row>
        <row r="5493">
          <cell r="A5493" t="str">
            <v>638E04404</v>
          </cell>
          <cell r="B5493" t="str">
            <v>Y</v>
          </cell>
          <cell r="C5493" t="str">
            <v>FT</v>
          </cell>
          <cell r="D5493" t="str">
            <v>30" WATER MAIN DUCTILE IRON PIPE ANSI CLASS 53, BOLTLESS-RESTRAINED JOINTS AND FITTINGS</v>
          </cell>
          <cell r="F5493" t="str">
            <v>(Required) SPECIFY MUNICIPAL STANDARD</v>
          </cell>
          <cell r="G5493">
            <v>0</v>
          </cell>
        </row>
        <row r="5494">
          <cell r="A5494" t="str">
            <v>638E04405</v>
          </cell>
          <cell r="B5494" t="str">
            <v>Y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F5494" t="str">
            <v>(Required) SPECIFY MUNICIPAL STANDARD</v>
          </cell>
          <cell r="G5494">
            <v>0</v>
          </cell>
        </row>
        <row r="5495">
          <cell r="A5495" t="str">
            <v>638E04500</v>
          </cell>
          <cell r="B5495" t="str">
            <v>Y</v>
          </cell>
          <cell r="C5495" t="str">
            <v>FT</v>
          </cell>
          <cell r="D5495" t="str">
            <v>30" WATER MAIN DUCTILE IRON PIPE ANSI CLASS 58, BALL AND SOCKET JOINTS AND FITTINGS</v>
          </cell>
          <cell r="F5495" t="str">
            <v>(Required) SPECIFY MUNICIPAL STANDARD</v>
          </cell>
          <cell r="G5495">
            <v>0</v>
          </cell>
        </row>
        <row r="5496">
          <cell r="A5496" t="str">
            <v>638E04504</v>
          </cell>
          <cell r="B5496" t="str">
            <v>Y</v>
          </cell>
          <cell r="C5496" t="str">
            <v>FT</v>
          </cell>
          <cell r="D5496" t="str">
            <v>36" WATER MAIN DUCTILE IRON PIPE ANSI CLASS 52, BOLTLESS RESTRAINED JOINTS AND FITTINGS</v>
          </cell>
          <cell r="F5496" t="str">
            <v>(Required) SPECIFY MUNICIPAL STANDARD</v>
          </cell>
          <cell r="G5496">
            <v>0</v>
          </cell>
        </row>
        <row r="5497">
          <cell r="A5497" t="str">
            <v>638E04800</v>
          </cell>
          <cell r="B5497" t="str">
            <v>Y</v>
          </cell>
          <cell r="C5497" t="str">
            <v>FT</v>
          </cell>
          <cell r="D5497" t="str">
            <v>3/4" COPPER SERVICE BRANCH</v>
          </cell>
          <cell r="F5497" t="str">
            <v>(Required) SPECIFY MUNICIPAL STANDARD</v>
          </cell>
          <cell r="G5497">
            <v>0</v>
          </cell>
        </row>
        <row r="5498">
          <cell r="A5498" t="str">
            <v>638E04801</v>
          </cell>
          <cell r="B5498" t="str">
            <v>Y</v>
          </cell>
          <cell r="C5498" t="str">
            <v>FT</v>
          </cell>
          <cell r="D5498" t="str">
            <v>3/4" COPPER SERVICE BRANCH, AS PER PLAN</v>
          </cell>
          <cell r="F5498" t="str">
            <v>(Required) SPECIFY MUNICIPAL STANDARD</v>
          </cell>
          <cell r="G5498">
            <v>0</v>
          </cell>
        </row>
        <row r="5499">
          <cell r="A5499" t="str">
            <v>638E04900</v>
          </cell>
          <cell r="B5499" t="str">
            <v>Y</v>
          </cell>
          <cell r="C5499" t="str">
            <v>FT</v>
          </cell>
          <cell r="D5499" t="str">
            <v>1" COPPER SERVICE BRANCH</v>
          </cell>
          <cell r="F5499" t="str">
            <v>(Required) SPECIFY MUNICIPAL STANDARD</v>
          </cell>
          <cell r="G5499">
            <v>0</v>
          </cell>
        </row>
        <row r="5500">
          <cell r="A5500" t="str">
            <v>638E04901</v>
          </cell>
          <cell r="B5500" t="str">
            <v>Y</v>
          </cell>
          <cell r="C5500" t="str">
            <v>FT</v>
          </cell>
          <cell r="D5500" t="str">
            <v>1" COPPER SERVICE BRANCH, AS PER PLAN</v>
          </cell>
          <cell r="F5500" t="str">
            <v>(Required) SPECIFY MUNICIPAL STANDARD</v>
          </cell>
          <cell r="G5500">
            <v>0</v>
          </cell>
        </row>
        <row r="5501">
          <cell r="A5501" t="str">
            <v>638E04950</v>
          </cell>
          <cell r="B5501" t="str">
            <v>Y</v>
          </cell>
          <cell r="C5501" t="str">
            <v>FT</v>
          </cell>
          <cell r="D5501" t="str">
            <v>1-1/4" COPPER SERVICE BRANCH</v>
          </cell>
          <cell r="F5501" t="str">
            <v>(Required) SPECIFY MUNICIPAL STANDARD</v>
          </cell>
          <cell r="G5501">
            <v>0</v>
          </cell>
        </row>
        <row r="5502">
          <cell r="A5502" t="str">
            <v>638E04951</v>
          </cell>
          <cell r="B5502" t="str">
            <v>Y</v>
          </cell>
          <cell r="C5502" t="str">
            <v>FT</v>
          </cell>
          <cell r="D5502" t="str">
            <v>1-1/4" COPPER SERVICE BRANCH, AS PER PLAN</v>
          </cell>
          <cell r="F5502" t="str">
            <v>(Required) SPECIFY MUNICIPAL STANDARD</v>
          </cell>
          <cell r="G5502">
            <v>0</v>
          </cell>
        </row>
        <row r="5503">
          <cell r="A5503" t="str">
            <v>638E05000</v>
          </cell>
          <cell r="B5503" t="str">
            <v>Y</v>
          </cell>
          <cell r="C5503" t="str">
            <v>FT</v>
          </cell>
          <cell r="D5503" t="str">
            <v>1-1/2" COPPER SERVICE BRANCH</v>
          </cell>
          <cell r="F5503" t="str">
            <v>(Required) SPECIFY MUNICIPAL STANDARD</v>
          </cell>
          <cell r="G5503">
            <v>0</v>
          </cell>
        </row>
        <row r="5504">
          <cell r="A5504" t="str">
            <v>638E05001</v>
          </cell>
          <cell r="B5504" t="str">
            <v>Y</v>
          </cell>
          <cell r="C5504" t="str">
            <v>FT</v>
          </cell>
          <cell r="D5504" t="str">
            <v>1-1/2" COPPER SERVICE BRANCH, AS PER PLAN</v>
          </cell>
          <cell r="F5504" t="str">
            <v>(Required) SPECIFY MUNICIPAL STANDARD</v>
          </cell>
          <cell r="G5504">
            <v>0</v>
          </cell>
        </row>
        <row r="5505">
          <cell r="A5505" t="str">
            <v>638E05100</v>
          </cell>
          <cell r="B5505" t="str">
            <v>Y</v>
          </cell>
          <cell r="C5505" t="str">
            <v>FT</v>
          </cell>
          <cell r="D5505" t="str">
            <v>2" COPPER SERVICE BRANCH</v>
          </cell>
          <cell r="F5505" t="str">
            <v>(Required) SPECIFY MUNICIPAL STANDARD</v>
          </cell>
          <cell r="G5505">
            <v>0</v>
          </cell>
        </row>
        <row r="5506">
          <cell r="A5506" t="str">
            <v>638E05101</v>
          </cell>
          <cell r="B5506" t="str">
            <v>Y</v>
          </cell>
          <cell r="C5506" t="str">
            <v>FT</v>
          </cell>
          <cell r="D5506" t="str">
            <v>2" COPPER SERVICE BRANCH, AS PER PLAN</v>
          </cell>
          <cell r="F5506" t="str">
            <v>(Required) SPECIFY MUNICIPAL STANDARD</v>
          </cell>
          <cell r="G5506">
            <v>0</v>
          </cell>
        </row>
        <row r="5507">
          <cell r="A5507" t="str">
            <v>638E05102</v>
          </cell>
          <cell r="B5507" t="str">
            <v>Y</v>
          </cell>
          <cell r="C5507" t="str">
            <v>FT</v>
          </cell>
          <cell r="D5507" t="str">
            <v>2-1/2" COPPER SERVICE BRANCH</v>
          </cell>
          <cell r="F5507" t="str">
            <v>(Required) SPECIFY MUNICIPAL STANDARD</v>
          </cell>
          <cell r="G5507">
            <v>0</v>
          </cell>
        </row>
        <row r="5508">
          <cell r="A5508" t="str">
            <v>638E05300</v>
          </cell>
          <cell r="B5508" t="str">
            <v>Y</v>
          </cell>
          <cell r="C5508" t="str">
            <v>FT</v>
          </cell>
          <cell r="D5508" t="str">
            <v>3/4" POLYETHYLENE SERVICE BRANCH</v>
          </cell>
          <cell r="F5508" t="str">
            <v>(Required) SPECIFY MUNICIPAL STANDARD</v>
          </cell>
          <cell r="G5508">
            <v>0</v>
          </cell>
        </row>
        <row r="5509">
          <cell r="A5509" t="str">
            <v>638E05301</v>
          </cell>
          <cell r="B5509" t="str">
            <v>Y</v>
          </cell>
          <cell r="C5509" t="str">
            <v>FT</v>
          </cell>
          <cell r="D5509" t="str">
            <v>3/4" POLYETHYLENE SERVICE BRANCH, AS PER PLAN</v>
          </cell>
          <cell r="F5509" t="str">
            <v>(Required) SPECIFY MUNICIPAL STANDARD</v>
          </cell>
          <cell r="G5509">
            <v>0</v>
          </cell>
        </row>
        <row r="5510">
          <cell r="A5510" t="str">
            <v>638E05400</v>
          </cell>
          <cell r="B5510" t="str">
            <v>Y</v>
          </cell>
          <cell r="C5510" t="str">
            <v>FT</v>
          </cell>
          <cell r="D5510" t="str">
            <v>1" POLYETHYLENE SERVICE BRANCH</v>
          </cell>
          <cell r="F5510" t="str">
            <v>(Required) SPECIFY MUNICIPAL STANDARD</v>
          </cell>
          <cell r="G5510">
            <v>0</v>
          </cell>
        </row>
        <row r="5511">
          <cell r="A5511" t="str">
            <v>638E05401</v>
          </cell>
          <cell r="B5511" t="str">
            <v>Y</v>
          </cell>
          <cell r="C5511" t="str">
            <v>FT</v>
          </cell>
          <cell r="D5511" t="str">
            <v>1" POLYETHYLENE SERVICE BRANCH, AS PER PLAN</v>
          </cell>
          <cell r="F5511" t="str">
            <v>(Required) SPECIFY MUNICIPAL STANDARD</v>
          </cell>
          <cell r="G5511">
            <v>0</v>
          </cell>
        </row>
        <row r="5512">
          <cell r="A5512" t="str">
            <v>638E05500</v>
          </cell>
          <cell r="B5512" t="str">
            <v>Y</v>
          </cell>
          <cell r="C5512" t="str">
            <v>FT</v>
          </cell>
          <cell r="D5512" t="str">
            <v>1-1/2" POLYETHYLENE SERVICE BRANCH</v>
          </cell>
          <cell r="F5512" t="str">
            <v>(Required) SPECIFY MUNICIPAL STANDARD</v>
          </cell>
          <cell r="G5512">
            <v>0</v>
          </cell>
        </row>
        <row r="5513">
          <cell r="A5513" t="str">
            <v>638E05501</v>
          </cell>
          <cell r="B5513" t="str">
            <v>Y</v>
          </cell>
          <cell r="C5513" t="str">
            <v>FT</v>
          </cell>
          <cell r="D5513" t="str">
            <v>1-1/2" POLYETHYLENE SERVICE BRANCH, AS PER PLAN</v>
          </cell>
          <cell r="F5513" t="str">
            <v>(Required) SPECIFY MUNICIPAL STANDARD</v>
          </cell>
          <cell r="G5513">
            <v>0</v>
          </cell>
        </row>
        <row r="5514">
          <cell r="A5514" t="str">
            <v>638E05600</v>
          </cell>
          <cell r="B5514" t="str">
            <v>Y</v>
          </cell>
          <cell r="C5514" t="str">
            <v>FT</v>
          </cell>
          <cell r="D5514" t="str">
            <v>2" POLYETHYLENE SERVICE BRANCH</v>
          </cell>
          <cell r="F5514" t="str">
            <v>(Required) SPECIFY MUNICIPAL STANDARD</v>
          </cell>
          <cell r="G5514">
            <v>0</v>
          </cell>
        </row>
        <row r="5515">
          <cell r="A5515" t="str">
            <v>638E05700</v>
          </cell>
          <cell r="B5515" t="str">
            <v>Y</v>
          </cell>
          <cell r="C5515" t="str">
            <v>FT</v>
          </cell>
          <cell r="D5515" t="str">
            <v>3/4" POLYBUTYLENE SERVICE BRANCH</v>
          </cell>
          <cell r="F5515" t="str">
            <v>(Required) SPECIFY MUNICIPAL STANDARD</v>
          </cell>
          <cell r="G5515">
            <v>0</v>
          </cell>
        </row>
        <row r="5516">
          <cell r="A5516" t="str">
            <v>638E05800</v>
          </cell>
          <cell r="B5516" t="str">
            <v>Y</v>
          </cell>
          <cell r="C5516" t="str">
            <v>FT</v>
          </cell>
          <cell r="D5516" t="str">
            <v>1" POLYBUTYLENE SERVICE BRANCH</v>
          </cell>
          <cell r="F5516" t="str">
            <v>(Required) SPECIFY MUNICIPAL STANDARD</v>
          </cell>
          <cell r="G5516">
            <v>0</v>
          </cell>
        </row>
        <row r="5517">
          <cell r="A5517" t="str">
            <v>638E05900</v>
          </cell>
          <cell r="B5517" t="str">
            <v>Y</v>
          </cell>
          <cell r="C5517" t="str">
            <v>FT</v>
          </cell>
          <cell r="D5517" t="str">
            <v>1-1/2" POLYBUTYLENE SERVICE BRANCH</v>
          </cell>
          <cell r="F5517" t="str">
            <v>(Required) SPECIFY MUNICIPAL STANDARD</v>
          </cell>
          <cell r="G5517">
            <v>0</v>
          </cell>
        </row>
        <row r="5518">
          <cell r="A5518" t="str">
            <v>638E06000</v>
          </cell>
          <cell r="B5518" t="str">
            <v>Y</v>
          </cell>
          <cell r="C5518" t="str">
            <v>FT</v>
          </cell>
          <cell r="D5518" t="str">
            <v>2" POLYBUTYLENE SERVICE BRANCH</v>
          </cell>
          <cell r="F5518" t="str">
            <v>(Required) SPECIFY MUNICIPAL STANDARD</v>
          </cell>
          <cell r="G5518">
            <v>0</v>
          </cell>
        </row>
        <row r="5519">
          <cell r="A5519" t="str">
            <v>638E06200</v>
          </cell>
          <cell r="B5519" t="str">
            <v>Y</v>
          </cell>
          <cell r="C5519" t="str">
            <v>FT</v>
          </cell>
          <cell r="D5519" t="str">
            <v>POLYETHYLENE ENCASEMENT</v>
          </cell>
          <cell r="F5519" t="str">
            <v>(Required) SPECIFY MUNICIPAL STANDARD</v>
          </cell>
          <cell r="G5519">
            <v>0</v>
          </cell>
        </row>
        <row r="5520">
          <cell r="A5520" t="str">
            <v>638E06300</v>
          </cell>
          <cell r="B5520" t="str">
            <v>Y</v>
          </cell>
          <cell r="C5520" t="str">
            <v>FT</v>
          </cell>
          <cell r="D5520" t="str">
            <v>8" STEEL PIPE ENCASEMENT, OPEN CUT</v>
          </cell>
          <cell r="F5520" t="str">
            <v>(Required) SPECIFY MUNICIPAL STANDARD</v>
          </cell>
          <cell r="G5520">
            <v>0</v>
          </cell>
        </row>
        <row r="5521">
          <cell r="A5521" t="str">
            <v>638E06400</v>
          </cell>
          <cell r="B5521" t="str">
            <v>Y</v>
          </cell>
          <cell r="C5521" t="str">
            <v>FT</v>
          </cell>
          <cell r="D5521" t="str">
            <v>10" STEEL PIPE ENCASEMENT, OPEN CUT</v>
          </cell>
          <cell r="F5521" t="str">
            <v>(Required) SPECIFY MUNICIPAL STANDARD</v>
          </cell>
          <cell r="G5521">
            <v>0</v>
          </cell>
        </row>
        <row r="5522">
          <cell r="A5522" t="str">
            <v>638E06401</v>
          </cell>
          <cell r="B5522" t="str">
            <v>Y</v>
          </cell>
          <cell r="C5522" t="str">
            <v>FT</v>
          </cell>
          <cell r="D5522" t="str">
            <v>10" STEEL PIPE ENCASEMENT, OPEN CUT, AS PER PLAN</v>
          </cell>
          <cell r="F5522" t="str">
            <v>(Required) SPECIFY MUNICIPAL STANDARD</v>
          </cell>
          <cell r="G5522">
            <v>0</v>
          </cell>
        </row>
        <row r="5523">
          <cell r="A5523" t="str">
            <v>638E06500</v>
          </cell>
          <cell r="B5523" t="str">
            <v>Y</v>
          </cell>
          <cell r="C5523" t="str">
            <v>FT</v>
          </cell>
          <cell r="D5523" t="str">
            <v>12" STEEL PIPE ENCASEMENT, OPEN CUT</v>
          </cell>
          <cell r="F5523" t="str">
            <v>(Required) SPECIFY MUNICIPAL STANDARD</v>
          </cell>
          <cell r="G5523">
            <v>0</v>
          </cell>
        </row>
        <row r="5524">
          <cell r="A5524" t="str">
            <v>638E06501</v>
          </cell>
          <cell r="B5524" t="str">
            <v>Y</v>
          </cell>
          <cell r="C5524" t="str">
            <v>FT</v>
          </cell>
          <cell r="D5524" t="str">
            <v>12" STEEL PIPE ENCASEMENT, OPEN CUT, AS PER PLAN</v>
          </cell>
          <cell r="F5524" t="str">
            <v>(Required) SPECIFY MUNICIPAL STANDARD</v>
          </cell>
          <cell r="G5524">
            <v>0</v>
          </cell>
        </row>
        <row r="5525">
          <cell r="A5525" t="str">
            <v>638E06600</v>
          </cell>
          <cell r="B5525" t="str">
            <v>Y</v>
          </cell>
          <cell r="C5525" t="str">
            <v>FT</v>
          </cell>
          <cell r="D5525" t="str">
            <v>14" STEEL PIPE ENCASEMENT, OPEN CUT</v>
          </cell>
          <cell r="F5525" t="str">
            <v>(Required) SPECIFY MUNICIPAL STANDARD</v>
          </cell>
          <cell r="G5525">
            <v>0</v>
          </cell>
        </row>
        <row r="5526">
          <cell r="A5526" t="str">
            <v>638E06601</v>
          </cell>
          <cell r="B5526" t="str">
            <v>Y</v>
          </cell>
          <cell r="C5526" t="str">
            <v>FT</v>
          </cell>
          <cell r="D5526" t="str">
            <v>14" STEEL PIPE ENCASEMENT, OPEN CUT, AS PER PLAN</v>
          </cell>
          <cell r="F5526" t="str">
            <v>(Required) SPECIFY MUNICIPAL STANDARD</v>
          </cell>
          <cell r="G5526">
            <v>0</v>
          </cell>
        </row>
        <row r="5527">
          <cell r="A5527" t="str">
            <v>638E06700</v>
          </cell>
          <cell r="B5527" t="str">
            <v>Y</v>
          </cell>
          <cell r="C5527" t="str">
            <v>FT</v>
          </cell>
          <cell r="D5527" t="str">
            <v>16" STEEL PIPE ENCASEMENT, OPEN CUT</v>
          </cell>
          <cell r="F5527" t="str">
            <v>(Required) SPECIFY MUNICIPAL STANDARD</v>
          </cell>
          <cell r="G5527">
            <v>0</v>
          </cell>
        </row>
        <row r="5528">
          <cell r="A5528" t="str">
            <v>638E06701</v>
          </cell>
          <cell r="B5528" t="str">
            <v>Y</v>
          </cell>
          <cell r="C5528" t="str">
            <v>FT</v>
          </cell>
          <cell r="D5528" t="str">
            <v>16" STEEL PIPE ENCASEMENT, OPEN CUT, AS PER PLAN</v>
          </cell>
          <cell r="F5528" t="str">
            <v>(Required) SPECIFY MUNICIPAL STANDARD</v>
          </cell>
          <cell r="G5528">
            <v>0</v>
          </cell>
        </row>
        <row r="5529">
          <cell r="A5529" t="str">
            <v>638E06702</v>
          </cell>
          <cell r="B5529" t="str">
            <v>Y</v>
          </cell>
          <cell r="C5529" t="str">
            <v>FT</v>
          </cell>
          <cell r="D5529" t="str">
            <v>18" STEEL PIPE ENCASEMENT, OPEN CUT</v>
          </cell>
          <cell r="F5529" t="str">
            <v>(Required) SPECIFY MUNICIPAL STANDARD</v>
          </cell>
          <cell r="G5529">
            <v>0</v>
          </cell>
        </row>
        <row r="5530">
          <cell r="A5530" t="str">
            <v>638E06703</v>
          </cell>
          <cell r="B5530" t="str">
            <v>Y</v>
          </cell>
          <cell r="C5530" t="str">
            <v>FT</v>
          </cell>
          <cell r="D5530" t="str">
            <v>18" STEEL PIPE ENCASEMENT, OPEN CUT, AS PER PLAN</v>
          </cell>
          <cell r="F5530" t="str">
            <v>(Required) SPECIFY MUNICIPAL STANDARD</v>
          </cell>
          <cell r="G5530">
            <v>0</v>
          </cell>
        </row>
        <row r="5531">
          <cell r="A5531" t="str">
            <v>638E06704</v>
          </cell>
          <cell r="B5531" t="str">
            <v>Y</v>
          </cell>
          <cell r="C5531" t="str">
            <v>FT</v>
          </cell>
          <cell r="D5531" t="str">
            <v>20" STEEL PIPE ENCASEMENT, OPEN CUT</v>
          </cell>
          <cell r="F5531" t="str">
            <v>(Required) SPECIFY MUNICIPAL STANDARD</v>
          </cell>
          <cell r="G5531">
            <v>0</v>
          </cell>
        </row>
        <row r="5532">
          <cell r="A5532" t="str">
            <v>638E06705</v>
          </cell>
          <cell r="B5532" t="str">
            <v>Y</v>
          </cell>
          <cell r="C5532" t="str">
            <v>FT</v>
          </cell>
          <cell r="D5532" t="str">
            <v>20" STEEL PIPE ENCASEMENT, OPEN CUT, AS PER PLAN</v>
          </cell>
          <cell r="F5532" t="str">
            <v>(Required) SPECIFY MUNICIPAL STANDARD</v>
          </cell>
          <cell r="G5532">
            <v>0</v>
          </cell>
        </row>
        <row r="5533">
          <cell r="A5533" t="str">
            <v>638E06706</v>
          </cell>
          <cell r="B5533" t="str">
            <v>Y</v>
          </cell>
          <cell r="C5533" t="str">
            <v>FT</v>
          </cell>
          <cell r="D5533" t="str">
            <v>22" STEEL PIPE ENCASEMENT, OPEN CUT</v>
          </cell>
          <cell r="F5533" t="str">
            <v>(Required) SPECIFY MUNICIPAL STANDARD</v>
          </cell>
          <cell r="G5533">
            <v>0</v>
          </cell>
        </row>
        <row r="5534">
          <cell r="A5534" t="str">
            <v>638E06708</v>
          </cell>
          <cell r="B5534" t="str">
            <v>Y</v>
          </cell>
          <cell r="C5534" t="str">
            <v>FT</v>
          </cell>
          <cell r="D5534" t="str">
            <v>24" STEEL PIPE ENCASEMENT, OPEN CUT</v>
          </cell>
          <cell r="F5534" t="str">
            <v>(Required) SPECIFY MUNICIPAL STANDARD</v>
          </cell>
          <cell r="G5534">
            <v>0</v>
          </cell>
        </row>
        <row r="5535">
          <cell r="A5535" t="str">
            <v>638E06709</v>
          </cell>
          <cell r="B5535" t="str">
            <v>Y</v>
          </cell>
          <cell r="C5535" t="str">
            <v>FT</v>
          </cell>
          <cell r="D5535" t="str">
            <v>24" STEEL PIPE ENCASEMENT, OPEN CUT, AS PER PLAN</v>
          </cell>
          <cell r="F5535" t="str">
            <v>(Required) SPECIFY MUNICIPAL STANDARD</v>
          </cell>
          <cell r="G5535">
            <v>0</v>
          </cell>
        </row>
        <row r="5536">
          <cell r="A5536" t="str">
            <v>638E06710</v>
          </cell>
          <cell r="B5536" t="str">
            <v>Y</v>
          </cell>
          <cell r="C5536" t="str">
            <v>FT</v>
          </cell>
          <cell r="D5536" t="str">
            <v>28" STEEL PIPE ENCASEMENT, OPEN CUT</v>
          </cell>
          <cell r="F5536" t="str">
            <v>(Required) SPECIFY MUNICIPAL STANDARD</v>
          </cell>
          <cell r="G5536">
            <v>0</v>
          </cell>
        </row>
        <row r="5537">
          <cell r="A5537" t="str">
            <v>638E06711</v>
          </cell>
          <cell r="B5537" t="str">
            <v>Y</v>
          </cell>
          <cell r="C5537" t="str">
            <v>FT</v>
          </cell>
          <cell r="D5537" t="str">
            <v>28" STEEL PIPE ENCASEMENT, OPEN CUT, AS PER PLAN</v>
          </cell>
          <cell r="F5537" t="str">
            <v>(Required) SPECIFY MUNICIPAL STANDARD</v>
          </cell>
          <cell r="G5537">
            <v>0</v>
          </cell>
        </row>
        <row r="5538">
          <cell r="A5538" t="str">
            <v>638E06712</v>
          </cell>
          <cell r="B5538" t="str">
            <v>Y</v>
          </cell>
          <cell r="C5538" t="str">
            <v>FT</v>
          </cell>
          <cell r="D5538" t="str">
            <v>30" STEEL PIPE ENCASEMENT, OPEN CUT</v>
          </cell>
          <cell r="F5538" t="str">
            <v>(Required) SPECIFY MUNICIPAL STANDARD</v>
          </cell>
          <cell r="G5538">
            <v>0</v>
          </cell>
        </row>
        <row r="5539">
          <cell r="A5539" t="str">
            <v>638E06714</v>
          </cell>
          <cell r="B5539" t="str">
            <v>Y</v>
          </cell>
          <cell r="C5539" t="str">
            <v>FT</v>
          </cell>
          <cell r="D5539" t="str">
            <v>26" STEEL PIPE ENCASEMENT, OPEN CUT</v>
          </cell>
          <cell r="F5539" t="str">
            <v>(Required) SPECIFY MUNICIPAL STANDARD</v>
          </cell>
          <cell r="G5539">
            <v>0</v>
          </cell>
        </row>
        <row r="5540">
          <cell r="A5540" t="str">
            <v>638E06904</v>
          </cell>
          <cell r="B5540" t="str">
            <v>Y</v>
          </cell>
          <cell r="C5540" t="str">
            <v>FT</v>
          </cell>
          <cell r="D5540" t="str">
            <v>36" STEEL PIPE ENCASEMENT, OPEN CUT</v>
          </cell>
          <cell r="F5540" t="str">
            <v>(Required) SPECIFY MUNICIPAL STANDARD</v>
          </cell>
          <cell r="G5540">
            <v>0</v>
          </cell>
        </row>
        <row r="5541">
          <cell r="A5541" t="str">
            <v>638E06905</v>
          </cell>
          <cell r="B5541" t="str">
            <v>Y</v>
          </cell>
          <cell r="C5541" t="str">
            <v>FT</v>
          </cell>
          <cell r="D5541" t="str">
            <v>36" STEEL PIPE ENCASEMENT, OPEN CUT, AS PER PLAN</v>
          </cell>
          <cell r="F5541" t="str">
            <v>(Required) SPECIFY MUNICIPAL STANDARD</v>
          </cell>
          <cell r="G5541">
            <v>0</v>
          </cell>
        </row>
        <row r="5542">
          <cell r="A5542" t="str">
            <v>638E06910</v>
          </cell>
          <cell r="B5542" t="str">
            <v>Y</v>
          </cell>
          <cell r="C5542" t="str">
            <v>FT</v>
          </cell>
          <cell r="D5542" t="str">
            <v>40" STEEL PIPE ENCASEMENT, OPEN CUT</v>
          </cell>
          <cell r="F5542" t="str">
            <v>(Required) SPECIFY MUNICIPAL STANDARD</v>
          </cell>
          <cell r="G5542">
            <v>0</v>
          </cell>
        </row>
        <row r="5543">
          <cell r="A5543" t="str">
            <v>638E06911</v>
          </cell>
          <cell r="B5543" t="str">
            <v>Y</v>
          </cell>
          <cell r="C5543" t="str">
            <v>FT</v>
          </cell>
          <cell r="D5543" t="str">
            <v>40" STEEL PIPE ENCASEMENT, OPEN CUT, AS PER PLAN</v>
          </cell>
          <cell r="F5543" t="str">
            <v>(Required) SPECIFY MUNICIPAL STANDARD</v>
          </cell>
          <cell r="G5543">
            <v>0</v>
          </cell>
        </row>
        <row r="5544">
          <cell r="A5544" t="str">
            <v>638E06912</v>
          </cell>
          <cell r="B5544" t="str">
            <v>Y</v>
          </cell>
          <cell r="C5544" t="str">
            <v>FT</v>
          </cell>
          <cell r="D5544" t="str">
            <v>48" STEEL PIPE ENCASEMENT, OPEN CUT</v>
          </cell>
          <cell r="F5544" t="str">
            <v>(Required) SPECIFY MUNICIPAL STANDARD</v>
          </cell>
          <cell r="G5544">
            <v>0</v>
          </cell>
        </row>
        <row r="5545">
          <cell r="A5545" t="str">
            <v>638E06913</v>
          </cell>
          <cell r="B5545" t="str">
            <v>Y</v>
          </cell>
          <cell r="C5545" t="str">
            <v>FT</v>
          </cell>
          <cell r="D5545" t="str">
            <v>48" STEEL PIPE ENCASEMENT, OPEN CUT, AS PER PLAN</v>
          </cell>
          <cell r="F5545" t="str">
            <v>(Required) SPECIFY MUNICIPAL STANDARD</v>
          </cell>
          <cell r="G5545">
            <v>0</v>
          </cell>
        </row>
        <row r="5546">
          <cell r="A5546" t="str">
            <v>638E06914</v>
          </cell>
          <cell r="B5546" t="str">
            <v>Y</v>
          </cell>
          <cell r="C5546" t="str">
            <v>FT</v>
          </cell>
          <cell r="D5546" t="str">
            <v>54" STEEL PIPE ENCASEMENT, OPEN CUT</v>
          </cell>
          <cell r="F5546" t="str">
            <v>(Required) SPECIFY MUNICIPAL STANDARD</v>
          </cell>
          <cell r="G5546">
            <v>0</v>
          </cell>
        </row>
        <row r="5547">
          <cell r="A5547" t="str">
            <v>638E06920</v>
          </cell>
          <cell r="B5547" t="str">
            <v>Y</v>
          </cell>
          <cell r="C5547" t="str">
            <v>FT</v>
          </cell>
          <cell r="D5547" t="str">
            <v>60" STEEL PIPE ENCASEMENT, OPEN CUT</v>
          </cell>
          <cell r="F5547" t="str">
            <v>(Required) SPECIFY MUNICIPAL STANDARD</v>
          </cell>
          <cell r="G5547">
            <v>0</v>
          </cell>
        </row>
        <row r="5548">
          <cell r="A5548" t="str">
            <v>638E06921</v>
          </cell>
          <cell r="B5548" t="str">
            <v>Y</v>
          </cell>
          <cell r="C5548" t="str">
            <v>FT</v>
          </cell>
          <cell r="D5548" t="str">
            <v>60" STEEL PIPE ENCASEMENT, OPEN CUT, AS PER PLAN</v>
          </cell>
          <cell r="F5548" t="str">
            <v>(Required) SPECIFY MUNICIPAL STANDARD</v>
          </cell>
          <cell r="G5548">
            <v>0</v>
          </cell>
        </row>
        <row r="5549">
          <cell r="A5549" t="str">
            <v>638E07000</v>
          </cell>
          <cell r="B5549" t="str">
            <v>Y</v>
          </cell>
          <cell r="C5549" t="str">
            <v>FT</v>
          </cell>
          <cell r="D5549" t="str">
            <v>10" STEEL PIPE ENCASEMENT, BORED OR JACKED</v>
          </cell>
          <cell r="F5549" t="str">
            <v>(Required) SPECIFY MUNICIPAL STANDARD</v>
          </cell>
          <cell r="G5549">
            <v>0</v>
          </cell>
        </row>
        <row r="5550">
          <cell r="A5550" t="str">
            <v>638E07001</v>
          </cell>
          <cell r="B5550" t="str">
            <v>Y</v>
          </cell>
          <cell r="C5550" t="str">
            <v>FT</v>
          </cell>
          <cell r="D5550" t="str">
            <v>10" STEEL PIPE ENCASEMENT, BORED OR JACKED, AS PER PLAN</v>
          </cell>
          <cell r="F5550" t="str">
            <v>(Required) SPECIFY MUNICIPAL STANDARD</v>
          </cell>
          <cell r="G5550">
            <v>0</v>
          </cell>
        </row>
        <row r="5551">
          <cell r="A5551" t="str">
            <v>638E07100</v>
          </cell>
          <cell r="B5551" t="str">
            <v>Y</v>
          </cell>
          <cell r="C5551" t="str">
            <v>FT</v>
          </cell>
          <cell r="D5551" t="str">
            <v>12" STEEL PIPE ENCASEMENT, BORED OR JACKED</v>
          </cell>
          <cell r="F5551" t="str">
            <v>(Required) SPECIFY MUNICIPAL STANDARD</v>
          </cell>
          <cell r="G5551">
            <v>0</v>
          </cell>
        </row>
        <row r="5552">
          <cell r="A5552" t="str">
            <v>638E07101</v>
          </cell>
          <cell r="B5552" t="str">
            <v>Y</v>
          </cell>
          <cell r="C5552" t="str">
            <v>FT</v>
          </cell>
          <cell r="D5552" t="str">
            <v>12" STEEL PIPE ENCASEMENT, BORED OR JACKED, AS PER PLAN</v>
          </cell>
          <cell r="F5552" t="str">
            <v>(Required) SPECIFY MUNICIPAL STANDARD</v>
          </cell>
          <cell r="G5552">
            <v>0</v>
          </cell>
        </row>
        <row r="5553">
          <cell r="A5553" t="str">
            <v>638E07200</v>
          </cell>
          <cell r="B5553" t="str">
            <v>Y</v>
          </cell>
          <cell r="C5553" t="str">
            <v>FT</v>
          </cell>
          <cell r="D5553" t="str">
            <v>14" STEEL PIPE ENCASEMENT, BORED OR JACKED</v>
          </cell>
          <cell r="F5553" t="str">
            <v>(Required) SPECIFY MUNICIPAL STANDARD</v>
          </cell>
          <cell r="G5553">
            <v>0</v>
          </cell>
        </row>
        <row r="5554">
          <cell r="A5554" t="str">
            <v>638E07201</v>
          </cell>
          <cell r="B5554" t="str">
            <v>Y</v>
          </cell>
          <cell r="C5554" t="str">
            <v>FT</v>
          </cell>
          <cell r="D5554" t="str">
            <v>14" STEEL PIPE ENCASEMENT, BORED OR JACKED, AS PER PLAN</v>
          </cell>
          <cell r="F5554" t="str">
            <v>(Required) SPECIFY MUNICIPAL STANDARD</v>
          </cell>
          <cell r="G5554">
            <v>0</v>
          </cell>
        </row>
        <row r="5555">
          <cell r="A5555" t="str">
            <v>638E07300</v>
          </cell>
          <cell r="B5555" t="str">
            <v>Y</v>
          </cell>
          <cell r="C5555" t="str">
            <v>FT</v>
          </cell>
          <cell r="D5555" t="str">
            <v>16" STEEL PIPE ENCASEMENT, BORED OR JACKED</v>
          </cell>
          <cell r="F5555" t="str">
            <v>(Required) SPECIFY MUNICIPAL STANDARD</v>
          </cell>
          <cell r="G5555">
            <v>0</v>
          </cell>
        </row>
        <row r="5556">
          <cell r="A5556" t="str">
            <v>638E07301</v>
          </cell>
          <cell r="B5556" t="str">
            <v>Y</v>
          </cell>
          <cell r="C5556" t="str">
            <v>FT</v>
          </cell>
          <cell r="D5556" t="str">
            <v>16" STEEL PIPE ENCASEMENT, BORED OR JACKED, AS PER PLAN</v>
          </cell>
          <cell r="F5556" t="str">
            <v>(Required) SPECIFY MUNICIPAL STANDARD</v>
          </cell>
          <cell r="G5556">
            <v>0</v>
          </cell>
        </row>
        <row r="5557">
          <cell r="A5557" t="str">
            <v>638E07302</v>
          </cell>
          <cell r="B5557" t="str">
            <v>Y</v>
          </cell>
          <cell r="C5557" t="str">
            <v>FT</v>
          </cell>
          <cell r="D5557" t="str">
            <v>18" STEEL PIPE ENCASEMENT, BORED OR JACKED</v>
          </cell>
          <cell r="F5557" t="str">
            <v>(Required) SPECIFY MUNICIPAL STANDARD</v>
          </cell>
          <cell r="G5557">
            <v>0</v>
          </cell>
        </row>
        <row r="5558">
          <cell r="A5558" t="str">
            <v>638E07303</v>
          </cell>
          <cell r="B5558" t="str">
            <v>Y</v>
          </cell>
          <cell r="C5558" t="str">
            <v>FT</v>
          </cell>
          <cell r="D5558" t="str">
            <v>18" STEEL PIPE ENCASEMENT, BORED OR JACKED, AS PER PLAN</v>
          </cell>
          <cell r="F5558" t="str">
            <v>(Required) SPECIFY MUNICIPAL STANDARD</v>
          </cell>
          <cell r="G5558">
            <v>0</v>
          </cell>
        </row>
        <row r="5559">
          <cell r="A5559" t="str">
            <v>638E07304</v>
          </cell>
          <cell r="B5559" t="str">
            <v>Y</v>
          </cell>
          <cell r="C5559" t="str">
            <v>FT</v>
          </cell>
          <cell r="D5559" t="str">
            <v>20" STEEL PIPE ENCASEMENT, BORED OR JACKED</v>
          </cell>
          <cell r="F5559" t="str">
            <v>(Required) SPECIFY MUNICIPAL STANDARD</v>
          </cell>
          <cell r="G5559">
            <v>0</v>
          </cell>
        </row>
        <row r="5560">
          <cell r="A5560" t="str">
            <v>638E07305</v>
          </cell>
          <cell r="B5560" t="str">
            <v>Y</v>
          </cell>
          <cell r="C5560" t="str">
            <v>FT</v>
          </cell>
          <cell r="D5560" t="str">
            <v>20" STEEL PIPE ENCASEMENT, BORED OR JACKED, AS PER PLAN</v>
          </cell>
          <cell r="F5560" t="str">
            <v>(Required) SPECIFY MUNICIPAL STANDARD</v>
          </cell>
          <cell r="G5560">
            <v>0</v>
          </cell>
        </row>
        <row r="5561">
          <cell r="A5561" t="str">
            <v>638E07306</v>
          </cell>
          <cell r="B5561" t="str">
            <v>Y</v>
          </cell>
          <cell r="C5561" t="str">
            <v>FT</v>
          </cell>
          <cell r="D5561" t="str">
            <v>22" STEEL PIPE ENCASEMENT, BORED OR JACKED</v>
          </cell>
          <cell r="F5561" t="str">
            <v>(Required) SPECIFY MUNICIPAL STANDARD</v>
          </cell>
          <cell r="G5561">
            <v>0</v>
          </cell>
        </row>
        <row r="5562">
          <cell r="A5562" t="str">
            <v>638E07307</v>
          </cell>
          <cell r="B5562" t="str">
            <v>Y</v>
          </cell>
          <cell r="C5562" t="str">
            <v>FT</v>
          </cell>
          <cell r="D5562" t="str">
            <v>22" STEEL PIPE ENCASEMENT, BORED OR JACKED, AS PER PLAN</v>
          </cell>
          <cell r="F5562" t="str">
            <v>(Required) SPECIFY MUNICIPAL STANDARD</v>
          </cell>
          <cell r="G5562">
            <v>0</v>
          </cell>
        </row>
        <row r="5563">
          <cell r="A5563" t="str">
            <v>638E07310</v>
          </cell>
          <cell r="B5563" t="str">
            <v>Y</v>
          </cell>
          <cell r="C5563" t="str">
            <v>FT</v>
          </cell>
          <cell r="D5563" t="str">
            <v>24" STEEL PIPE ENCASEMENT, BORED OR JACKED</v>
          </cell>
          <cell r="F5563" t="str">
            <v>(Required) SPECIFY MUNICIPAL STANDARD</v>
          </cell>
          <cell r="G5563">
            <v>0</v>
          </cell>
        </row>
        <row r="5564">
          <cell r="A5564" t="str">
            <v>638E07311</v>
          </cell>
          <cell r="B5564" t="str">
            <v>Y</v>
          </cell>
          <cell r="C5564" t="str">
            <v>FT</v>
          </cell>
          <cell r="D5564" t="str">
            <v>24" STEEL PIPE ENCASEMENT, BORED OR JACKED, AS PER PLAN</v>
          </cell>
          <cell r="F5564" t="str">
            <v>(Required) SPECIFY MUNICIPAL STANDARD</v>
          </cell>
          <cell r="G5564">
            <v>0</v>
          </cell>
        </row>
        <row r="5565">
          <cell r="A5565" t="str">
            <v>638E07314</v>
          </cell>
          <cell r="B5565" t="str">
            <v>Y</v>
          </cell>
          <cell r="C5565" t="str">
            <v>FT</v>
          </cell>
          <cell r="D5565" t="str">
            <v>30" STEEL PIPE ENCASEMENT, BORED OR JACKED</v>
          </cell>
          <cell r="F5565" t="str">
            <v>(Required) SPECIFY MUNICIPAL STANDARD</v>
          </cell>
          <cell r="G5565">
            <v>0</v>
          </cell>
        </row>
        <row r="5566">
          <cell r="A5566" t="str">
            <v>638E07315</v>
          </cell>
          <cell r="B5566" t="str">
            <v>Y</v>
          </cell>
          <cell r="C5566" t="str">
            <v>FT</v>
          </cell>
          <cell r="D5566" t="str">
            <v>30" STEEL PIPE ENCASEMENT, BORED OR JACKED, AS PER PLAN</v>
          </cell>
          <cell r="F5566" t="str">
            <v>(Required) SPECIFY MUNICIPAL STANDARD</v>
          </cell>
          <cell r="G5566">
            <v>0</v>
          </cell>
        </row>
        <row r="5567">
          <cell r="A5567" t="str">
            <v>638E07316</v>
          </cell>
          <cell r="B5567" t="str">
            <v>Y</v>
          </cell>
          <cell r="C5567" t="str">
            <v>FT</v>
          </cell>
          <cell r="D5567" t="str">
            <v>36" STEEL PIPE ENCASEMENT, BORED OR JACKED</v>
          </cell>
          <cell r="F5567" t="str">
            <v>(Required) SPECIFY MUNICIPAL STANDARD</v>
          </cell>
          <cell r="G5567">
            <v>0</v>
          </cell>
        </row>
        <row r="5568">
          <cell r="A5568" t="str">
            <v>638E07317</v>
          </cell>
          <cell r="B5568" t="str">
            <v>Y</v>
          </cell>
          <cell r="C5568" t="str">
            <v>FT</v>
          </cell>
          <cell r="D5568" t="str">
            <v>36" STEEL PIPE ENCASEMENT, BORED OR JACKED, AS PER PLAN</v>
          </cell>
          <cell r="F5568" t="str">
            <v>(Required) SPECIFY MUNICIPAL STANDARD</v>
          </cell>
          <cell r="G5568">
            <v>0</v>
          </cell>
        </row>
        <row r="5569">
          <cell r="A5569" t="str">
            <v>638E07318</v>
          </cell>
          <cell r="B5569" t="str">
            <v>Y</v>
          </cell>
          <cell r="C5569" t="str">
            <v>FT</v>
          </cell>
          <cell r="D5569" t="str">
            <v>40" STEEL PIPE ENCASEMENT, BORED OR JACKED</v>
          </cell>
          <cell r="F5569" t="str">
            <v>(Required) SPECIFY MUNICIPAL STANDARD</v>
          </cell>
          <cell r="G5569">
            <v>0</v>
          </cell>
        </row>
        <row r="5570">
          <cell r="A5570" t="str">
            <v>638E07320</v>
          </cell>
          <cell r="B5570" t="str">
            <v>Y</v>
          </cell>
          <cell r="C5570" t="str">
            <v>FT</v>
          </cell>
          <cell r="D5570" t="str">
            <v>48" STEEL PIPE ENCASEMENT, BORED OR JACKED</v>
          </cell>
          <cell r="F5570" t="str">
            <v>(Required) SPECIFY MUNICIPAL STANDARD</v>
          </cell>
          <cell r="G5570">
            <v>0</v>
          </cell>
        </row>
        <row r="5571">
          <cell r="A5571" t="str">
            <v>638E07321</v>
          </cell>
          <cell r="B5571" t="str">
            <v>Y</v>
          </cell>
          <cell r="C5571" t="str">
            <v>FT</v>
          </cell>
          <cell r="D5571" t="str">
            <v>48" STEEL PIPE ENCASEMENT, BORED OR JACKED, AS PER PLAN</v>
          </cell>
          <cell r="F5571" t="str">
            <v>(Required) SPECIFY MUNICIPAL STANDARD</v>
          </cell>
          <cell r="G5571">
            <v>0</v>
          </cell>
        </row>
        <row r="5572">
          <cell r="A5572" t="str">
            <v>638E07330</v>
          </cell>
          <cell r="B5572" t="str">
            <v>Y</v>
          </cell>
          <cell r="C5572" t="str">
            <v>FT</v>
          </cell>
          <cell r="D5572" t="str">
            <v>54" STEEL PIPE ENCASEMENT, BORED OR JACKED</v>
          </cell>
          <cell r="F5572" t="str">
            <v>(Required) SPECIFY MUNICIPAL STANDARD</v>
          </cell>
          <cell r="G5572">
            <v>0</v>
          </cell>
        </row>
        <row r="5573">
          <cell r="A5573" t="str">
            <v>638E07334</v>
          </cell>
          <cell r="B5573" t="str">
            <v>Y</v>
          </cell>
          <cell r="C5573" t="str">
            <v>FT</v>
          </cell>
          <cell r="D5573" t="str">
            <v>60" STEEL PIPE ENCASEMENT, BORED OR JACKED</v>
          </cell>
          <cell r="F5573" t="str">
            <v>(Required) SPECIFY MUNICIPAL STANDARD</v>
          </cell>
          <cell r="G5573">
            <v>0</v>
          </cell>
        </row>
        <row r="5574">
          <cell r="A5574" t="str">
            <v>638E07470</v>
          </cell>
          <cell r="B5574" t="str">
            <v>Y</v>
          </cell>
          <cell r="C5574" t="str">
            <v>EACH</v>
          </cell>
          <cell r="D5574" t="str">
            <v>4" GATE VALVE</v>
          </cell>
          <cell r="F5574" t="str">
            <v>(Required) SPECIFY MUNICIPAL STANDARD</v>
          </cell>
          <cell r="G5574">
            <v>0</v>
          </cell>
        </row>
        <row r="5575">
          <cell r="A5575" t="str">
            <v>638E07480</v>
          </cell>
          <cell r="B5575" t="str">
            <v>Y</v>
          </cell>
          <cell r="C5575" t="str">
            <v>EACH</v>
          </cell>
          <cell r="D5575" t="str">
            <v>6" GATE VALVE</v>
          </cell>
          <cell r="F5575" t="str">
            <v>(Required) SPECIFY MUNICIPAL STANDARD</v>
          </cell>
          <cell r="G5575">
            <v>0</v>
          </cell>
        </row>
        <row r="5576">
          <cell r="A5576" t="str">
            <v>638E07481</v>
          </cell>
          <cell r="B5576" t="str">
            <v>Y</v>
          </cell>
          <cell r="C5576" t="str">
            <v>EACH</v>
          </cell>
          <cell r="D5576" t="str">
            <v>6" GATE VALVE, AS PER PLAN</v>
          </cell>
          <cell r="F5576" t="str">
            <v>(Required) SPECIFY MUNICIPAL STANDARD</v>
          </cell>
          <cell r="G5576">
            <v>0</v>
          </cell>
        </row>
        <row r="5577">
          <cell r="A5577" t="str">
            <v>638E07490</v>
          </cell>
          <cell r="B5577" t="str">
            <v>Y</v>
          </cell>
          <cell r="C5577" t="str">
            <v>EACH</v>
          </cell>
          <cell r="D5577" t="str">
            <v>8" GATE VALVE</v>
          </cell>
          <cell r="F5577" t="str">
            <v>(Required) SPECIFY MUNICIPAL STANDARD</v>
          </cell>
          <cell r="G5577">
            <v>0</v>
          </cell>
        </row>
        <row r="5578">
          <cell r="A5578" t="str">
            <v>638E07491</v>
          </cell>
          <cell r="B5578" t="str">
            <v>Y</v>
          </cell>
          <cell r="C5578" t="str">
            <v>EACH</v>
          </cell>
          <cell r="D5578" t="str">
            <v>8" GATE VALVE, AS PER PLAN</v>
          </cell>
          <cell r="F5578" t="str">
            <v>(Required) SPECIFY MUNICIPAL STANDARD</v>
          </cell>
          <cell r="G5578">
            <v>0</v>
          </cell>
        </row>
        <row r="5579">
          <cell r="A5579" t="str">
            <v>638E07500</v>
          </cell>
          <cell r="B5579" t="str">
            <v>Y</v>
          </cell>
          <cell r="C5579" t="str">
            <v>EACH</v>
          </cell>
          <cell r="D5579" t="str">
            <v>12" GATE VALVE</v>
          </cell>
          <cell r="F5579" t="str">
            <v>(Required) SPECIFY MUNICIPAL STANDARD</v>
          </cell>
          <cell r="G5579">
            <v>0</v>
          </cell>
        </row>
        <row r="5580">
          <cell r="A5580" t="str">
            <v>638E07501</v>
          </cell>
          <cell r="B5580" t="str">
            <v>Y</v>
          </cell>
          <cell r="C5580" t="str">
            <v>EACH</v>
          </cell>
          <cell r="D5580" t="str">
            <v>12" GATE VALVE, AS PER PLAN</v>
          </cell>
          <cell r="F5580" t="str">
            <v>(Required) SPECIFY MUNICIPAL STANDARD</v>
          </cell>
          <cell r="G5580">
            <v>0</v>
          </cell>
        </row>
        <row r="5581">
          <cell r="A5581" t="str">
            <v>638E07608</v>
          </cell>
          <cell r="B5581" t="str">
            <v>Y</v>
          </cell>
          <cell r="C5581" t="str">
            <v>EACH</v>
          </cell>
          <cell r="D5581" t="str">
            <v>VALVE BOX</v>
          </cell>
          <cell r="F5581" t="str">
            <v>(Required) SPECIFY MUNICIPAL STANDARD</v>
          </cell>
          <cell r="G5581">
            <v>0</v>
          </cell>
        </row>
        <row r="5582">
          <cell r="A5582" t="str">
            <v>638E07609</v>
          </cell>
          <cell r="B5582" t="str">
            <v>Y</v>
          </cell>
          <cell r="C5582" t="str">
            <v>EACH</v>
          </cell>
          <cell r="D5582" t="str">
            <v>VALVE BOX, AS PER PLAN</v>
          </cell>
          <cell r="F5582" t="str">
            <v>(Required) SPECIFY MUNICIPAL STANDARD</v>
          </cell>
          <cell r="G5582">
            <v>0</v>
          </cell>
        </row>
        <row r="5583">
          <cell r="A5583" t="str">
            <v>638E07690</v>
          </cell>
          <cell r="B5583" t="str">
            <v>Y</v>
          </cell>
          <cell r="C5583" t="str">
            <v>EACH</v>
          </cell>
          <cell r="D5583" t="str">
            <v>2" GATE VALVE AND VALVE BOX</v>
          </cell>
          <cell r="F5583" t="str">
            <v>(Required) SPECIFY MUNICIPAL STANDARD</v>
          </cell>
          <cell r="G5583">
            <v>0</v>
          </cell>
        </row>
        <row r="5584">
          <cell r="A5584" t="str">
            <v>638E07691</v>
          </cell>
          <cell r="B5584" t="str">
            <v>Y</v>
          </cell>
          <cell r="C5584" t="str">
            <v>EACH</v>
          </cell>
          <cell r="D5584" t="str">
            <v>2" GATE VALVE AND VALVE BOX, AS PER PLAN</v>
          </cell>
          <cell r="F5584" t="str">
            <v>(Required) SPECIFY MUNICIPAL STANDARD</v>
          </cell>
          <cell r="G5584">
            <v>0</v>
          </cell>
        </row>
        <row r="5585">
          <cell r="A5585" t="str">
            <v>638E07700</v>
          </cell>
          <cell r="B5585" t="str">
            <v>Y</v>
          </cell>
          <cell r="C5585" t="str">
            <v>EACH</v>
          </cell>
          <cell r="D5585" t="str">
            <v>4" GATE VALVE AND VALVE BOX</v>
          </cell>
          <cell r="F5585" t="str">
            <v>(Required) SPECIFY MUNICIPAL STANDARD</v>
          </cell>
          <cell r="G5585">
            <v>0</v>
          </cell>
        </row>
        <row r="5586">
          <cell r="A5586" t="str">
            <v>638E07701</v>
          </cell>
          <cell r="B5586" t="str">
            <v>Y</v>
          </cell>
          <cell r="C5586" t="str">
            <v>EACH</v>
          </cell>
          <cell r="D5586" t="str">
            <v>4" GATE VALVE AND VALVE BOX, AS PER PLAN</v>
          </cell>
          <cell r="F5586" t="str">
            <v>(Required) SPECIFY MUNICIPAL STANDARD</v>
          </cell>
          <cell r="G5586">
            <v>0</v>
          </cell>
        </row>
        <row r="5587">
          <cell r="A5587" t="str">
            <v>638E07800</v>
          </cell>
          <cell r="B5587" t="str">
            <v>Y</v>
          </cell>
          <cell r="C5587" t="str">
            <v>EACH</v>
          </cell>
          <cell r="D5587" t="str">
            <v>6" GATE VALVE AND VALVE BOX</v>
          </cell>
          <cell r="F5587" t="str">
            <v>(Required) SPECIFY MUNICIPAL STANDARD</v>
          </cell>
          <cell r="G5587">
            <v>0</v>
          </cell>
        </row>
        <row r="5588">
          <cell r="A5588" t="str">
            <v>638E07801</v>
          </cell>
          <cell r="B5588" t="str">
            <v>Y</v>
          </cell>
          <cell r="C5588" t="str">
            <v>EACH</v>
          </cell>
          <cell r="D5588" t="str">
            <v>6" GATE VALVE AND VALVE BOX, AS PER PLAN</v>
          </cell>
          <cell r="F5588" t="str">
            <v>(Required) SPECIFY MUNICIPAL STANDARD</v>
          </cell>
          <cell r="G5588">
            <v>0</v>
          </cell>
        </row>
        <row r="5589">
          <cell r="A5589" t="str">
            <v>638E07900</v>
          </cell>
          <cell r="B5589" t="str">
            <v>Y</v>
          </cell>
          <cell r="C5589" t="str">
            <v>EACH</v>
          </cell>
          <cell r="D5589" t="str">
            <v>8" GATE VALVE AND VALVE BOX</v>
          </cell>
          <cell r="F5589" t="str">
            <v>(Required) SPECIFY MUNICIPAL STANDARD</v>
          </cell>
          <cell r="G5589">
            <v>0</v>
          </cell>
        </row>
        <row r="5590">
          <cell r="A5590" t="str">
            <v>638E07901</v>
          </cell>
          <cell r="B5590" t="str">
            <v>Y</v>
          </cell>
          <cell r="C5590" t="str">
            <v>EACH</v>
          </cell>
          <cell r="D5590" t="str">
            <v>8" GATE VALVE AND VALVE BOX, AS PER PLAN</v>
          </cell>
          <cell r="F5590" t="str">
            <v>(Required) SPECIFY MUNICIPAL STANDARD</v>
          </cell>
          <cell r="G5590">
            <v>0</v>
          </cell>
        </row>
        <row r="5591">
          <cell r="A5591" t="str">
            <v>638E08000</v>
          </cell>
          <cell r="B5591" t="str">
            <v>Y</v>
          </cell>
          <cell r="C5591" t="str">
            <v>EACH</v>
          </cell>
          <cell r="D5591" t="str">
            <v>10" GATE VALVE AND VALVE BOX</v>
          </cell>
          <cell r="F5591" t="str">
            <v>(Required) SPECIFY MUNICIPAL STANDARD</v>
          </cell>
          <cell r="G5591">
            <v>0</v>
          </cell>
        </row>
        <row r="5592">
          <cell r="A5592" t="str">
            <v>638E08001</v>
          </cell>
          <cell r="B5592" t="str">
            <v>Y</v>
          </cell>
          <cell r="C5592" t="str">
            <v>EACH</v>
          </cell>
          <cell r="D5592" t="str">
            <v>10" GATE VALVE AND VALVE BOX, AS PER PLAN</v>
          </cell>
          <cell r="F5592" t="str">
            <v>(Required) SPECIFY MUNICIPAL STANDARD</v>
          </cell>
          <cell r="G5592">
            <v>0</v>
          </cell>
        </row>
        <row r="5593">
          <cell r="A5593" t="str">
            <v>638E08005</v>
          </cell>
          <cell r="B5593" t="str">
            <v>Y</v>
          </cell>
          <cell r="C5593" t="str">
            <v>EACH</v>
          </cell>
          <cell r="D5593" t="str">
            <v>14" GATE VALVE AND VALVE BOX, AS PER PLAN</v>
          </cell>
          <cell r="F5593" t="str">
            <v>(Required) SPECIFY MUNICIPAL STANDARD</v>
          </cell>
          <cell r="G5593">
            <v>0</v>
          </cell>
        </row>
        <row r="5594">
          <cell r="A5594" t="str">
            <v>638E08100</v>
          </cell>
          <cell r="B5594" t="str">
            <v>Y</v>
          </cell>
          <cell r="C5594" t="str">
            <v>EACH</v>
          </cell>
          <cell r="D5594" t="str">
            <v>12" GATE VALVE AND VALVE BOX</v>
          </cell>
          <cell r="F5594" t="str">
            <v>(Required) SPECIFY MUNICIPAL STANDARD</v>
          </cell>
          <cell r="G5594">
            <v>0</v>
          </cell>
        </row>
        <row r="5595">
          <cell r="A5595" t="str">
            <v>638E08101</v>
          </cell>
          <cell r="B5595" t="str">
            <v>Y</v>
          </cell>
          <cell r="C5595" t="str">
            <v>EACH</v>
          </cell>
          <cell r="D5595" t="str">
            <v>12" GATE VALVE AND VALVE BOX, AS PER PLAN</v>
          </cell>
          <cell r="F5595" t="str">
            <v>(Required) SPECIFY MUNICIPAL STANDARD</v>
          </cell>
          <cell r="G5595">
            <v>0</v>
          </cell>
        </row>
        <row r="5596">
          <cell r="A5596" t="str">
            <v>638E08102</v>
          </cell>
          <cell r="B5596" t="str">
            <v>Y</v>
          </cell>
          <cell r="C5596" t="str">
            <v>EACH</v>
          </cell>
          <cell r="D5596" t="str">
            <v>16" GATE VALVE AND VALVE BOX</v>
          </cell>
          <cell r="F5596" t="str">
            <v>(Required) SPECIFY MUNICIPAL STANDARD</v>
          </cell>
          <cell r="G5596">
            <v>0</v>
          </cell>
        </row>
        <row r="5597">
          <cell r="A5597" t="str">
            <v>638E08103</v>
          </cell>
          <cell r="B5597" t="str">
            <v>Y</v>
          </cell>
          <cell r="C5597" t="str">
            <v>EACH</v>
          </cell>
          <cell r="D5597" t="str">
            <v>16" GATE VALVE AND VALVE BOX, AS PER PLAN</v>
          </cell>
          <cell r="F5597" t="str">
            <v>(Required) SPECIFY MUNICIPAL STANDARD</v>
          </cell>
          <cell r="G5597">
            <v>0</v>
          </cell>
        </row>
        <row r="5598">
          <cell r="A5598" t="str">
            <v>638E08104</v>
          </cell>
          <cell r="B5598" t="str">
            <v>Y</v>
          </cell>
          <cell r="C5598" t="str">
            <v>EACH</v>
          </cell>
          <cell r="D5598" t="str">
            <v>18" GATE VALVE AND VALVE BOX</v>
          </cell>
          <cell r="F5598" t="str">
            <v>(Required) SPECIFY MUNICIPAL STANDARD</v>
          </cell>
          <cell r="G5598">
            <v>0</v>
          </cell>
        </row>
        <row r="5599">
          <cell r="A5599" t="str">
            <v>638E08105</v>
          </cell>
          <cell r="B5599" t="str">
            <v>Y</v>
          </cell>
          <cell r="C5599" t="str">
            <v>EACH</v>
          </cell>
          <cell r="D5599" t="str">
            <v>18" GATE VALVE AND VALVE BOX, AS PER PLAN</v>
          </cell>
          <cell r="F5599" t="str">
            <v>(Required) SPECIFY MUNICIPAL STANDARD</v>
          </cell>
          <cell r="G5599">
            <v>0</v>
          </cell>
        </row>
        <row r="5600">
          <cell r="A5600" t="str">
            <v>638E08106</v>
          </cell>
          <cell r="B5600" t="str">
            <v>Y</v>
          </cell>
          <cell r="C5600" t="str">
            <v>EACH</v>
          </cell>
          <cell r="D5600" t="str">
            <v>20" GATE VALVE AND VALVE BOX</v>
          </cell>
          <cell r="F5600" t="str">
            <v>(Required) SPECIFY MUNICIPAL STANDARD</v>
          </cell>
          <cell r="G5600">
            <v>0</v>
          </cell>
        </row>
        <row r="5601">
          <cell r="A5601" t="str">
            <v>638E08107</v>
          </cell>
          <cell r="B5601" t="str">
            <v>Y</v>
          </cell>
          <cell r="C5601" t="str">
            <v>EACH</v>
          </cell>
          <cell r="D5601" t="str">
            <v>20" GATE VALVE AND VALVE BOX, AS PER PLAN</v>
          </cell>
          <cell r="F5601" t="str">
            <v>(Required) SPECIFY MUNICIPAL STANDARD</v>
          </cell>
          <cell r="G5601">
            <v>0</v>
          </cell>
        </row>
        <row r="5602">
          <cell r="A5602" t="str">
            <v>638E08108</v>
          </cell>
          <cell r="B5602" t="str">
            <v>Y</v>
          </cell>
          <cell r="C5602" t="str">
            <v>EACH</v>
          </cell>
          <cell r="D5602" t="str">
            <v>24" GATE VALVE, VALVE AND VALVE BOX</v>
          </cell>
          <cell r="F5602" t="str">
            <v>(Required) SPECIFY MUNICIPAL STANDARD</v>
          </cell>
          <cell r="G5602">
            <v>0</v>
          </cell>
        </row>
        <row r="5603">
          <cell r="A5603" t="str">
            <v>638E08109</v>
          </cell>
          <cell r="B5603" t="str">
            <v>Y</v>
          </cell>
          <cell r="C5603" t="str">
            <v>EACH</v>
          </cell>
          <cell r="D5603" t="str">
            <v>24" GATE VALVE, VALVE AND VALVE BOX, AS PER PLAN</v>
          </cell>
          <cell r="F5603" t="str">
            <v>(Required) SPECIFY MUNICIPAL STANDARD</v>
          </cell>
          <cell r="G5603">
            <v>0</v>
          </cell>
        </row>
        <row r="5604">
          <cell r="A5604" t="str">
            <v>638E08110</v>
          </cell>
          <cell r="B5604" t="str">
            <v>Y</v>
          </cell>
          <cell r="C5604" t="str">
            <v>EACH</v>
          </cell>
          <cell r="D5604" t="str">
            <v>36" GATE VALVE AND VALVE BOX</v>
          </cell>
          <cell r="F5604" t="str">
            <v>(Required) SPECIFY MUNICIPAL STANDARD</v>
          </cell>
          <cell r="G5604">
            <v>0</v>
          </cell>
        </row>
        <row r="5605">
          <cell r="A5605" t="str">
            <v>638E08120</v>
          </cell>
          <cell r="B5605" t="str">
            <v>Y</v>
          </cell>
          <cell r="C5605" t="str">
            <v>EACH</v>
          </cell>
          <cell r="D5605" t="str">
            <v>14" GATE VALVE AND VALVE BOX</v>
          </cell>
          <cell r="F5605" t="str">
            <v>(Required) SPECIFY MUNICIPAL STANDARD</v>
          </cell>
          <cell r="G5605">
            <v>0</v>
          </cell>
        </row>
        <row r="5606">
          <cell r="A5606" t="str">
            <v>638E08194</v>
          </cell>
          <cell r="B5606" t="str">
            <v>Y</v>
          </cell>
          <cell r="C5606" t="str">
            <v>EACH</v>
          </cell>
          <cell r="D5606" t="str">
            <v>12" BUTTERFLY VALVE AND VALVE BOX</v>
          </cell>
          <cell r="F5606" t="str">
            <v>(Required) SPECIFY MUNICIPAL STANDARD</v>
          </cell>
          <cell r="G5606">
            <v>0</v>
          </cell>
        </row>
        <row r="5607">
          <cell r="A5607" t="str">
            <v>638E08195</v>
          </cell>
          <cell r="B5607" t="str">
            <v>Y</v>
          </cell>
          <cell r="C5607" t="str">
            <v>EACH</v>
          </cell>
          <cell r="D5607" t="str">
            <v>12" BUTTERFLY VALVE AND VALVE BOX, AS PER PLAN</v>
          </cell>
          <cell r="F5607" t="str">
            <v>(Required) SPECIFY MUNICIPAL STANDARD</v>
          </cell>
          <cell r="G5607">
            <v>0</v>
          </cell>
        </row>
        <row r="5608">
          <cell r="A5608" t="str">
            <v>638E08200</v>
          </cell>
          <cell r="B5608" t="str">
            <v>Y</v>
          </cell>
          <cell r="C5608" t="str">
            <v>EACH</v>
          </cell>
          <cell r="D5608" t="str">
            <v>16" BUTTERFLY VALVE AND VALVE BOX</v>
          </cell>
          <cell r="F5608" t="str">
            <v>(Required) SPECIFY MUNICIPAL STANDARD</v>
          </cell>
          <cell r="G5608">
            <v>0</v>
          </cell>
        </row>
        <row r="5609">
          <cell r="A5609" t="str">
            <v>638E08201</v>
          </cell>
          <cell r="B5609" t="str">
            <v>Y</v>
          </cell>
          <cell r="C5609" t="str">
            <v>EACH</v>
          </cell>
          <cell r="D5609" t="str">
            <v>16" BUTTERFLY VALVE AND VALVE BOX, PER PLAN</v>
          </cell>
          <cell r="F5609" t="str">
            <v>(Required) SPECIFY MUNICIPAL STANDARD</v>
          </cell>
          <cell r="G5609">
            <v>0</v>
          </cell>
        </row>
        <row r="5610">
          <cell r="A5610" t="str">
            <v>638E08206</v>
          </cell>
          <cell r="B5610" t="str">
            <v>Y</v>
          </cell>
          <cell r="C5610" t="str">
            <v>EACH</v>
          </cell>
          <cell r="D5610" t="str">
            <v>20" BUTTERFLY VALVE AND VALVE BOX</v>
          </cell>
          <cell r="F5610" t="str">
            <v>(Required) SPECIFY MUNICIPAL STANDARD</v>
          </cell>
          <cell r="G5610">
            <v>0</v>
          </cell>
        </row>
        <row r="5611">
          <cell r="A5611" t="str">
            <v>638E08300</v>
          </cell>
          <cell r="B5611" t="str">
            <v>Y</v>
          </cell>
          <cell r="C5611" t="str">
            <v>EACH</v>
          </cell>
          <cell r="D5611" t="str">
            <v>4" INSERTING VALVE AND VALVE BOX</v>
          </cell>
          <cell r="F5611" t="str">
            <v>(Required) SPECIFY MUNICIPAL STANDARD</v>
          </cell>
          <cell r="G5611">
            <v>0</v>
          </cell>
        </row>
        <row r="5612">
          <cell r="A5612" t="str">
            <v>638E08400</v>
          </cell>
          <cell r="B5612" t="str">
            <v>Y</v>
          </cell>
          <cell r="C5612" t="str">
            <v>EACH</v>
          </cell>
          <cell r="D5612" t="str">
            <v>6" INSERTING VALVE AND VALVE BOX</v>
          </cell>
          <cell r="F5612" t="str">
            <v>(Required) SPECIFY MUNICIPAL STANDARD</v>
          </cell>
          <cell r="G5612">
            <v>0</v>
          </cell>
        </row>
        <row r="5613">
          <cell r="A5613" t="str">
            <v>638E08500</v>
          </cell>
          <cell r="B5613" t="str">
            <v>Y</v>
          </cell>
          <cell r="C5613" t="str">
            <v>EACH</v>
          </cell>
          <cell r="D5613" t="str">
            <v>8" INSERTING VALVE AND VALVE BOX</v>
          </cell>
          <cell r="F5613" t="str">
            <v>(Required) SPECIFY MUNICIPAL STANDARD</v>
          </cell>
          <cell r="G5613">
            <v>0</v>
          </cell>
        </row>
        <row r="5614">
          <cell r="A5614" t="str">
            <v>638E08501</v>
          </cell>
          <cell r="B5614" t="str">
            <v>Y</v>
          </cell>
          <cell r="C5614" t="str">
            <v>EACH</v>
          </cell>
          <cell r="D5614" t="str">
            <v>8" INSERTING VALVE AND VALVE BOX, AS PER PLAN</v>
          </cell>
          <cell r="F5614" t="str">
            <v>(Required) SPECIFY MUNICIPAL STANDARD</v>
          </cell>
          <cell r="G5614">
            <v>0</v>
          </cell>
        </row>
        <row r="5615">
          <cell r="A5615" t="str">
            <v>638E08600</v>
          </cell>
          <cell r="B5615" t="str">
            <v>Y</v>
          </cell>
          <cell r="C5615" t="str">
            <v>EACH</v>
          </cell>
          <cell r="D5615" t="str">
            <v>10" INSERTING VALVE AND VALVE BOX</v>
          </cell>
          <cell r="F5615" t="str">
            <v>(Required) SPECIFY MUNICIPAL STANDARD</v>
          </cell>
          <cell r="G5615">
            <v>0</v>
          </cell>
        </row>
        <row r="5616">
          <cell r="A5616" t="str">
            <v>638E08601</v>
          </cell>
          <cell r="B5616" t="str">
            <v>Y</v>
          </cell>
          <cell r="C5616" t="str">
            <v>EACH</v>
          </cell>
          <cell r="D5616" t="str">
            <v>10" INSERTING VALVE AND VALVE BOX, AS PER PLAN</v>
          </cell>
          <cell r="F5616" t="str">
            <v>(Required) SPECIFY MUNICIPAL STANDARD</v>
          </cell>
          <cell r="G5616">
            <v>0</v>
          </cell>
        </row>
        <row r="5617">
          <cell r="A5617" t="str">
            <v>638E08620</v>
          </cell>
          <cell r="B5617" t="str">
            <v>Y</v>
          </cell>
          <cell r="C5617" t="str">
            <v>EACH</v>
          </cell>
          <cell r="D5617" t="str">
            <v>12" INSERTING VALVE AND VALVE BOX</v>
          </cell>
          <cell r="F5617" t="str">
            <v>(Required) SPECIFY MUNICIPAL STANDARD</v>
          </cell>
          <cell r="G5617">
            <v>0</v>
          </cell>
        </row>
        <row r="5618">
          <cell r="A5618" t="str">
            <v>638E08621</v>
          </cell>
          <cell r="B5618" t="str">
            <v>Y</v>
          </cell>
          <cell r="C5618" t="str">
            <v>EACH</v>
          </cell>
          <cell r="D5618" t="str">
            <v>12" INSERTING VALVE AND VALVE BOX, AS PER PLAN</v>
          </cell>
          <cell r="F5618" t="str">
            <v>(Required) SPECIFY MUNICIPAL STANDARD</v>
          </cell>
          <cell r="G5618">
            <v>0</v>
          </cell>
        </row>
        <row r="5619">
          <cell r="A5619" t="str">
            <v>638E08650</v>
          </cell>
          <cell r="B5619" t="str">
            <v>Y</v>
          </cell>
          <cell r="C5619" t="str">
            <v>EACH</v>
          </cell>
          <cell r="D5619" t="str">
            <v>16" INSERTING VALVE AND VALVE BOX</v>
          </cell>
          <cell r="F5619" t="str">
            <v>(Required) SPECIFY MUNICIPAL STANDARD</v>
          </cell>
          <cell r="G5619">
            <v>0</v>
          </cell>
        </row>
        <row r="5620">
          <cell r="A5620" t="str">
            <v>638E08660</v>
          </cell>
          <cell r="B5620" t="str">
            <v>Y</v>
          </cell>
          <cell r="C5620" t="str">
            <v>EACH</v>
          </cell>
          <cell r="D5620" t="str">
            <v>18" INSERTING VALVE AND VALVE BOX</v>
          </cell>
          <cell r="F5620" t="str">
            <v>(Required) SPECIFY MUNICIPAL STANDARD</v>
          </cell>
          <cell r="G5620">
            <v>0</v>
          </cell>
        </row>
        <row r="5621">
          <cell r="A5621" t="str">
            <v>638E08700</v>
          </cell>
          <cell r="B5621" t="str">
            <v>Y</v>
          </cell>
          <cell r="C5621" t="str">
            <v>EACH</v>
          </cell>
          <cell r="D5621" t="str">
            <v>20" INSERTING VALVE AND VALVE BOX</v>
          </cell>
          <cell r="F5621" t="str">
            <v>(Required) SPECIFY MUNICIPAL STANDARD</v>
          </cell>
          <cell r="G5621">
            <v>0</v>
          </cell>
        </row>
        <row r="5622">
          <cell r="A5622" t="str">
            <v>638E08702</v>
          </cell>
          <cell r="B5622" t="str">
            <v>Y</v>
          </cell>
          <cell r="C5622" t="str">
            <v>EACH</v>
          </cell>
          <cell r="D5622" t="str">
            <v>4" CUTTING-IN SLEEVE</v>
          </cell>
          <cell r="F5622" t="str">
            <v>(Required) SPECIFY MUNICIPAL STANDARD</v>
          </cell>
          <cell r="G5622">
            <v>0</v>
          </cell>
        </row>
        <row r="5623">
          <cell r="A5623" t="str">
            <v>638E08704</v>
          </cell>
          <cell r="B5623" t="str">
            <v>Y</v>
          </cell>
          <cell r="C5623" t="str">
            <v>EACH</v>
          </cell>
          <cell r="D5623" t="str">
            <v>6" CUTTING-IN SLEEVE</v>
          </cell>
          <cell r="F5623" t="str">
            <v>(Required) SPECIFY MUNICIPAL STANDARD</v>
          </cell>
          <cell r="G5623">
            <v>0</v>
          </cell>
        </row>
        <row r="5624">
          <cell r="A5624" t="str">
            <v>638E08706</v>
          </cell>
          <cell r="B5624" t="str">
            <v>Y</v>
          </cell>
          <cell r="C5624" t="str">
            <v>EACH</v>
          </cell>
          <cell r="D5624" t="str">
            <v>8" CUTTING-IN SLEEVE</v>
          </cell>
          <cell r="F5624" t="str">
            <v>(Required) SPECIFY MUNICIPAL STANDARD</v>
          </cell>
          <cell r="G5624">
            <v>0</v>
          </cell>
        </row>
        <row r="5625">
          <cell r="A5625" t="str">
            <v>638E08707</v>
          </cell>
          <cell r="B5625" t="str">
            <v>Y</v>
          </cell>
          <cell r="C5625" t="str">
            <v>EACH</v>
          </cell>
          <cell r="D5625" t="str">
            <v>8" CUTTING-IN SLEEVE, AS PER PLAN</v>
          </cell>
          <cell r="F5625" t="str">
            <v>(Required) SPECIFY MUNICIPAL STANDARD</v>
          </cell>
          <cell r="G5625">
            <v>0</v>
          </cell>
        </row>
        <row r="5626">
          <cell r="A5626" t="str">
            <v>638E08708</v>
          </cell>
          <cell r="B5626" t="str">
            <v>Y</v>
          </cell>
          <cell r="C5626" t="str">
            <v>EACH</v>
          </cell>
          <cell r="D5626" t="str">
            <v>10" CUTTING-IN SLEEVE</v>
          </cell>
          <cell r="F5626" t="str">
            <v>(Required) SPECIFY MUNICIPAL STANDARD</v>
          </cell>
          <cell r="G5626">
            <v>0</v>
          </cell>
        </row>
        <row r="5627">
          <cell r="A5627" t="str">
            <v>638E08710</v>
          </cell>
          <cell r="B5627" t="str">
            <v>Y</v>
          </cell>
          <cell r="C5627" t="str">
            <v>EACH</v>
          </cell>
          <cell r="D5627" t="str">
            <v>12" CUTTING-IN SLEEVE</v>
          </cell>
          <cell r="F5627" t="str">
            <v>(Required) SPECIFY MUNICIPAL STANDARD</v>
          </cell>
          <cell r="G5627">
            <v>0</v>
          </cell>
        </row>
        <row r="5628">
          <cell r="A5628" t="str">
            <v>638E08711</v>
          </cell>
          <cell r="B5628" t="str">
            <v>Y</v>
          </cell>
          <cell r="C5628" t="str">
            <v>EACH</v>
          </cell>
          <cell r="D5628" t="str">
            <v>12" CUTTING-IN SLEEVE, AS PER PLAN</v>
          </cell>
          <cell r="F5628" t="str">
            <v>(Required) SPECIFY MUNICIPAL STANDARD</v>
          </cell>
          <cell r="G5628">
            <v>0</v>
          </cell>
        </row>
        <row r="5629">
          <cell r="A5629" t="str">
            <v>638E08712</v>
          </cell>
          <cell r="B5629" t="str">
            <v>Y</v>
          </cell>
          <cell r="C5629" t="str">
            <v>EACH</v>
          </cell>
          <cell r="D5629" t="str">
            <v>16" CUTTING-IN SLEEVE</v>
          </cell>
          <cell r="F5629" t="str">
            <v>(Required) SPECIFY MUNICIPAL STANDARD</v>
          </cell>
          <cell r="G5629">
            <v>0</v>
          </cell>
        </row>
        <row r="5630">
          <cell r="A5630" t="str">
            <v>638E08720</v>
          </cell>
          <cell r="B5630" t="str">
            <v>Y</v>
          </cell>
          <cell r="C5630" t="str">
            <v>EACH</v>
          </cell>
          <cell r="D5630" t="str">
            <v>24" CUTTING-IN SLEEVE</v>
          </cell>
          <cell r="F5630" t="str">
            <v>(Required) SPECIFY MUNICIPAL STANDARD</v>
          </cell>
          <cell r="G5630">
            <v>0</v>
          </cell>
        </row>
        <row r="5631">
          <cell r="A5631" t="str">
            <v>638E08790</v>
          </cell>
          <cell r="B5631" t="str">
            <v>Y</v>
          </cell>
          <cell r="C5631" t="str">
            <v>EACH</v>
          </cell>
          <cell r="D5631" t="str">
            <v>2" CUTTING-IN SLEEVE, VALVE AND VALVE BOX</v>
          </cell>
          <cell r="F5631" t="str">
            <v>(Required) SPECIFY MUNICIPAL STANDARD</v>
          </cell>
          <cell r="G5631">
            <v>0</v>
          </cell>
        </row>
        <row r="5632">
          <cell r="A5632" t="str">
            <v>638E08800</v>
          </cell>
          <cell r="B5632" t="str">
            <v>Y</v>
          </cell>
          <cell r="C5632" t="str">
            <v>EACH</v>
          </cell>
          <cell r="D5632" t="str">
            <v>4" CUTTING-IN SLEEVE, VALVE AND VALVE BOX</v>
          </cell>
          <cell r="F5632" t="str">
            <v>(Required) SPECIFY MUNICIPAL STANDARD</v>
          </cell>
          <cell r="G5632">
            <v>0</v>
          </cell>
        </row>
        <row r="5633">
          <cell r="A5633" t="str">
            <v>638E08801</v>
          </cell>
          <cell r="B5633" t="str">
            <v>Y</v>
          </cell>
          <cell r="C5633" t="str">
            <v>EACH</v>
          </cell>
          <cell r="D5633" t="str">
            <v>4" CUTTING-IN SLEEVE, VALVE AND VALVE BOX, AS PER PLAN</v>
          </cell>
          <cell r="F5633" t="str">
            <v>(Required) SPECIFY MUNICIPAL STANDARD</v>
          </cell>
          <cell r="G5633">
            <v>0</v>
          </cell>
        </row>
        <row r="5634">
          <cell r="A5634" t="str">
            <v>638E08900</v>
          </cell>
          <cell r="B5634" t="str">
            <v>Y</v>
          </cell>
          <cell r="C5634" t="str">
            <v>EACH</v>
          </cell>
          <cell r="D5634" t="str">
            <v>6" CUTTING-IN SLEEVE, VALVE AND VALVE BOX</v>
          </cell>
          <cell r="F5634" t="str">
            <v>(Required) SPECIFY MUNICIPAL STANDARD</v>
          </cell>
          <cell r="G5634">
            <v>0</v>
          </cell>
        </row>
        <row r="5635">
          <cell r="A5635" t="str">
            <v>638E08901</v>
          </cell>
          <cell r="B5635" t="str">
            <v>Y</v>
          </cell>
          <cell r="C5635" t="str">
            <v>EACH</v>
          </cell>
          <cell r="D5635" t="str">
            <v>6" CUTTING-IN SLEEVE, VALVE AND VALVE BOX, AS PER PLAN</v>
          </cell>
          <cell r="F5635" t="str">
            <v>(Required) SPECIFY MUNICIPAL STANDARD</v>
          </cell>
          <cell r="G5635">
            <v>0</v>
          </cell>
        </row>
        <row r="5636">
          <cell r="A5636" t="str">
            <v>638E09000</v>
          </cell>
          <cell r="B5636" t="str">
            <v>Y</v>
          </cell>
          <cell r="C5636" t="str">
            <v>EACH</v>
          </cell>
          <cell r="D5636" t="str">
            <v>8" CUTTING-IN SLEEVE, VALVE AND VALVE BOX</v>
          </cell>
          <cell r="F5636" t="str">
            <v>(Required) SPECIFY MUNICIPAL STANDARD</v>
          </cell>
          <cell r="G5636">
            <v>0</v>
          </cell>
        </row>
        <row r="5637">
          <cell r="A5637" t="str">
            <v>638E09001</v>
          </cell>
          <cell r="B5637" t="str">
            <v>Y</v>
          </cell>
          <cell r="C5637" t="str">
            <v>EACH</v>
          </cell>
          <cell r="D5637" t="str">
            <v>8" CUTTING-IN SLEEVE, VALVE AND VALVE BOX, AS PER PLAN</v>
          </cell>
          <cell r="F5637" t="str">
            <v>(Required) SPECIFY MUNICIPAL STANDARD</v>
          </cell>
          <cell r="G5637">
            <v>0</v>
          </cell>
        </row>
        <row r="5638">
          <cell r="A5638" t="str">
            <v>638E09100</v>
          </cell>
          <cell r="B5638" t="str">
            <v>Y</v>
          </cell>
          <cell r="C5638" t="str">
            <v>EACH</v>
          </cell>
          <cell r="D5638" t="str">
            <v>10" CUTTING-IN SLEEVE, VALVE AND VALVE BOX</v>
          </cell>
          <cell r="F5638" t="str">
            <v>(Required) SPECIFY MUNICIPAL STANDARD</v>
          </cell>
          <cell r="G5638">
            <v>0</v>
          </cell>
        </row>
        <row r="5639">
          <cell r="A5639" t="str">
            <v>638E09200</v>
          </cell>
          <cell r="B5639" t="str">
            <v>Y</v>
          </cell>
          <cell r="C5639" t="str">
            <v>EACH</v>
          </cell>
          <cell r="D5639" t="str">
            <v>12" CUTTING-IN SLEEVE, VALVE AND VALVE BOX</v>
          </cell>
          <cell r="F5639" t="str">
            <v>(Required) SPECIFY MUNICIPAL STANDARD</v>
          </cell>
          <cell r="G5639">
            <v>0</v>
          </cell>
        </row>
        <row r="5640">
          <cell r="A5640" t="str">
            <v>638E09201</v>
          </cell>
          <cell r="B5640" t="str">
            <v>Y</v>
          </cell>
          <cell r="C5640" t="str">
            <v>EACH</v>
          </cell>
          <cell r="D5640" t="str">
            <v>12" CUTTING-IN SLEEVE, VALVE AND VALVE BOX, AS PER PLAN</v>
          </cell>
          <cell r="F5640" t="str">
            <v>(Required) SPECIFY MUNICIPAL STANDARD</v>
          </cell>
          <cell r="G5640">
            <v>0</v>
          </cell>
        </row>
        <row r="5641">
          <cell r="A5641" t="str">
            <v>638E09208</v>
          </cell>
          <cell r="B5641" t="str">
            <v>Y</v>
          </cell>
          <cell r="C5641" t="str">
            <v>EACH</v>
          </cell>
          <cell r="D5641" t="str">
            <v>16" CUTTING-IN SLEEVE, VALVE AND VALVE BOX</v>
          </cell>
          <cell r="F5641" t="str">
            <v>(Required) SPECIFY MUNICIPAL STANDARD</v>
          </cell>
          <cell r="G5641">
            <v>0</v>
          </cell>
        </row>
        <row r="5642">
          <cell r="A5642" t="str">
            <v>638E09212</v>
          </cell>
          <cell r="B5642" t="str">
            <v>Y</v>
          </cell>
          <cell r="C5642" t="str">
            <v>EACH</v>
          </cell>
          <cell r="D5642" t="str">
            <v>20" CUTTING-IN SLEEVE, VALVE AND VALVE BOX</v>
          </cell>
          <cell r="F5642" t="str">
            <v>(Required) SPECIFY MUNICIPAL STANDARD</v>
          </cell>
          <cell r="G5642">
            <v>0</v>
          </cell>
        </row>
        <row r="5643">
          <cell r="A5643" t="str">
            <v>638E09290</v>
          </cell>
          <cell r="B5643" t="str">
            <v>Y</v>
          </cell>
          <cell r="C5643" t="str">
            <v>EACH</v>
          </cell>
          <cell r="D5643" t="str">
            <v>4" X 4" TAPPING SLEEVE, VALVE AND VALVE BOX</v>
          </cell>
          <cell r="F5643" t="str">
            <v>(Required) SPECIFY MUNICIPAL STANDARD</v>
          </cell>
          <cell r="G5643">
            <v>0</v>
          </cell>
        </row>
        <row r="5644">
          <cell r="A5644" t="str">
            <v>638E09291</v>
          </cell>
          <cell r="B5644" t="str">
            <v>Y</v>
          </cell>
          <cell r="C5644" t="str">
            <v>EACH</v>
          </cell>
          <cell r="D5644" t="str">
            <v>4" X 4" TAPPING SLEEVE, VALVE AND VALVE BOX, AS PER PLAN</v>
          </cell>
          <cell r="F5644" t="str">
            <v>(Required) SPECIFY MUNICIPAL STANDARD</v>
          </cell>
          <cell r="G5644">
            <v>0</v>
          </cell>
        </row>
        <row r="5645">
          <cell r="A5645" t="str">
            <v>638E09300</v>
          </cell>
          <cell r="B5645" t="str">
            <v>Y</v>
          </cell>
          <cell r="C5645" t="str">
            <v>EACH</v>
          </cell>
          <cell r="D5645" t="str">
            <v>6" X 6" TAPPING SLEEVE, VALVE AND VALVE BOX</v>
          </cell>
          <cell r="F5645" t="str">
            <v>(Required) SPECIFY MUNICIPAL STANDARD</v>
          </cell>
          <cell r="G5645">
            <v>0</v>
          </cell>
        </row>
        <row r="5646">
          <cell r="A5646" t="str">
            <v>638E09301</v>
          </cell>
          <cell r="B5646" t="str">
            <v>Y</v>
          </cell>
          <cell r="C5646" t="str">
            <v>EACH</v>
          </cell>
          <cell r="D5646" t="str">
            <v>6" X 6" TAPPING SLEEVE, VALVE AND VALVE BOX, AS PER PLAN</v>
          </cell>
          <cell r="F5646" t="str">
            <v>(Required) SPECIFY MUNICIPAL STANDARD</v>
          </cell>
          <cell r="G5646">
            <v>0</v>
          </cell>
        </row>
        <row r="5647">
          <cell r="A5647" t="str">
            <v>638E09390</v>
          </cell>
          <cell r="B5647" t="str">
            <v>Y</v>
          </cell>
          <cell r="C5647" t="str">
            <v>EACH</v>
          </cell>
          <cell r="D5647" t="str">
            <v>8" X 6" TAPPING SLEEVE, VALVE AND VALVE BOX</v>
          </cell>
          <cell r="F5647" t="str">
            <v>(Required) SPECIFY MUNICIPAL STANDARD</v>
          </cell>
          <cell r="G5647">
            <v>0</v>
          </cell>
        </row>
        <row r="5648">
          <cell r="A5648" t="str">
            <v>638E09391</v>
          </cell>
          <cell r="B5648" t="str">
            <v>Y</v>
          </cell>
          <cell r="C5648" t="str">
            <v>EACH</v>
          </cell>
          <cell r="D5648" t="str">
            <v>8" X 6" TAPPING SLEEVE, VALVE AND VALVE BOX, AS PER PLAN</v>
          </cell>
          <cell r="F5648" t="str">
            <v>(Required) SPECIFY MUNICIPAL STANDARD</v>
          </cell>
          <cell r="G5648">
            <v>0</v>
          </cell>
        </row>
        <row r="5649">
          <cell r="A5649" t="str">
            <v>638E09400</v>
          </cell>
          <cell r="B5649" t="str">
            <v>Y</v>
          </cell>
          <cell r="C5649" t="str">
            <v>EACH</v>
          </cell>
          <cell r="D5649" t="str">
            <v>8" X 8" TAPPING SLEEVE, VALVE AND VALVE BOX</v>
          </cell>
          <cell r="F5649" t="str">
            <v>(Required) SPECIFY MUNICIPAL STANDARD</v>
          </cell>
          <cell r="G5649">
            <v>0</v>
          </cell>
        </row>
        <row r="5650">
          <cell r="A5650" t="str">
            <v>638E09401</v>
          </cell>
          <cell r="B5650" t="str">
            <v>Y</v>
          </cell>
          <cell r="C5650" t="str">
            <v>EACH</v>
          </cell>
          <cell r="D5650" t="str">
            <v>8" X 8" TAPPING SLEEVE, VALVE AND VALVE BOX, AS PER PLAN</v>
          </cell>
          <cell r="F5650" t="str">
            <v>(Required) SPECIFY MUNICIPAL STANDARD</v>
          </cell>
          <cell r="G5650">
            <v>0</v>
          </cell>
        </row>
        <row r="5651">
          <cell r="A5651" t="str">
            <v>638E09500</v>
          </cell>
          <cell r="B5651" t="str">
            <v>Y</v>
          </cell>
          <cell r="C5651" t="str">
            <v>EACH</v>
          </cell>
          <cell r="D5651" t="str">
            <v>10" X 4" TAPPING SLEEVE, VALVE AND VALVE BOX</v>
          </cell>
          <cell r="F5651" t="str">
            <v>(Required) SPECIFY MUNICIPAL STANDARD</v>
          </cell>
          <cell r="G5651">
            <v>0</v>
          </cell>
        </row>
        <row r="5652">
          <cell r="A5652" t="str">
            <v>638E09508</v>
          </cell>
          <cell r="B5652" t="str">
            <v>Y</v>
          </cell>
          <cell r="C5652" t="str">
            <v>EACH</v>
          </cell>
          <cell r="D5652" t="str">
            <v>10" X 6" TAPPING SLEEVE, VALVE AND VALVE BOX</v>
          </cell>
          <cell r="F5652" t="str">
            <v>(Required) SPECIFY MUNICIPAL STANDARD</v>
          </cell>
          <cell r="G5652">
            <v>0</v>
          </cell>
        </row>
        <row r="5653">
          <cell r="A5653" t="str">
            <v>638E09509</v>
          </cell>
          <cell r="B5653" t="str">
            <v>Y</v>
          </cell>
          <cell r="C5653" t="str">
            <v>EACH</v>
          </cell>
          <cell r="D5653" t="str">
            <v>10" X 6" TAPPING SLEEVE, VALVE AND VALVE BOX, AS PER PLAN</v>
          </cell>
          <cell r="F5653" t="str">
            <v>(Required) SPECIFY MUNICIPAL STANDARD</v>
          </cell>
          <cell r="G5653">
            <v>0</v>
          </cell>
        </row>
        <row r="5654">
          <cell r="A5654" t="str">
            <v>638E09510</v>
          </cell>
          <cell r="B5654" t="str">
            <v>Y</v>
          </cell>
          <cell r="C5654" t="str">
            <v>EACH</v>
          </cell>
          <cell r="D5654" t="str">
            <v>10" X 8" TAPPING SLEEVE, VALVE AND VALVE BOX</v>
          </cell>
          <cell r="F5654" t="str">
            <v>(Required) SPECIFY MUNICIPAL STANDARD</v>
          </cell>
          <cell r="G5654">
            <v>0</v>
          </cell>
        </row>
        <row r="5655">
          <cell r="A5655" t="str">
            <v>638E09511</v>
          </cell>
          <cell r="B5655" t="str">
            <v>Y</v>
          </cell>
          <cell r="C5655" t="str">
            <v>EACH</v>
          </cell>
          <cell r="D5655" t="str">
            <v>10" X 8" TAPPING SLEEVE, VALVE AND VALVE BOX, AS PER PLAN</v>
          </cell>
          <cell r="F5655" t="str">
            <v>(Required) SPECIFY MUNICIPAL STANDARD</v>
          </cell>
          <cell r="G5655">
            <v>0</v>
          </cell>
        </row>
        <row r="5656">
          <cell r="A5656" t="str">
            <v>638E09520</v>
          </cell>
          <cell r="B5656" t="str">
            <v>Y</v>
          </cell>
          <cell r="C5656" t="str">
            <v>EACH</v>
          </cell>
          <cell r="D5656" t="str">
            <v>10" X 10" TAPPING SLEEVE, VALVE AND VALVE BOX</v>
          </cell>
          <cell r="F5656" t="str">
            <v>(Required) SPECIFY MUNICIPAL STANDARD</v>
          </cell>
          <cell r="G5656">
            <v>0</v>
          </cell>
        </row>
        <row r="5657">
          <cell r="A5657" t="str">
            <v>638E09521</v>
          </cell>
          <cell r="B5657" t="str">
            <v>Y</v>
          </cell>
          <cell r="C5657" t="str">
            <v>EACH</v>
          </cell>
          <cell r="D5657" t="str">
            <v>10" X 10" TAPPING SLEEVE, VALVE AND VALVE BOX, AS PER PLAN</v>
          </cell>
          <cell r="F5657" t="str">
            <v>(Required) SPECIFY MUNICIPAL STANDARD</v>
          </cell>
          <cell r="G5657">
            <v>0</v>
          </cell>
        </row>
        <row r="5658">
          <cell r="A5658" t="str">
            <v>638E09600</v>
          </cell>
          <cell r="B5658" t="str">
            <v>Y</v>
          </cell>
          <cell r="C5658" t="str">
            <v>EACH</v>
          </cell>
          <cell r="D5658" t="str">
            <v>12" X 4" TAPPING SLEEVE, VALVE AND VALVE BOX</v>
          </cell>
          <cell r="F5658" t="str">
            <v>(Required) SPECIFY MUNICIPAL STANDARD</v>
          </cell>
          <cell r="G5658">
            <v>0</v>
          </cell>
        </row>
        <row r="5659">
          <cell r="A5659" t="str">
            <v>638E09700</v>
          </cell>
          <cell r="B5659" t="str">
            <v>Y</v>
          </cell>
          <cell r="C5659" t="str">
            <v>EACH</v>
          </cell>
          <cell r="D5659" t="str">
            <v>12" X 6" TAPPING SLEEVE, VALVE AND VALVE BOX</v>
          </cell>
          <cell r="F5659" t="str">
            <v>(Required) SPECIFY MUNICIPAL STANDARD</v>
          </cell>
          <cell r="G5659">
            <v>0</v>
          </cell>
        </row>
        <row r="5660">
          <cell r="A5660" t="str">
            <v>638E09701</v>
          </cell>
          <cell r="B5660" t="str">
            <v>Y</v>
          </cell>
          <cell r="C5660" t="str">
            <v>EACH</v>
          </cell>
          <cell r="D5660" t="str">
            <v>12" X 6" TAPPING SLEEVE, VALVE AND VALVE BOX, AS PER PLAN</v>
          </cell>
          <cell r="F5660" t="str">
            <v>(Required) SPECIFY MUNICIPAL STANDARD</v>
          </cell>
          <cell r="G5660">
            <v>0</v>
          </cell>
        </row>
        <row r="5661">
          <cell r="A5661" t="str">
            <v>638E09710</v>
          </cell>
          <cell r="B5661" t="str">
            <v>Y</v>
          </cell>
          <cell r="C5661" t="str">
            <v>EACH</v>
          </cell>
          <cell r="D5661" t="str">
            <v>12" X 8" TAPPING SLEEVE, VALVE AND VALVE BOX</v>
          </cell>
          <cell r="F5661" t="str">
            <v>(Required) SPECIFY MUNICIPAL STANDARD</v>
          </cell>
          <cell r="G5661">
            <v>0</v>
          </cell>
        </row>
        <row r="5662">
          <cell r="A5662" t="str">
            <v>638E09711</v>
          </cell>
          <cell r="B5662" t="str">
            <v>Y</v>
          </cell>
          <cell r="C5662" t="str">
            <v>EACH</v>
          </cell>
          <cell r="D5662" t="str">
            <v>12" X 8" TAPPING SLEEVE, VALVE AND VALVE BOX, AS PER PLAN</v>
          </cell>
          <cell r="F5662" t="str">
            <v>(Required) SPECIFY MUNICIPAL STANDARD</v>
          </cell>
          <cell r="G5662">
            <v>0</v>
          </cell>
        </row>
        <row r="5663">
          <cell r="A5663" t="str">
            <v>638E09714</v>
          </cell>
          <cell r="B5663" t="str">
            <v>Y</v>
          </cell>
          <cell r="C5663" t="str">
            <v>EACH</v>
          </cell>
          <cell r="D5663" t="str">
            <v>12" X 10" TAPPING SLEEVE, VALVE AND VALVE BOX</v>
          </cell>
          <cell r="F5663" t="str">
            <v>(Required) SPECIFY MUNICIPAL STANDARD</v>
          </cell>
          <cell r="G5663">
            <v>0</v>
          </cell>
        </row>
        <row r="5664">
          <cell r="A5664" t="str">
            <v>638E09800</v>
          </cell>
          <cell r="B5664" t="str">
            <v>Y</v>
          </cell>
          <cell r="C5664" t="str">
            <v>EACH</v>
          </cell>
          <cell r="D5664" t="str">
            <v>12" X 12" TAPPING SLEEVE, VALVE AND VALVE BOX</v>
          </cell>
          <cell r="F5664" t="str">
            <v>(Required) SPECIFY MUNICIPAL STANDARD</v>
          </cell>
          <cell r="G5664">
            <v>0</v>
          </cell>
        </row>
        <row r="5665">
          <cell r="A5665" t="str">
            <v>638E09801</v>
          </cell>
          <cell r="B5665" t="str">
            <v>Y</v>
          </cell>
          <cell r="C5665" t="str">
            <v>EACH</v>
          </cell>
          <cell r="D5665" t="str">
            <v>12" X 12" TAPPING SLEEVE, VALVE AND VALVE BOX, AS PER PLAN</v>
          </cell>
          <cell r="F5665" t="str">
            <v>(Required) SPECIFY MUNICIPAL STANDARD</v>
          </cell>
          <cell r="G5665">
            <v>0</v>
          </cell>
        </row>
        <row r="5666">
          <cell r="A5666" t="str">
            <v>638E09808</v>
          </cell>
          <cell r="B5666" t="str">
            <v>Y</v>
          </cell>
          <cell r="C5666" t="str">
            <v>EACH</v>
          </cell>
          <cell r="D5666" t="str">
            <v>14" X 14" TAPPING SLEEVE, VALVE AND VALVE BOX</v>
          </cell>
          <cell r="F5666" t="str">
            <v>(Required) SPECIFY MUNICIPAL STANDARD</v>
          </cell>
          <cell r="G5666">
            <v>0</v>
          </cell>
        </row>
        <row r="5667">
          <cell r="A5667" t="str">
            <v>638E09810</v>
          </cell>
          <cell r="B5667" t="str">
            <v>Y</v>
          </cell>
          <cell r="C5667" t="str">
            <v>EACH</v>
          </cell>
          <cell r="D5667" t="str">
            <v>14" X 6" TAPPING SLEEVE, VALVE AND VALVE BOX</v>
          </cell>
          <cell r="F5667" t="str">
            <v>(Required) SPECIFY MUNICIPAL STANDARD</v>
          </cell>
          <cell r="G5667">
            <v>0</v>
          </cell>
        </row>
        <row r="5668">
          <cell r="A5668" t="str">
            <v>638E09890</v>
          </cell>
          <cell r="B5668" t="str">
            <v>Y</v>
          </cell>
          <cell r="C5668" t="str">
            <v>EACH</v>
          </cell>
          <cell r="D5668" t="str">
            <v>16" X 6" TAPPING SLEEVE, VALVE AND VALVE BOX</v>
          </cell>
          <cell r="F5668" t="str">
            <v>(Required) SPECIFY MUNICIPAL STANDARD</v>
          </cell>
          <cell r="G5668">
            <v>0</v>
          </cell>
        </row>
        <row r="5669">
          <cell r="A5669" t="str">
            <v>638E09894</v>
          </cell>
          <cell r="B5669" t="str">
            <v>Y</v>
          </cell>
          <cell r="C5669" t="str">
            <v>EACH</v>
          </cell>
          <cell r="D5669" t="str">
            <v>16" X 8" TAPPING SLEEVE, VALVE AND VALVE BOX</v>
          </cell>
          <cell r="F5669" t="str">
            <v>(Required) SPECIFY MUNICIPAL STANDARD</v>
          </cell>
          <cell r="G5669">
            <v>0</v>
          </cell>
        </row>
        <row r="5670">
          <cell r="A5670" t="str">
            <v>638E09895</v>
          </cell>
          <cell r="B5670" t="str">
            <v>Y</v>
          </cell>
          <cell r="C5670" t="str">
            <v>EACH</v>
          </cell>
          <cell r="D5670" t="str">
            <v>16" X 8" TAPPING SLEEVE, VALVE AND VALVE BOX, AS PER PLAN</v>
          </cell>
          <cell r="F5670" t="str">
            <v>(Required) SPECIFY MUNICIPAL STANDARD</v>
          </cell>
          <cell r="G5670">
            <v>0</v>
          </cell>
        </row>
        <row r="5671">
          <cell r="A5671" t="str">
            <v>638E09900</v>
          </cell>
          <cell r="B5671" t="str">
            <v>Y</v>
          </cell>
          <cell r="C5671" t="str">
            <v>EACH</v>
          </cell>
          <cell r="D5671" t="str">
            <v>16" X 10" TAPPING SLEEVE, VALVE AND VALVE BOX</v>
          </cell>
          <cell r="F5671" t="str">
            <v>(Required) SPECIFY MUNICIPAL STANDARD</v>
          </cell>
          <cell r="G5671">
            <v>0</v>
          </cell>
        </row>
        <row r="5672">
          <cell r="A5672" t="str">
            <v>638E09908</v>
          </cell>
          <cell r="B5672" t="str">
            <v>Y</v>
          </cell>
          <cell r="C5672" t="str">
            <v>EACH</v>
          </cell>
          <cell r="D5672" t="str">
            <v>16" X 12" TAPPING SLEEVE, VALVE AND VALVE BOX</v>
          </cell>
          <cell r="F5672" t="str">
            <v>(Required) SPECIFY MUNICIPAL STANDARD</v>
          </cell>
          <cell r="G5672">
            <v>0</v>
          </cell>
        </row>
        <row r="5673">
          <cell r="A5673" t="str">
            <v>638E09909</v>
          </cell>
          <cell r="B5673" t="str">
            <v>Y</v>
          </cell>
          <cell r="C5673" t="str">
            <v>EACH</v>
          </cell>
          <cell r="D5673" t="str">
            <v>16" X 12" TAPPING SLEEVE, VALVE AND VALVE BOX, AS PER PLAN</v>
          </cell>
          <cell r="F5673" t="str">
            <v>(Required) SPECIFY MUNICIPAL STANDARD</v>
          </cell>
          <cell r="G5673">
            <v>0</v>
          </cell>
        </row>
        <row r="5674">
          <cell r="A5674" t="str">
            <v>638E09910</v>
          </cell>
          <cell r="B5674" t="str">
            <v>Y</v>
          </cell>
          <cell r="C5674" t="str">
            <v>EACH</v>
          </cell>
          <cell r="D5674" t="str">
            <v>16" X 16" TAPPING SLEEVE, VALVE AND VALVE BOX</v>
          </cell>
          <cell r="F5674" t="str">
            <v>(Required) SPECIFY MUNICIPAL STANDARD</v>
          </cell>
          <cell r="G5674">
            <v>0</v>
          </cell>
        </row>
        <row r="5675">
          <cell r="A5675" t="str">
            <v>638E09920</v>
          </cell>
          <cell r="B5675" t="str">
            <v>Y</v>
          </cell>
          <cell r="C5675" t="str">
            <v>EACH</v>
          </cell>
          <cell r="D5675" t="str">
            <v>18" X 18" TAPPING SLEEVE, VALVE AND VALVE BOX</v>
          </cell>
          <cell r="F5675" t="str">
            <v>(Required) SPECIFY MUNICIPAL STANDARD</v>
          </cell>
          <cell r="G5675">
            <v>0</v>
          </cell>
        </row>
        <row r="5676">
          <cell r="A5676" t="str">
            <v>638E10000</v>
          </cell>
          <cell r="B5676" t="str">
            <v>Y</v>
          </cell>
          <cell r="C5676" t="str">
            <v>EACH</v>
          </cell>
          <cell r="D5676" t="str">
            <v>20" X 16" TAPPING SLEEVE, VALVE AND VALVE BOX</v>
          </cell>
          <cell r="F5676" t="str">
            <v>(Required) SPECIFY MUNICIPAL STANDARD</v>
          </cell>
          <cell r="G5676">
            <v>0</v>
          </cell>
        </row>
        <row r="5677">
          <cell r="A5677" t="str">
            <v>638E10010</v>
          </cell>
          <cell r="B5677" t="str">
            <v>Y</v>
          </cell>
          <cell r="C5677" t="str">
            <v>EACH</v>
          </cell>
          <cell r="D5677" t="str">
            <v>20" X 20" TAPPING SLEEVE, VALVE AND VALVE BOX</v>
          </cell>
          <cell r="F5677" t="str">
            <v>(Required) SPECIFY MUNICIPAL STANDARD</v>
          </cell>
          <cell r="G5677">
            <v>0</v>
          </cell>
        </row>
        <row r="5678">
          <cell r="A5678" t="str">
            <v>638E10011</v>
          </cell>
          <cell r="B5678" t="str">
            <v>Y</v>
          </cell>
          <cell r="C5678" t="str">
            <v>EACH</v>
          </cell>
          <cell r="D5678" t="str">
            <v>20" X 20" TAPPING SLEEVE, VALVE AND VALVE BOX, AS PER PLAN</v>
          </cell>
          <cell r="F5678" t="str">
            <v>(Required) SPECIFY MUNICIPAL STANDARD</v>
          </cell>
          <cell r="G5678">
            <v>0</v>
          </cell>
        </row>
        <row r="5679">
          <cell r="A5679" t="str">
            <v>638E10100</v>
          </cell>
          <cell r="B5679" t="str">
            <v>Y</v>
          </cell>
          <cell r="C5679" t="str">
            <v>EACH</v>
          </cell>
          <cell r="D5679" t="str">
            <v>4" FIRE HYDRANT</v>
          </cell>
          <cell r="F5679" t="str">
            <v>(Required) SPECIFY MUNICIPAL STANDARD</v>
          </cell>
          <cell r="G5679">
            <v>0</v>
          </cell>
        </row>
        <row r="5680">
          <cell r="A5680" t="str">
            <v>638E10101</v>
          </cell>
          <cell r="B5680" t="str">
            <v>Y</v>
          </cell>
          <cell r="C5680" t="str">
            <v>EACH</v>
          </cell>
          <cell r="D5680" t="str">
            <v>4" FIRE HYDRANT, AS PER PLAN</v>
          </cell>
          <cell r="F5680" t="str">
            <v>(Required) SPECIFY MUNICIPAL STANDARD</v>
          </cell>
          <cell r="G5680">
            <v>0</v>
          </cell>
        </row>
        <row r="5681">
          <cell r="A5681" t="str">
            <v>638E10200</v>
          </cell>
          <cell r="B5681" t="str">
            <v>Y</v>
          </cell>
          <cell r="C5681" t="str">
            <v>EACH</v>
          </cell>
          <cell r="D5681" t="str">
            <v>6" FIRE HYDRANT</v>
          </cell>
          <cell r="F5681" t="str">
            <v>(Required) SPECIFY MUNICIPAL STANDARD</v>
          </cell>
          <cell r="G5681">
            <v>0</v>
          </cell>
        </row>
        <row r="5682">
          <cell r="A5682" t="str">
            <v>638E10201</v>
          </cell>
          <cell r="B5682" t="str">
            <v>Y</v>
          </cell>
          <cell r="C5682" t="str">
            <v>EACH</v>
          </cell>
          <cell r="D5682" t="str">
            <v>6" FIRE HYDRANT, AS PER PLAN</v>
          </cell>
          <cell r="F5682" t="str">
            <v>(Required) SPECIFY MUNICIPAL STANDARD</v>
          </cell>
          <cell r="G5682">
            <v>0</v>
          </cell>
        </row>
        <row r="5683">
          <cell r="A5683" t="str">
            <v>638E10300</v>
          </cell>
          <cell r="B5683" t="str">
            <v>Y</v>
          </cell>
          <cell r="C5683" t="str">
            <v>EACH</v>
          </cell>
          <cell r="D5683" t="str">
            <v>FIRE HYDRANT EXTENDED AND ADJUSTED TO GRADE</v>
          </cell>
          <cell r="F5683" t="str">
            <v>(Required) SPECIFY MUNICIPAL STANDARD</v>
          </cell>
          <cell r="G5683">
            <v>0</v>
          </cell>
        </row>
        <row r="5684">
          <cell r="A5684" t="str">
            <v>638E10301</v>
          </cell>
          <cell r="B5684" t="str">
            <v>Y</v>
          </cell>
          <cell r="C5684" t="str">
            <v>EACH</v>
          </cell>
          <cell r="D5684" t="str">
            <v>FIRE HYDRANT EXTENDED AND ADJUSTED TO GRADE, AS PER PLAN</v>
          </cell>
          <cell r="F5684" t="str">
            <v>(Required) SPECIFY MUNICIPAL STANDARD</v>
          </cell>
          <cell r="G5684">
            <v>0</v>
          </cell>
        </row>
        <row r="5685">
          <cell r="A5685" t="str">
            <v>638E10400</v>
          </cell>
          <cell r="B5685" t="str">
            <v>Y</v>
          </cell>
          <cell r="C5685" t="str">
            <v>EACH</v>
          </cell>
          <cell r="D5685" t="str">
            <v>FIRE HYDRANT ADJUSTED TO GRADE</v>
          </cell>
          <cell r="F5685" t="str">
            <v>(Required) SPECIFY MUNICIPAL STANDARD</v>
          </cell>
          <cell r="G5685">
            <v>0</v>
          </cell>
        </row>
        <row r="5686">
          <cell r="A5686" t="str">
            <v>638E10401</v>
          </cell>
          <cell r="B5686" t="str">
            <v>Y</v>
          </cell>
          <cell r="C5686" t="str">
            <v>EACH</v>
          </cell>
          <cell r="D5686" t="str">
            <v>FIRE HYDRANT ADJUSTED TO GRADE, AS PER PLAN</v>
          </cell>
          <cell r="F5686" t="str">
            <v>(Required) SPECIFY MUNICIPAL STANDARD</v>
          </cell>
          <cell r="G5686">
            <v>0</v>
          </cell>
        </row>
        <row r="5687">
          <cell r="A5687" t="str">
            <v>638E10480</v>
          </cell>
          <cell r="B5687" t="str">
            <v>Y</v>
          </cell>
          <cell r="C5687" t="str">
            <v>EACH</v>
          </cell>
          <cell r="D5687" t="str">
            <v>FIRE HYDRANT REMOVED</v>
          </cell>
          <cell r="F5687" t="str">
            <v>(Required) SPECIFY MUNICIPAL STANDARD</v>
          </cell>
          <cell r="G5687">
            <v>0</v>
          </cell>
        </row>
        <row r="5688">
          <cell r="A5688" t="str">
            <v>638E10481</v>
          </cell>
          <cell r="B5688" t="str">
            <v>Y</v>
          </cell>
          <cell r="C5688" t="str">
            <v>EACH</v>
          </cell>
          <cell r="D5688" t="str">
            <v>FIRE HYDRANT REMOVED, AS PER PLAN</v>
          </cell>
          <cell r="F5688" t="str">
            <v>(Required) SPECIFY MUNICIPAL STANDARD</v>
          </cell>
          <cell r="G5688">
            <v>0</v>
          </cell>
        </row>
        <row r="5689">
          <cell r="A5689" t="str">
            <v>638E10500</v>
          </cell>
          <cell r="B5689" t="str">
            <v>Y</v>
          </cell>
          <cell r="C5689" t="str">
            <v>EACH</v>
          </cell>
          <cell r="D5689" t="str">
            <v>FIRE HYDRANT REMOVED AND RESET</v>
          </cell>
          <cell r="F5689" t="str">
            <v>(Required) SPECIFY MUNICIPAL STANDARD</v>
          </cell>
          <cell r="G5689">
            <v>0</v>
          </cell>
        </row>
        <row r="5690">
          <cell r="A5690" t="str">
            <v>638E10501</v>
          </cell>
          <cell r="B5690" t="str">
            <v>Y</v>
          </cell>
          <cell r="C5690" t="str">
            <v>EACH</v>
          </cell>
          <cell r="D5690" t="str">
            <v>FIRE HYDRANT REMOVED AND RESET, AS PER PLAN</v>
          </cell>
          <cell r="F5690" t="str">
            <v>(Required) SPECIFY MUNICIPAL STANDARD</v>
          </cell>
          <cell r="G5690">
            <v>0</v>
          </cell>
        </row>
        <row r="5691">
          <cell r="A5691" t="str">
            <v>638E10600</v>
          </cell>
          <cell r="B5691" t="str">
            <v>Y</v>
          </cell>
          <cell r="C5691" t="str">
            <v>EACH</v>
          </cell>
          <cell r="D5691" t="str">
            <v>FIRE HYDRANT AND GATE VALVE REMOVED AND RESET</v>
          </cell>
          <cell r="F5691" t="str">
            <v>(Required) SPECIFY MUNICIPAL STANDARD</v>
          </cell>
          <cell r="G5691">
            <v>0</v>
          </cell>
        </row>
        <row r="5692">
          <cell r="A5692" t="str">
            <v>638E10601</v>
          </cell>
          <cell r="B5692" t="str">
            <v>Y</v>
          </cell>
          <cell r="C5692" t="str">
            <v>EACH</v>
          </cell>
          <cell r="D5692" t="str">
            <v>FIRE HYDRANT AND GATE VALVE REMOVED AND RESET, AS PER PLAN</v>
          </cell>
          <cell r="F5692" t="str">
            <v>(Required) SPECIFY MUNICIPAL STANDARD</v>
          </cell>
          <cell r="G5692">
            <v>0</v>
          </cell>
        </row>
        <row r="5693">
          <cell r="A5693" t="str">
            <v>638E10700</v>
          </cell>
          <cell r="B5693" t="str">
            <v>Y</v>
          </cell>
          <cell r="C5693" t="str">
            <v>EACH</v>
          </cell>
          <cell r="D5693" t="str">
            <v>FIRE HYDRANT REMOVED AND DISPOSED OF</v>
          </cell>
          <cell r="F5693" t="str">
            <v>(Required) SPECIFY MUNICIPAL STANDARD</v>
          </cell>
          <cell r="G5693">
            <v>0</v>
          </cell>
        </row>
        <row r="5694">
          <cell r="A5694" t="str">
            <v>638E10701</v>
          </cell>
          <cell r="B5694" t="str">
            <v>Y</v>
          </cell>
          <cell r="C5694" t="str">
            <v>EACH</v>
          </cell>
          <cell r="D5694" t="str">
            <v>FIRE HYDRANT REMOVED AND DISPOSED OF, AS PER PLAN</v>
          </cell>
          <cell r="F5694" t="str">
            <v>(Required) SPECIFY MUNICIPAL STANDARD</v>
          </cell>
          <cell r="G5694">
            <v>0</v>
          </cell>
        </row>
        <row r="5695">
          <cell r="A5695" t="str">
            <v>638E10800</v>
          </cell>
          <cell r="B5695" t="str">
            <v>Y</v>
          </cell>
          <cell r="C5695" t="str">
            <v>EACH</v>
          </cell>
          <cell r="D5695" t="str">
            <v>VALVE BOX ADJUSTED TO GRADE</v>
          </cell>
          <cell r="F5695" t="str">
            <v>(Required) SPECIFY MUNICIPAL STANDARD</v>
          </cell>
          <cell r="G5695">
            <v>0</v>
          </cell>
        </row>
        <row r="5696">
          <cell r="A5696" t="str">
            <v>638E10801</v>
          </cell>
          <cell r="B5696" t="str">
            <v>Y</v>
          </cell>
          <cell r="C5696" t="str">
            <v>EACH</v>
          </cell>
          <cell r="D5696" t="str">
            <v>VALVE BOX ADJUSTED TO GRADE, AS PER PLAN</v>
          </cell>
          <cell r="F5696" t="str">
            <v>(Required) SPECIFY MUNICIPAL STANDARD</v>
          </cell>
          <cell r="G5696">
            <v>0</v>
          </cell>
        </row>
        <row r="5697">
          <cell r="A5697" t="str">
            <v>638E10900</v>
          </cell>
          <cell r="B5697" t="str">
            <v>Y</v>
          </cell>
          <cell r="C5697" t="str">
            <v>EACH</v>
          </cell>
          <cell r="D5697" t="str">
            <v>SERVICE BOX ADJUSTED TO GRADE</v>
          </cell>
          <cell r="F5697" t="str">
            <v>(Required) SPECIFY MUNICIPAL STANDARD</v>
          </cell>
          <cell r="G5697">
            <v>0</v>
          </cell>
        </row>
        <row r="5698">
          <cell r="A5698" t="str">
            <v>638E10901</v>
          </cell>
          <cell r="B5698" t="str">
            <v>Y</v>
          </cell>
          <cell r="C5698" t="str">
            <v>EACH</v>
          </cell>
          <cell r="D5698" t="str">
            <v>SERVICE BOX ADJUSTED TO GRADE, AS PER PLAN</v>
          </cell>
          <cell r="F5698" t="str">
            <v>(Required) SPECIFY MUNICIPAL STANDARD</v>
          </cell>
          <cell r="G5698">
            <v>0</v>
          </cell>
        </row>
        <row r="5699">
          <cell r="A5699" t="str">
            <v>638E11100</v>
          </cell>
          <cell r="B5699" t="str">
            <v>Y</v>
          </cell>
          <cell r="C5699" t="str">
            <v>EACH</v>
          </cell>
          <cell r="D5699" t="str">
            <v>METER AND CHAMBER REMOVED AND RESET</v>
          </cell>
          <cell r="F5699" t="str">
            <v>(Required) SPECIFY MUNICIPAL STANDARD</v>
          </cell>
          <cell r="G5699">
            <v>0</v>
          </cell>
        </row>
        <row r="5700">
          <cell r="A5700" t="str">
            <v>638E11101</v>
          </cell>
          <cell r="B5700" t="str">
            <v>Y</v>
          </cell>
          <cell r="C5700" t="str">
            <v>EACH</v>
          </cell>
          <cell r="D5700" t="str">
            <v>METER AND CHAMBER REMOVED AND RESET, AS PER PLAN</v>
          </cell>
          <cell r="F5700" t="str">
            <v>(Required) SPECIFY MUNICIPAL STANDARD</v>
          </cell>
          <cell r="G5700">
            <v>0</v>
          </cell>
        </row>
        <row r="5701">
          <cell r="A5701" t="str">
            <v>638E11102</v>
          </cell>
          <cell r="B5701" t="str">
            <v>Y</v>
          </cell>
          <cell r="C5701" t="str">
            <v>EACH</v>
          </cell>
          <cell r="D5701" t="str">
            <v>METER AND VAULT REMOVED AND RESET</v>
          </cell>
          <cell r="F5701" t="str">
            <v>(Required) SPECIFY MUNICIPAL STANDARD</v>
          </cell>
          <cell r="G5701">
            <v>0</v>
          </cell>
        </row>
        <row r="5702">
          <cell r="A5702" t="str">
            <v>638E11103</v>
          </cell>
          <cell r="B5702" t="str">
            <v>Y</v>
          </cell>
          <cell r="C5702" t="str">
            <v>EACH</v>
          </cell>
          <cell r="D5702" t="str">
            <v>METER AND VAULT REMOVED AND RESET, AS PER PLAN</v>
          </cell>
          <cell r="F5702" t="str">
            <v>(Required) SPECIFY MUNICIPAL STANDARD</v>
          </cell>
          <cell r="G5702">
            <v>0</v>
          </cell>
        </row>
        <row r="5703">
          <cell r="A5703" t="str">
            <v>638E11200</v>
          </cell>
          <cell r="B5703" t="str">
            <v>Y</v>
          </cell>
          <cell r="C5703" t="str">
            <v>EACH</v>
          </cell>
          <cell r="D5703" t="str">
            <v>METER, SETTING, STOP AND CHAMBER</v>
          </cell>
          <cell r="F5703" t="str">
            <v>(Required) SPECIFY MUNICIPAL STANDARD</v>
          </cell>
          <cell r="G5703">
            <v>0</v>
          </cell>
        </row>
        <row r="5704">
          <cell r="A5704" t="str">
            <v>638E11201</v>
          </cell>
          <cell r="B5704" t="str">
            <v>Y</v>
          </cell>
          <cell r="C5704" t="str">
            <v>EACH</v>
          </cell>
          <cell r="D5704" t="str">
            <v>METER, SETTING, STOP AND CHAMBER, AS PER PLAN</v>
          </cell>
          <cell r="F5704" t="str">
            <v>(Required) SPECIFY MUNICIPAL STANDARD</v>
          </cell>
          <cell r="G5704">
            <v>0</v>
          </cell>
        </row>
        <row r="5705">
          <cell r="A5705" t="str">
            <v>638E11296</v>
          </cell>
          <cell r="B5705" t="str">
            <v>Y</v>
          </cell>
          <cell r="C5705" t="str">
            <v>EACH</v>
          </cell>
          <cell r="D5705" t="str">
            <v>3/4" AIR RELEASE VALVE</v>
          </cell>
          <cell r="F5705" t="str">
            <v>(Required) SPECIFY MUNICIPAL STANDARD</v>
          </cell>
          <cell r="G5705">
            <v>0</v>
          </cell>
        </row>
        <row r="5706">
          <cell r="A5706" t="str">
            <v>638E11297</v>
          </cell>
          <cell r="B5706" t="str">
            <v>Y</v>
          </cell>
          <cell r="C5706" t="str">
            <v>EACH</v>
          </cell>
          <cell r="D5706" t="str">
            <v>3/4" AIR RELEASE VALVE, AS PER PLAN</v>
          </cell>
          <cell r="F5706" t="str">
            <v>(Required) SPECIFY MUNICIPAL STANDARD</v>
          </cell>
          <cell r="G5706">
            <v>0</v>
          </cell>
        </row>
        <row r="5707">
          <cell r="A5707" t="str">
            <v>638E11300</v>
          </cell>
          <cell r="B5707" t="str">
            <v>Y</v>
          </cell>
          <cell r="C5707" t="str">
            <v>EACH</v>
          </cell>
          <cell r="D5707" t="str">
            <v>1" AIR RELEASE VALVE</v>
          </cell>
          <cell r="F5707" t="str">
            <v>(Required) SPECIFY MUNICIPAL STANDARD</v>
          </cell>
          <cell r="G5707">
            <v>0</v>
          </cell>
        </row>
        <row r="5708">
          <cell r="A5708" t="str">
            <v>638E11301</v>
          </cell>
          <cell r="B5708" t="str">
            <v>Y</v>
          </cell>
          <cell r="C5708" t="str">
            <v>EACH</v>
          </cell>
          <cell r="D5708" t="str">
            <v>1" AIR RELEASE VALVE, AS PER PLAN</v>
          </cell>
          <cell r="F5708" t="str">
            <v>(Required) SPECIFY MUNICIPAL STANDARD</v>
          </cell>
          <cell r="G5708">
            <v>0</v>
          </cell>
        </row>
        <row r="5709">
          <cell r="A5709" t="str">
            <v>638E11310</v>
          </cell>
          <cell r="B5709" t="str">
            <v>Y</v>
          </cell>
          <cell r="C5709" t="str">
            <v>EACH</v>
          </cell>
          <cell r="D5709" t="str">
            <v>2" AIR RELEASE VALVE</v>
          </cell>
          <cell r="F5709" t="str">
            <v>(Required) SPECIFY MUNICIPAL STANDARD</v>
          </cell>
          <cell r="G5709">
            <v>0</v>
          </cell>
        </row>
        <row r="5710">
          <cell r="A5710" t="str">
            <v>638E11500</v>
          </cell>
          <cell r="B5710" t="str">
            <v>Y</v>
          </cell>
          <cell r="C5710" t="str">
            <v>MBF</v>
          </cell>
          <cell r="D5710" t="str">
            <v>SHEETING AND BRACING ORDERED LEFT IN PLACE</v>
          </cell>
          <cell r="F5710" t="str">
            <v>(Required) SPECIFY MUNICIPAL STANDARD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F6183" t="str">
            <v>(Required) ADD SUPPLEMENTAL DESCRIPTION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F6184" t="str">
            <v>(Required) ADD SUPPLEMENTAL DESCRIPTION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F6185" t="str">
            <v>(Required) ADD SUPPLEMENTAL DESCRIPTION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F6186" t="str">
            <v>(Required) ADD SUPPLEMENTAL DESCRIPTION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F6373" t="str">
            <v>(Required) ADD SUPPLEMENTAL DESCRIPTION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F6447" t="str">
            <v>(Required) ADD SUPPLEMENTAL DESCRIPTION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F6448" t="str">
            <v>(Required) ADD SUPPLEMENTAL DESCRIPTION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F6449" t="str">
            <v>(Required) ADD SUPPLEMENTAL DESCRIPTION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F6549" t="str">
            <v>(Required) ADD SUPPLEMENTAL DESCRIPTION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F6550" t="str">
            <v>(Required) ADD SUPPLEMENTAL DESCRIPTION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F6551" t="str">
            <v>(Required) ADD SUPPLEMENTAL DESCRIPTION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F6552" t="str">
            <v>(Required) ADD SUPPLEMENTAL DESCRIPTION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F6601" t="str">
            <v>(Required) ADD SUPPLEMENTAL DESCRIPTION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F6642" t="str">
            <v>(Required) ADD SUPPLEMENTAL DESCRIPTION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F6643" t="str">
            <v>(Required) ADD SUPPLEMENTAL DESCRIPTION</v>
          </cell>
          <cell r="G6643">
            <v>0</v>
          </cell>
        </row>
        <row r="6644">
          <cell r="A6644" t="str">
            <v>646E10600</v>
          </cell>
          <cell r="B6644" t="str">
            <v>Y</v>
          </cell>
          <cell r="C6644" t="str">
            <v>FT</v>
          </cell>
          <cell r="D6644" t="str">
            <v>TRANSVERSE/DIAGONAL LINE</v>
          </cell>
          <cell r="F6644" t="str">
            <v>DESIGN BUILD PROJECTS ONLY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F6651" t="str">
            <v>(Required) SPECIFY TYPE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F6652" t="str">
            <v>(Required) SPECIFY TYPE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F6655" t="str">
            <v>(Required) SPECIFY TYPE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F6656" t="str">
            <v>(Required) SPECIFY TYPE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F6657" t="str">
            <v>(Required) SPECIFY TYPE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F6658" t="str">
            <v>(Required) SPECIFY TYPE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F6659" t="str">
            <v>(Required) SPECIFY TYPE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F6660" t="str">
            <v>(Required) SPECIFY TYPE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F6661" t="str">
            <v>(Required) SPECIFY TYPE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F6662" t="str">
            <v>(Required) SPECIFY TYPE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F6663" t="str">
            <v>(Required) SPECIFY TYPE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F6664" t="str">
            <v>(Required) SPECIFY TYPE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F6665" t="str">
            <v>(Required) SPECIFY TYPE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F6666" t="str">
            <v>(Required) SPECIFY TYPE AND CONDITION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F6667" t="str">
            <v>(Required) SPECIFY TYPE AND CONDITION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F6668" t="str">
            <v>(Required) SPECIFY TYPE AND CONDITION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F6669" t="str">
            <v>(Required) SPECIFY TYPE AND CONDITION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F6670" t="str">
            <v>(Required) SPECIFY TYPE AND CONDITION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F6671" t="str">
            <v>(Required) SPECIFY TYPE AND CONDITION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F6672" t="str">
            <v>(Required) SPECIFY TYPE AND CONDITION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F6673" t="str">
            <v>(Required) SPECIFY TYPE AND CONDITION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F6674" t="str">
            <v>(Required) SPECIFY TYPE AND CONDITION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F6675" t="str">
            <v>(Required) SPECIFY TYPE AND CONDITION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F6676" t="str">
            <v>(Required) SPECIFY TYPE AND CONDITION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F6677" t="str">
            <v>(Required) SPECIFY TYPE AND CONDITION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F6678" t="str">
            <v>(Required) SPECIFY TYPE AND CONDITION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F6679" t="str">
            <v>(Required) SPECIFY TYPE AND CONDITION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F6680" t="str">
            <v>(Required) SPECIFY TYPE AND CONDITION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F6681" t="str">
            <v>(Required) SPECIFY TYPE AND CONDITION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F6682" t="str">
            <v>(Required) SPECIFY TYPE AND CONDITION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F6683" t="str">
            <v>(Required) SPECIFY TYPE AND CONDITION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F6684" t="str">
            <v>(Required) SPECIFY TYPE AND CONDITION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F6685" t="str">
            <v>(Required) SPECIFY TYPE AND CONDITION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F6686" t="str">
            <v>(Required) SPECIFY TYPE AND CONDITION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F6687" t="str">
            <v>(Required) SPECIFY TYPE AND CONDITION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F6688" t="str">
            <v>(Required) SPECIFY TYPE AND CONDITION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F6689" t="str">
            <v>(Required) SPECIFY TYPE AND CONDITION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F6690" t="str">
            <v>(Required) SPECIFY TYPE AND CONDITION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F6691" t="str">
            <v>(Required) SPECIFY TYPE AND CONDITION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F6692" t="str">
            <v>(Required) SPECIFY TYPE AND CONDITION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F6693" t="str">
            <v>(Required) SPECIFY TYPE AND CONDITION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F6697" t="str">
            <v>(Required) SPECIFY TYPE AND CONDITION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F6698" t="str">
            <v>(Required) SPECIFY TYPE AND CONDITION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F6699" t="str">
            <v>(Required) SPECIFY TYPE AND CONDITION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F6700" t="str">
            <v>(Required) SPECIFY TYPE AND CONDITION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F6703" t="str">
            <v>(Required) SPECIFY TYPE AND CONDITION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F6704" t="str">
            <v>(Required) SPECIFY TYPE AND CONDITION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F6705" t="str">
            <v>(Required) SPECIFY TYPE AND CONDITION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F6706" t="str">
            <v>(Required) SPECIFY TYPE AND CONDITION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F6707" t="str">
            <v>(Required) SPECIFY TYPE AND CONDITION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F6708" t="str">
            <v>(Required) SPECIFY TYPE AND CONDITION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F6709" t="str">
            <v>(Required) SPECIFY TYPE AND CONDITION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F6710" t="str">
            <v>(Required) SPECIFY TYPE AND CONDITION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F6711" t="str">
            <v>(Required) SPECIFY TYPE AND CONDITION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F6712" t="str">
            <v>(Required) SPECIFY TYPE AND CONDITION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F6713" t="str">
            <v>(Required) SPECIFY TYPE AND CONDITION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F6714" t="str">
            <v>(Required) SPECIFY TYPE AND CONDITION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F6715" t="str">
            <v>(Required) SPECIFY TYPE AND CONDITION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F6716" t="str">
            <v>(Required) SPECIFY TYPE AND CONDITION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F6717" t="str">
            <v>(Required) SPECIFY TYPE AND CONDITION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F6718" t="str">
            <v>(Required) SPECIFY TYPE AND CONDITION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F6719" t="str">
            <v>(Required) SPECIFY TYPE AND CONDITION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F6720" t="str">
            <v>(Required) SPECIFY TYPE AND CONDITION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F6721" t="str">
            <v>(Required) SPECIFY TYPE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F6722" t="str">
            <v>(Required) SPECIFY TYPE AND CONDITION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F6723" t="str">
            <v>(Required) SPECIFY TYPE AND CONDITION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F6724" t="str">
            <v>(Required) SPECIFY TYPE AND CONDITION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F6725" t="str">
            <v>(Required) SPECIFY TYPE AND CONDITION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F6726" t="str">
            <v>(Required) SPECIFY TYPE AND CONDITION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F6727" t="str">
            <v>(Required) SPECIFY TYPE AND CONDITION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F6728" t="str">
            <v>(Required) SPECIFY TYPE AND CONDITION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F6729" t="str">
            <v>(Required) SPECIFY TYPE AND CONDITION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F6730" t="str">
            <v>(Required) SPECIFY TYPE AND CONDITION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F6731" t="str">
            <v>(Required) SPECIFY TYPE AND CONDITION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F6732" t="str">
            <v>(Required) SPECIFY TYPE AND CONDITION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F6733" t="str">
            <v>(Required) SPECIFY TYPE AND CONDITION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F6734" t="str">
            <v>(Required) SPECIFY TYPE AND CONDITION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F6735" t="str">
            <v>(Required) SPECIFY TYPE AND CONDITION</v>
          </cell>
          <cell r="G6735">
            <v>0</v>
          </cell>
        </row>
        <row r="6736">
          <cell r="A6736" t="str">
            <v>647E20410</v>
          </cell>
          <cell r="B6736" t="str">
            <v>Y</v>
          </cell>
          <cell r="C6736" t="str">
            <v>EACH</v>
          </cell>
          <cell r="D6736" t="str">
            <v>SCHOOL SYMBOL MARKING, 72", TYPE B90</v>
          </cell>
          <cell r="F6736" t="str">
            <v>DESIGN BUILD PROJECTS ONLY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F6737" t="str">
            <v>(Required) ADD SUPPLEMENTAL DESCRIPTION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F6738" t="str">
            <v>(Required) ADD SUPPLEMENTAL DESCRIPTION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F6739" t="str">
            <v>(Required) ADD SUPPLEMENTAL DESCRIPTION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F6740" t="str">
            <v>(Required) ADD SUPPLEMENTAL DESCRIPTION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F6741" t="str">
            <v>(Required) ADD SUPPLEMENTAL DESCRIPTION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F6742" t="str">
            <v>(Required) ADD SUPPLEMENTAL DESCRIPTION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F6748" t="str">
            <v>(Required) ADD SUPPLEMENTAL DESCRIPTION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B6786" t="str">
            <v>Y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B6787" t="str">
            <v>Y</v>
          </cell>
          <cell r="C6787" t="str">
            <v>EACH</v>
          </cell>
          <cell r="D6787" t="str">
            <v>SPEED MEASUREMENT MARKING, TYPE B125</v>
          </cell>
          <cell r="F6787" t="str">
            <v>GENERAL ONLY</v>
          </cell>
          <cell r="G6787">
            <v>0</v>
          </cell>
        </row>
        <row r="6788">
          <cell r="A6788" t="str">
            <v>647E21013</v>
          </cell>
          <cell r="B6788" t="str">
            <v>Y</v>
          </cell>
          <cell r="C6788" t="str">
            <v>EACH</v>
          </cell>
          <cell r="D6788" t="str">
            <v>SPEED MEASUREMENT MARKING, TYPE B125, AS PER PLAN</v>
          </cell>
          <cell r="F6788" t="str">
            <v>NO ELEC/PLBG</v>
          </cell>
          <cell r="G6788">
            <v>0</v>
          </cell>
        </row>
        <row r="6789">
          <cell r="A6789" t="str">
            <v>647E50000</v>
          </cell>
          <cell r="B6789" t="str">
            <v>Y</v>
          </cell>
          <cell r="C6789" t="str">
            <v>FT</v>
          </cell>
          <cell r="D6789" t="str">
            <v>REMOVAL OF PAVEMENT MARKING</v>
          </cell>
          <cell r="F6789" t="str">
            <v>GENERAL ONLY</v>
          </cell>
          <cell r="G6789">
            <v>0</v>
          </cell>
        </row>
        <row r="6790">
          <cell r="A6790" t="str">
            <v>647E50010</v>
          </cell>
          <cell r="B6790" t="str">
            <v>Y</v>
          </cell>
          <cell r="C6790" t="str">
            <v>EACH</v>
          </cell>
          <cell r="D6790" t="str">
            <v>REMOVAL OF PAVEMENT MARKING</v>
          </cell>
          <cell r="F6790" t="str">
            <v>GENERAL ONLY</v>
          </cell>
          <cell r="G6790">
            <v>0</v>
          </cell>
        </row>
        <row r="6791">
          <cell r="A6791" t="str">
            <v>647E50020</v>
          </cell>
          <cell r="B6791" t="str">
            <v>Y</v>
          </cell>
          <cell r="C6791" t="str">
            <v>SF</v>
          </cell>
          <cell r="D6791" t="str">
            <v>REMOVAL OF PAVEMENT MARKING</v>
          </cell>
          <cell r="F6791" t="str">
            <v>GENERAL ONLY</v>
          </cell>
          <cell r="G6791">
            <v>0</v>
          </cell>
        </row>
        <row r="6792">
          <cell r="A6792" t="str">
            <v>647E50100</v>
          </cell>
          <cell r="B6792" t="str">
            <v>Y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B6793" t="str">
            <v>Y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B6794" t="str">
            <v>Y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B6795" t="str">
            <v>Y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B6796" t="str">
            <v>Y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B6797" t="str">
            <v>Y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B6798" t="str">
            <v>Y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B6799" t="str">
            <v>Y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B6800" t="str">
            <v>Y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B6801" t="str">
            <v>Y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B6802" t="str">
            <v>Y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B6803" t="str">
            <v>Y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B6804" t="str">
            <v>Y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B6805" t="str">
            <v>Y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B6806" t="str">
            <v>Y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B6807" t="str">
            <v>Y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B6808" t="str">
            <v>Y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B6809" t="str">
            <v>Y</v>
          </cell>
          <cell r="C6809" t="str">
            <v>MILE</v>
          </cell>
          <cell r="D6809" t="str">
            <v>CENTER LINE, AS PER PLAN</v>
          </cell>
          <cell r="F6809" t="str">
            <v>GENERAL ONLY</v>
          </cell>
          <cell r="G6809">
            <v>0</v>
          </cell>
        </row>
        <row r="6810">
          <cell r="A6810" t="str">
            <v>648E00400</v>
          </cell>
          <cell r="B6810" t="str">
            <v>Y</v>
          </cell>
          <cell r="C6810" t="str">
            <v>FT</v>
          </cell>
          <cell r="D6810" t="str">
            <v>CHANNELIZING LINE, 8"</v>
          </cell>
          <cell r="F6810" t="str">
            <v>PLUMBING ONLY</v>
          </cell>
          <cell r="G6810">
            <v>0</v>
          </cell>
        </row>
        <row r="6811">
          <cell r="A6811" t="str">
            <v>648E00401</v>
          </cell>
          <cell r="B6811" t="str">
            <v>Y</v>
          </cell>
          <cell r="C6811" t="str">
            <v>FT</v>
          </cell>
          <cell r="D6811" t="str">
            <v>CHANNELIZING LINE, 8", AS PER PLAN</v>
          </cell>
          <cell r="F6811" t="str">
            <v>PLUMBING ONLY</v>
          </cell>
          <cell r="G6811">
            <v>0</v>
          </cell>
        </row>
        <row r="6812">
          <cell r="A6812" t="str">
            <v>648E00404</v>
          </cell>
          <cell r="B6812" t="str">
            <v>Y</v>
          </cell>
          <cell r="C6812" t="str">
            <v>FT</v>
          </cell>
          <cell r="D6812" t="str">
            <v>CHANNELIZING LINE, 12"</v>
          </cell>
          <cell r="F6812" t="str">
            <v>PLUMBING ONLY</v>
          </cell>
          <cell r="G6812">
            <v>0</v>
          </cell>
        </row>
        <row r="6813">
          <cell r="A6813" t="str">
            <v>648E00405</v>
          </cell>
          <cell r="B6813" t="str">
            <v>Y</v>
          </cell>
          <cell r="C6813" t="str">
            <v>FT</v>
          </cell>
          <cell r="D6813" t="str">
            <v>CHANNELIZING LINE, 12", AS PER PLAN</v>
          </cell>
          <cell r="F6813" t="str">
            <v>PLUMBING ONLY</v>
          </cell>
          <cell r="G6813">
            <v>0</v>
          </cell>
        </row>
        <row r="6814">
          <cell r="A6814" t="str">
            <v>648E01500</v>
          </cell>
          <cell r="B6814" t="str">
            <v>Y</v>
          </cell>
          <cell r="C6814" t="str">
            <v>FT</v>
          </cell>
          <cell r="D6814" t="str">
            <v>DOTTED LINE, 4"</v>
          </cell>
          <cell r="F6814" t="str">
            <v>PLUMBING ONLY</v>
          </cell>
          <cell r="G6814">
            <v>0</v>
          </cell>
        </row>
        <row r="6815">
          <cell r="A6815" t="str">
            <v>648E01501</v>
          </cell>
          <cell r="B6815" t="str">
            <v>Y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B6816" t="str">
            <v>Y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B6817" t="str">
            <v>Y</v>
          </cell>
          <cell r="C6817" t="str">
            <v>FT</v>
          </cell>
          <cell r="D6817" t="str">
            <v>DOTTED LINE, 5", AS PER PLAN</v>
          </cell>
          <cell r="F6817" t="str">
            <v>HEATING &amp; VENTILATING ONLY</v>
          </cell>
          <cell r="G6817">
            <v>0</v>
          </cell>
        </row>
        <row r="6818">
          <cell r="A6818" t="str">
            <v>648E01510</v>
          </cell>
          <cell r="B6818" t="str">
            <v>Y</v>
          </cell>
          <cell r="C6818" t="str">
            <v>FT</v>
          </cell>
          <cell r="D6818" t="str">
            <v>DOTTED LINE, 6"</v>
          </cell>
          <cell r="F6818" t="str">
            <v>HEATING &amp; VENTILATING ONLY</v>
          </cell>
          <cell r="G6818">
            <v>0</v>
          </cell>
        </row>
        <row r="6819">
          <cell r="A6819" t="str">
            <v>648E01511</v>
          </cell>
          <cell r="B6819" t="str">
            <v>Y</v>
          </cell>
          <cell r="C6819" t="str">
            <v>FT</v>
          </cell>
          <cell r="D6819" t="str">
            <v>DOTTED LINE, 6", AS PER PLAN</v>
          </cell>
          <cell r="F6819" t="str">
            <v>ELECTRICAL ONLY</v>
          </cell>
          <cell r="G6819">
            <v>0</v>
          </cell>
        </row>
        <row r="6820">
          <cell r="A6820" t="str">
            <v>648E01514</v>
          </cell>
          <cell r="B6820" t="str">
            <v>Y</v>
          </cell>
          <cell r="C6820" t="str">
            <v>FT</v>
          </cell>
          <cell r="D6820" t="str">
            <v>DOTTED LINE, 8"</v>
          </cell>
          <cell r="F6820" t="str">
            <v>ELECTRICAL ONLY</v>
          </cell>
          <cell r="G6820">
            <v>0</v>
          </cell>
        </row>
        <row r="6821">
          <cell r="A6821" t="str">
            <v>648E01515</v>
          </cell>
          <cell r="B6821" t="str">
            <v>Y</v>
          </cell>
          <cell r="C6821" t="str">
            <v>FT</v>
          </cell>
          <cell r="D6821" t="str">
            <v>DOTTED LINE, 8", AS PER PLAN</v>
          </cell>
          <cell r="F6821" t="str">
            <v>ELECTRICAL ONLY</v>
          </cell>
          <cell r="G6821">
            <v>0</v>
          </cell>
        </row>
        <row r="6822">
          <cell r="A6822" t="str">
            <v>648E01520</v>
          </cell>
          <cell r="B6822" t="str">
            <v>Y</v>
          </cell>
          <cell r="C6822" t="str">
            <v>FT</v>
          </cell>
          <cell r="D6822" t="str">
            <v>DOTTED LINE, 12"</v>
          </cell>
          <cell r="F6822" t="str">
            <v>ELECTRICAL ONLY</v>
          </cell>
          <cell r="G6822">
            <v>0</v>
          </cell>
        </row>
        <row r="6823">
          <cell r="A6823" t="str">
            <v>648E01521</v>
          </cell>
          <cell r="B6823" t="str">
            <v>Y</v>
          </cell>
          <cell r="C6823" t="str">
            <v>FT</v>
          </cell>
          <cell r="D6823" t="str">
            <v>DOTTED LINE, 12", AS PER PLAN</v>
          </cell>
          <cell r="F6823" t="str">
            <v>ELECTRICAL ONLY</v>
          </cell>
          <cell r="G6823">
            <v>0</v>
          </cell>
        </row>
        <row r="6824">
          <cell r="A6824" t="str">
            <v>648E20000</v>
          </cell>
          <cell r="B6824" t="str">
            <v>Y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B6825" t="str">
            <v>Y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B6826" t="str">
            <v>Y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B6827" t="str">
            <v>Y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B6828" t="str">
            <v>Y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B6829" t="str">
            <v>Y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B6830" t="str">
            <v>Y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B6831" t="str">
            <v>Y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B6832" t="str">
            <v>Y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B6833" t="str">
            <v>Y</v>
          </cell>
          <cell r="C6833" t="str">
            <v>CY</v>
          </cell>
          <cell r="D6833" t="str">
            <v>PLACING STOCKPILED TOPSOIL, AS PER PLAN</v>
          </cell>
          <cell r="F6833" t="str">
            <v>ELECTRICAL ONLY</v>
          </cell>
          <cell r="G6833">
            <v>0</v>
          </cell>
        </row>
        <row r="6834">
          <cell r="A6834" t="str">
            <v>653E10000</v>
          </cell>
          <cell r="B6834" t="str">
            <v>Y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B6835" t="str">
            <v>Y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B6836" t="str">
            <v>Y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B6837" t="str">
            <v>Y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B6838" t="str">
            <v>Y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B6839" t="str">
            <v>Y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B6840" t="str">
            <v>Y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B6841" t="str">
            <v>Y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B6842" t="str">
            <v>Y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B6843" t="str">
            <v>Y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B6844" t="str">
            <v>Y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B6845" t="str">
            <v>Y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B6846" t="str">
            <v>Y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B6847" t="str">
            <v>Y</v>
          </cell>
          <cell r="C6847" t="str">
            <v>EACH</v>
          </cell>
          <cell r="D6847" t="str">
            <v>SOIL ANALYSIS TEST</v>
          </cell>
          <cell r="F6847" t="str">
            <v>DESIGN BUILD PROJECTS ONLY</v>
          </cell>
          <cell r="G6847">
            <v>0</v>
          </cell>
        </row>
        <row r="6848">
          <cell r="A6848" t="str">
            <v>659E00300</v>
          </cell>
          <cell r="B6848" t="str">
            <v>Y</v>
          </cell>
          <cell r="C6848" t="str">
            <v>CY</v>
          </cell>
          <cell r="D6848" t="str">
            <v>TOPSOIL</v>
          </cell>
          <cell r="F6848" t="str">
            <v>DESIGN BUILD PROJECTS ONLY</v>
          </cell>
          <cell r="G6848">
            <v>0</v>
          </cell>
        </row>
        <row r="6849">
          <cell r="A6849" t="str">
            <v>659E00301</v>
          </cell>
          <cell r="B6849" t="str">
            <v>Y</v>
          </cell>
          <cell r="C6849" t="str">
            <v>CY</v>
          </cell>
          <cell r="D6849" t="str">
            <v>TOPSOIL, AS PER PLAN</v>
          </cell>
          <cell r="F6849" t="str">
            <v>DESIGN BUILD PROJECTS ONLY</v>
          </cell>
          <cell r="G6849">
            <v>0</v>
          </cell>
        </row>
        <row r="6850">
          <cell r="A6850" t="str">
            <v>659E00500</v>
          </cell>
          <cell r="B6850" t="str">
            <v>Y</v>
          </cell>
          <cell r="C6850" t="str">
            <v>SY</v>
          </cell>
          <cell r="D6850" t="str">
            <v>SEEDING AND MULCHING, CLASS 1</v>
          </cell>
          <cell r="F6850" t="str">
            <v>DESIGN BUILD PROJECTS ONLY</v>
          </cell>
          <cell r="G6850">
            <v>0</v>
          </cell>
        </row>
        <row r="6851">
          <cell r="A6851" t="str">
            <v>659E00501</v>
          </cell>
          <cell r="B6851" t="str">
            <v>Y</v>
          </cell>
          <cell r="C6851" t="str">
            <v>SY</v>
          </cell>
          <cell r="D6851" t="str">
            <v>SEEDING AND MULCHING, CLASS 1, AS PER PLAN</v>
          </cell>
          <cell r="F6851" t="str">
            <v>DESIGN BUILD PROJECTS ONLY</v>
          </cell>
          <cell r="G6851">
            <v>0</v>
          </cell>
        </row>
        <row r="6852">
          <cell r="A6852" t="str">
            <v>659E00510</v>
          </cell>
          <cell r="B6852" t="str">
            <v>Y</v>
          </cell>
          <cell r="C6852" t="str">
            <v>SY</v>
          </cell>
          <cell r="D6852" t="str">
            <v>SEEDING AND MULCHING, CLASS 2</v>
          </cell>
          <cell r="F6852" t="str">
            <v>DESIGN BUILD PROJECTS ONLY</v>
          </cell>
          <cell r="G6852">
            <v>0</v>
          </cell>
        </row>
        <row r="6853">
          <cell r="A6853" t="str">
            <v>659E00511</v>
          </cell>
          <cell r="B6853" t="str">
            <v>Y</v>
          </cell>
          <cell r="C6853" t="str">
            <v>SY</v>
          </cell>
          <cell r="D6853" t="str">
            <v>SEEDING AND MULCHING, CLASS 2, AS PER PLAN</v>
          </cell>
          <cell r="F6853" t="str">
            <v>DESIGN BUILD PROJECTS ONLY</v>
          </cell>
          <cell r="G6853">
            <v>0</v>
          </cell>
        </row>
        <row r="6854">
          <cell r="A6854" t="str">
            <v>659E00520</v>
          </cell>
          <cell r="B6854" t="str">
            <v>Y</v>
          </cell>
          <cell r="C6854" t="str">
            <v>SY</v>
          </cell>
          <cell r="D6854" t="str">
            <v>SEEDING AND MULCHING, CLASS 3A</v>
          </cell>
          <cell r="F6854" t="str">
            <v>DESIGN BUILD PROJECTS ONLY</v>
          </cell>
          <cell r="G6854">
            <v>0</v>
          </cell>
        </row>
        <row r="6855">
          <cell r="A6855" t="str">
            <v>659E00530</v>
          </cell>
          <cell r="B6855" t="str">
            <v>Y</v>
          </cell>
          <cell r="C6855" t="str">
            <v>SY</v>
          </cell>
          <cell r="D6855" t="str">
            <v>SEEDING AND MULCHING, CLASS 3B</v>
          </cell>
          <cell r="F6855" t="str">
            <v>DESIGN BUILD PROJECTS ONLY</v>
          </cell>
          <cell r="G6855">
            <v>0</v>
          </cell>
        </row>
        <row r="6856">
          <cell r="A6856" t="str">
            <v>659E00531</v>
          </cell>
          <cell r="B6856" t="str">
            <v>Y</v>
          </cell>
          <cell r="C6856" t="str">
            <v>SY</v>
          </cell>
          <cell r="D6856" t="str">
            <v>SEEDING AND MULCHING, CLASS 3B, AS PER PLAN</v>
          </cell>
          <cell r="F6856" t="str">
            <v>DESIGN BUILD PROJECTS ONLY</v>
          </cell>
          <cell r="G6856">
            <v>0</v>
          </cell>
        </row>
        <row r="6857">
          <cell r="A6857" t="str">
            <v>659E00540</v>
          </cell>
          <cell r="B6857" t="str">
            <v>Y</v>
          </cell>
          <cell r="C6857" t="str">
            <v>SY</v>
          </cell>
          <cell r="D6857" t="str">
            <v>SEEDING AND MULCHING, CLASS 3C</v>
          </cell>
          <cell r="F6857" t="str">
            <v>(Required) DESIGN BUILD PROJECTS ONLY</v>
          </cell>
          <cell r="G6857">
            <v>0</v>
          </cell>
        </row>
        <row r="6858">
          <cell r="A6858" t="str">
            <v>659E00541</v>
          </cell>
          <cell r="B6858" t="str">
            <v>Y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B6859" t="str">
            <v>Y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B6860" t="str">
            <v>Y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B6861" t="str">
            <v>Y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B6862" t="str">
            <v>Y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B6863" t="str">
            <v>Y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B6864" t="str">
            <v>Y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B6865" t="str">
            <v>Y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B6866" t="str">
            <v>Y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B6867" t="str">
            <v>Y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B6868" t="str">
            <v>Y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B6869" t="str">
            <v>Y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B6870" t="str">
            <v>Y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B6871" t="str">
            <v>Y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B6872" t="str">
            <v>Y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B6873" t="str">
            <v>Y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B6874" t="str">
            <v>Y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B6875" t="str">
            <v>Y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B6876" t="str">
            <v>Y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B6877" t="str">
            <v>Y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B6878" t="str">
            <v>Y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B6879" t="str">
            <v>Y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B6880" t="str">
            <v>Y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B6881" t="str">
            <v>Y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B6882" t="str">
            <v>Y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B6883" t="str">
            <v>Y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B6884" t="str">
            <v>Y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B6885" t="str">
            <v>Y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B6886" t="str">
            <v>Y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B6888" t="str">
            <v>Y</v>
          </cell>
          <cell r="C6888" t="str">
            <v>SY</v>
          </cell>
          <cell r="D6888" t="str">
            <v>SODDING REINFORCED</v>
          </cell>
          <cell r="F6888" t="str">
            <v>(Required) ADD SUPPLEMENTAL DESCRIPTION</v>
          </cell>
          <cell r="G6888">
            <v>0</v>
          </cell>
        </row>
        <row r="6889">
          <cell r="A6889" t="str">
            <v>660E20001</v>
          </cell>
          <cell r="B6889" t="str">
            <v>Y</v>
          </cell>
          <cell r="C6889" t="str">
            <v>SY</v>
          </cell>
          <cell r="D6889" t="str">
            <v>SODDING REINFORCED, AS PER PLAN</v>
          </cell>
          <cell r="F6889" t="str">
            <v>(Required) ADD SUPPLEMENTAL DESCRIPTION</v>
          </cell>
          <cell r="G6889">
            <v>0</v>
          </cell>
        </row>
        <row r="6890">
          <cell r="A6890" t="str">
            <v>660E25000</v>
          </cell>
          <cell r="B6890" t="str">
            <v>Y</v>
          </cell>
          <cell r="C6890" t="str">
            <v>SY</v>
          </cell>
          <cell r="D6890" t="str">
            <v>SODDING STAKED</v>
          </cell>
          <cell r="F6890" t="str">
            <v>(Required) ADD SUPPLEMENTAL DESCRIPTION</v>
          </cell>
          <cell r="G6890">
            <v>0</v>
          </cell>
        </row>
        <row r="6891">
          <cell r="A6891" t="str">
            <v>660E25001</v>
          </cell>
          <cell r="B6891" t="str">
            <v>Y</v>
          </cell>
          <cell r="C6891" t="str">
            <v>SY</v>
          </cell>
          <cell r="D6891" t="str">
            <v>SODDING STAKED, AS PER PLAN</v>
          </cell>
          <cell r="F6891" t="str">
            <v>(Required) ADD SUPPLEMENTAL DESCRIPTION</v>
          </cell>
          <cell r="G6891">
            <v>0</v>
          </cell>
        </row>
        <row r="6892">
          <cell r="A6892" t="str">
            <v>660E30000</v>
          </cell>
          <cell r="B6892" t="str">
            <v>Y</v>
          </cell>
          <cell r="C6892" t="str">
            <v>SY</v>
          </cell>
          <cell r="D6892" t="str">
            <v>SODDING UNSTAKED</v>
          </cell>
          <cell r="F6892" t="str">
            <v>(Required) ADD SUPPLEMENTAL DESCRIPTION</v>
          </cell>
          <cell r="G6892">
            <v>0</v>
          </cell>
        </row>
        <row r="6893">
          <cell r="A6893" t="str">
            <v>660E30001</v>
          </cell>
          <cell r="B6893" t="str">
            <v>Y</v>
          </cell>
          <cell r="C6893" t="str">
            <v>SY</v>
          </cell>
          <cell r="D6893" t="str">
            <v>SODDING UNSTAKED, AS PER PLAN</v>
          </cell>
          <cell r="F6893" t="str">
            <v>(Required) ADD SUPPLEMENTAL DESCRIPTION</v>
          </cell>
          <cell r="G6893">
            <v>0</v>
          </cell>
        </row>
        <row r="6894">
          <cell r="A6894" t="str">
            <v>661E00100</v>
          </cell>
          <cell r="B6894" t="str">
            <v>Y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B6895" t="str">
            <v>Y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B6896" t="str">
            <v>Y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B6897" t="str">
            <v>Y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B6898" t="str">
            <v>Y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B6899" t="str">
            <v>Y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B6900" t="str">
            <v>Y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B6901" t="str">
            <v>Y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B6902" t="str">
            <v>Y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B6903" t="str">
            <v>Y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B6904" t="str">
            <v>Y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B6905" t="str">
            <v>Y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B6906" t="str">
            <v>Y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B6907" t="str">
            <v>Y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B6908" t="str">
            <v>Y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B6909" t="str">
            <v>Y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B6910" t="str">
            <v>Y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B6911" t="str">
            <v>Y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B6912" t="str">
            <v>Y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B6913" t="str">
            <v>Y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B6914" t="str">
            <v>Y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B6915" t="str">
            <v>Y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B6916" t="str">
            <v>Y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B6917" t="str">
            <v>Y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B6918" t="str">
            <v>Y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B6919" t="str">
            <v>Y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B6920" t="str">
            <v>Y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B6921" t="str">
            <v>Y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B6922" t="str">
            <v>Y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B6923" t="str">
            <v>Y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B6924" t="str">
            <v>Y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B6925" t="str">
            <v>Y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B6926" t="str">
            <v>Y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B6927" t="str">
            <v>Y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B6928" t="str">
            <v>Y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B6929" t="str">
            <v>Y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B6930" t="str">
            <v>Y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B6931" t="str">
            <v>Y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B6932" t="str">
            <v>Y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B6933" t="str">
            <v>Y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B6934" t="str">
            <v>Y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B6935" t="str">
            <v>Y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B6936" t="str">
            <v>Y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B6937" t="str">
            <v>Y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B6938" t="str">
            <v>Y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B6939" t="str">
            <v>Y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B6940" t="str">
            <v>Y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B6941" t="str">
            <v>Y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B6942" t="str">
            <v>Y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B6943" t="str">
            <v>Y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B6944" t="str">
            <v>Y</v>
          </cell>
          <cell r="C6944" t="str">
            <v>GAL</v>
          </cell>
          <cell r="D6944" t="str">
            <v>LANDSCAPE WATERING</v>
          </cell>
          <cell r="F6944" t="str">
            <v>(Required) ADD SUPPLEMENTAL DESCRIPTION</v>
          </cell>
          <cell r="G6944">
            <v>0</v>
          </cell>
        </row>
        <row r="6945">
          <cell r="A6945" t="str">
            <v>661E31001</v>
          </cell>
          <cell r="B6945" t="str">
            <v>Y</v>
          </cell>
          <cell r="C6945" t="str">
            <v>GAL</v>
          </cell>
          <cell r="D6945" t="str">
            <v>LANDSCAPE WATERING, AS PER PLAN</v>
          </cell>
          <cell r="F6945" t="str">
            <v>(Required) ADD SUPPLEMENTAL DESCRIPTION</v>
          </cell>
          <cell r="G6945">
            <v>0</v>
          </cell>
        </row>
        <row r="6946">
          <cell r="A6946" t="str">
            <v>661E40000</v>
          </cell>
          <cell r="B6946" t="str">
            <v>Y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B6947" t="str">
            <v>Y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B6948" t="str">
            <v>Y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B6949" t="str">
            <v>Y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B6950" t="str">
            <v>Y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B6951" t="str">
            <v>Y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B6952" t="str">
            <v>Y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B6953" t="str">
            <v>Y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B6954" t="str">
            <v>Y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B6955" t="str">
            <v>Y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B6956" t="str">
            <v>Y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B6957" t="str">
            <v>Y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B6958" t="str">
            <v>Y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B6959" t="str">
            <v>Y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B6960" t="str">
            <v>Y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B6961" t="str">
            <v>Y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B6962" t="str">
            <v>Y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B6963" t="str">
            <v>Y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B6964" t="str">
            <v>Y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B6965" t="str">
            <v>Y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B6966" t="str">
            <v>Y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B6967" t="str">
            <v>Y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B6968" t="str">
            <v>Y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B6969" t="str">
            <v>Y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B6970" t="str">
            <v>Y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B6971" t="str">
            <v>Y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B6972" t="str">
            <v>Y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B6973" t="str">
            <v>Y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B6974" t="str">
            <v>Y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B6975" t="str">
            <v>Y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B6976" t="str">
            <v>Y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B6977" t="str">
            <v>Y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B6978" t="str">
            <v>Y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F7067" t="str">
            <v>(Required) ADD SUPPLEMENTAL DESCRIPTION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F7068" t="str">
            <v>(Required) ADD SUPPLEMENTAL DESCRIPTION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F7069" t="str">
            <v>DESIGN BUILD PROJECTS ONLY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F7072" t="str">
            <v>(Optional) SPECIFY IF PERFORMANCE TESTING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F7073" t="str">
            <v>(Optional) SPECIFY IF PERFORMANCE TESTING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F7074" t="str">
            <v>(Optional) SPECIFY IF PERFORMANCE TESTING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F7075" t="str">
            <v>(Optional) SPECIFY IF PERFORMANCE TESTING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F7077" t="str">
            <v>(Optional) SPECIFY IF PERFORMANCE TESTING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F7078" t="str">
            <v>(Optional) SPECIFY IF PERFORMANCE TESTING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F7079" t="str">
            <v>(Optional) SPECIFY IF PERFORMANCE TESTING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F7080" t="str">
            <v>(Optional) SPECIFY IF PERFORMANCE TESTING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F7081" t="str">
            <v>(Optional) SPECIFY IF PERFORMANCE TESTING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F7082" t="str">
            <v>(Optional) SPECIFY IF PERFORMANCE TESTING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F7083" t="str">
            <v>(Optional) SPECIFY IF PERFORMANCE TESTING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F7084" t="str">
            <v>(Optional) SPECIFY IF PERFORMANCE TESTING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F7085" t="str">
            <v>(Optional) SPECIFY IF PERFORMANCE TESTING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F7086" t="str">
            <v>(Optional) SPECIFY IF PERFORMANCE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F7087" t="str">
            <v>(Optional) SPECIFY IF PERFORMANCE TESTING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F7088" t="str">
            <v>(Optional) SPECIFY IF PERFORMANCE TESTING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F7089" t="str">
            <v>(Optional) SPECIFY IF PERFORMANCE TESTING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F7102" t="str">
            <v>(Optional) SPECIFY IF PERFORMANCE TESTING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F7103" t="str">
            <v>(Optional) SPECIFY IF PERFORMANCE TESTING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F7104" t="str">
            <v>(Optional) SPECIFY IF PERFORMANCE TESTING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F7105" t="str">
            <v>(Optional) SPECIFY IF PERFORMANCE TESTING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F7106" t="str">
            <v>(Optional) SPECIFY IF PERFORMANCE TESTING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F7107" t="str">
            <v>(Optional) SPECIFY IF PERFORMANCE TESTING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F7108" t="str">
            <v>(Optional) SPECIFY IF PERFORMANCE TESTING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F7109" t="str">
            <v>(Optional) SPECIFY IF PERFORMANCE TESTING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F7110" t="str">
            <v>(Optional) SPECIFY IF PERFORMANCE TESTING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F7111" t="str">
            <v>(Optional) SPECIFY IF PERFORMANCE TESTING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F7112" t="str">
            <v>(Optional) SPECIFY IF PERFORMANCE TESTING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F7113" t="str">
            <v>(Optional) SPECIFY IF PERFORMANCE TESTING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F7114" t="str">
            <v>(Optional) SPECIFY IF PERFORMANCE TESTING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F7115" t="str">
            <v>(Optional) SPECIFY IF PERFORMANCE TESTING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F7116" t="str">
            <v>(Optional) SPECIFY IF PERFORMANCE TESTING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F7117" t="str">
            <v>(Optional) SPECIFY IF PERFORMANCE TESTING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F7118" t="str">
            <v>(Optional) SPECIFY IF PERFORMANCE TESTING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F7119" t="str">
            <v>(Optional) SPECIFY IF PERFORMANCE TESTING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F7120" t="str">
            <v>(Optional) SPECIFY IF PERFORMANCE TESTING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F7121" t="str">
            <v>(Optional) SPECIFY IF PERFORMANCE TESTING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F7122" t="str">
            <v>(Optional) SPECIFY IF PERFORMANCE TESTING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F7123" t="str">
            <v>(Optional) SPECIFY IF PERFORMANCE TESTING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F7124" t="str">
            <v>(Optional) SPECIFY IF PERFORMANCE TESTING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F7125" t="str">
            <v>(Optional) SPECIFY IF PERFORMANCE TESTING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F7126" t="str">
            <v>(Optional) SPECIFY IF PERFORMANCE TESTING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F7236" t="str">
            <v>FOR ITS PROJECTS ONLY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B7238" t="str">
            <v>Y</v>
          </cell>
          <cell r="C7238" t="str">
            <v>FT</v>
          </cell>
          <cell r="D7238" t="str">
            <v>FIBER OPTIC CABLE, ARMORED, 18 FIBER, AS PER PLAN</v>
          </cell>
          <cell r="F7238" t="str">
            <v>DESIGN BUILD PROJECTS ONLY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F7258" t="str">
            <v>(Required) LOCATION REQUIRED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F7259" t="str">
            <v>(Required) LOCATION REQUIRED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F7260" t="str">
            <v>(Required) SEE SS820 FOR SUPP DESCRIPTION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F7286" t="str">
            <v>(Required) ADD SUPPLEMENTAL DESCRIPTION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F7304" t="str">
            <v>(Required) SPECIFY DEPTH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B7322" t="str">
            <v>Y</v>
          </cell>
          <cell r="C7322" t="str">
            <v>FT</v>
          </cell>
          <cell r="D7322" t="str">
            <v>WET REFLECTIVE TRAFFIC PAINT, DOTTED LINE, 4"</v>
          </cell>
          <cell r="F7322" t="str">
            <v>DESIGN BUILD PROJECTS ONLY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F7323" t="str">
            <v>(Required) SPECIFY SIZE (___" DIAMETER)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F7324" t="str">
            <v>(Required) SPECIFY SIZE (___" DIAMETER)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F7325" t="str">
            <v xml:space="preserve">(Required) 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F7326" t="str">
            <v xml:space="preserve">(Required) 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F7327" t="str">
            <v>(Required) SPECIFY SIZE (SPAN X RISE)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F7328" t="str">
            <v>(Required) SPECIFY SIZE (SPAN X RISE)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F7337" t="str">
            <v>(Required) SPECIFY SIZE AND TYPE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F7338" t="str">
            <v>(Required) SPECIFY SIZE AND TYPE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F7366" t="str">
            <v>(Required) SPECIFY SIZE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F7367" t="str">
            <v>(Required) SPECIFY SIZE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F7368" t="str">
            <v>(Required) SPECIFY SIZE (RISE X SPAN)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F7369" t="str">
            <v>(Required) SPECIFY SIZE (RISE X SPAN)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F7370" t="str">
            <v>(Required) SPECIFY SIZE (RISE X SPAN)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F7371" t="str">
            <v>(Required) SPECIFY SIZE (RISE X SPAN)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F7372" t="str">
            <v>(Required) SPECIFY SPAN X RISE OR SIZE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F7373" t="str">
            <v>(Required) SPECIFY SPAN X RISE OR SIZE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F7388" t="str">
            <v>(Required) ADD SUPPLEMENTAL DESCRIPTION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F7391" t="str">
            <v>(Required) SPECIFY THICKNESS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F7393" t="str">
            <v>(Required) SPECIFY THICKNESS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F7394" t="str">
            <v>(Required) SPECIFY THICKNESS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F7395" t="str">
            <v>(Required) SPECIFY THICKNESS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F7396" t="str">
            <v>(Required) SPECIFY THICKNESS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F7408" t="str">
            <v>(Required) SPECIFY NOMINAL THICKNESS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F7409" t="str">
            <v>(Required) SPECIFY NOMINAL THICKNESS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F7411" t="str">
            <v>(Required) SPECIFY THICKNESS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F7412" t="str">
            <v>(Required) SPECIFY THICKNESS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F7413" t="str">
            <v>(Required) SPECIFY THICKNESS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F7414" t="str">
            <v>(Required) SPECIFY THICKNESS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F7415" t="str">
            <v>(Required) SPECIFY THICKNESS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F7416" t="str">
            <v>(Required) SPECIFY THICKNESS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F7433" t="str">
            <v>(Required) SPECIFY THICKNESS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F7437" t="str">
            <v>(Required) ADD SUPPLEMENTAL DESCRIPTION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F7438" t="str">
            <v>(Required) ADD SUPPLEMENTAL DESCRIPTION</v>
          </cell>
          <cell r="G7438">
            <v>0</v>
          </cell>
        </row>
        <row r="7439">
          <cell r="A7439" t="str">
            <v>809E69210</v>
          </cell>
          <cell r="B7439" t="str">
            <v>Y</v>
          </cell>
          <cell r="C7439" t="str">
            <v>EACH</v>
          </cell>
          <cell r="D7439" t="str">
            <v>PREEMPT RECEIVING UNIT</v>
          </cell>
          <cell r="F7439" t="str">
            <v>DESIGN BUILD PROJECTS ONLY</v>
          </cell>
          <cell r="G7439">
            <v>0</v>
          </cell>
        </row>
        <row r="7440">
          <cell r="A7440" t="str">
            <v>809E69211</v>
          </cell>
          <cell r="B7440" t="str">
            <v>Y</v>
          </cell>
          <cell r="C7440" t="str">
            <v>EACH</v>
          </cell>
          <cell r="D7440" t="str">
            <v>PREEMPT RECEIVING UNIT, AS PER PLAN</v>
          </cell>
          <cell r="F7440" t="str">
            <v>DESIGN BUILD PROJECTS ONLY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F7492" t="str">
            <v>(Required) ADD SUPPLEMENTAL DESCRIPTION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F7503" t="str">
            <v>(Required) SPECIFY ___ KIP MAX. TEST LOAD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F7504" t="str">
            <v>(Required) SPECIFY ___ KIP MAX. TEST LOAD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F7505" t="str">
            <v>(Required) SPECIFY ___ KIP MAX. TEST LOAD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B7544" t="str">
            <v>Y</v>
          </cell>
          <cell r="C7544" t="str">
            <v>CY</v>
          </cell>
          <cell r="D7544" t="str">
            <v>GABIONS WITH ADDITIONAL COATING</v>
          </cell>
          <cell r="F7544" t="str">
            <v>DESIGN BUILD PROJECTS ONLY</v>
          </cell>
          <cell r="G7544">
            <v>0</v>
          </cell>
        </row>
        <row r="7545">
          <cell r="A7545" t="str">
            <v>838E20751</v>
          </cell>
          <cell r="B7545" t="str">
            <v>Y</v>
          </cell>
          <cell r="C7545" t="str">
            <v>CY</v>
          </cell>
          <cell r="D7545" t="str">
            <v>GABIONS WITH ADDITIONAL COATING, AS PER PLAN</v>
          </cell>
          <cell r="F7545" t="str">
            <v>DESIGN BUILD PROJECTS ONLY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F7546" t="str">
            <v>(Required) SPECIFY DEPTH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F7549" t="str">
            <v>(Required) SPECIFY CEMENT, FLY ASH, LIME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F7550" t="str">
            <v>(Required) SPECIFY FINE, COARSE, RAP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B7575" t="str">
            <v>Y</v>
          </cell>
          <cell r="C7575" t="str">
            <v>LB</v>
          </cell>
          <cell r="D7575" t="str">
            <v>CORRECTING ELEVATION OF CONCRETE APPROACH SLABS WITH HIGH DENSITY POLYURETHANE</v>
          </cell>
          <cell r="F7575" t="str">
            <v>DESIGN BUILD PROJECTS ONLY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F7594" t="str">
            <v>(Required) ADD SUPPLEMENTAL DESCRIPTION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F7600" t="str">
            <v xml:space="preserve">(Required) 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F7624" t="str">
            <v>(Required) ADD SUPPLEMENTAL DESCRIPTION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F7641" t="str">
            <v>(Required) SPECIFY DEPTH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F7642" t="str">
            <v>(Required) SPECIFY DEPTH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F7643" t="str">
            <v>(Required) SPECIFY DEPTH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F7644" t="str">
            <v>(Required) SPECIFY DEPTH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F7650" t="str">
            <v>(Required) SPECIFY SIZE (___" DIAMETER)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F7651" t="str">
            <v>(Required) SPECIFY SIZE (___" DIAMETER)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F7652" t="str">
            <v>(Required) SPECIFY SIZE (___" DIAMETER)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F7653" t="str">
            <v>(Required) SPECIFY SIZE ( ___" DIAMETER)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F7654" t="str">
            <v>SEE PROPOSAL NOTE 151</v>
          </cell>
          <cell r="G7654">
            <v>0</v>
          </cell>
        </row>
        <row r="7655">
          <cell r="A7655" t="str">
            <v>850E20000</v>
          </cell>
          <cell r="B7655" t="str">
            <v>Y</v>
          </cell>
          <cell r="C7655" t="str">
            <v>MILE</v>
          </cell>
          <cell r="D7655" t="str">
            <v>GROOVING FOR 4" RECESSED PAVEMENT MARKING, (CONCRETE)</v>
          </cell>
          <cell r="F7655" t="str">
            <v>(Required) ADD SUPP DESC - RAIL ONLY</v>
          </cell>
          <cell r="G7655">
            <v>0</v>
          </cell>
        </row>
        <row r="7656">
          <cell r="A7656" t="str">
            <v>850E20010</v>
          </cell>
          <cell r="B7656" t="str">
            <v>Y</v>
          </cell>
          <cell r="C7656" t="str">
            <v>MILE</v>
          </cell>
          <cell r="D7656" t="str">
            <v>GROOVING FOR 6" RECESSED PAVEMENT MARKING, (CONCRETE)</v>
          </cell>
          <cell r="F7656" t="str">
            <v>(Required) ADD SUPP DESC - RAIL ONLY</v>
          </cell>
          <cell r="G7656">
            <v>0</v>
          </cell>
        </row>
        <row r="7657">
          <cell r="A7657" t="str">
            <v>850E20011</v>
          </cell>
          <cell r="B7657" t="str">
            <v>Y</v>
          </cell>
          <cell r="C7657" t="str">
            <v>MILE</v>
          </cell>
          <cell r="D7657" t="str">
            <v>GROOVING FOR 6" RECESSED PAVEMENT MARKING, (CONCRETE), AS PER PLAN</v>
          </cell>
          <cell r="F7657" t="str">
            <v>(Required) ADD SUPP DESC - RAIL ONLY</v>
          </cell>
          <cell r="G7657">
            <v>0</v>
          </cell>
        </row>
        <row r="7658">
          <cell r="A7658" t="str">
            <v>850E20020</v>
          </cell>
          <cell r="B7658" t="str">
            <v>Y</v>
          </cell>
          <cell r="C7658" t="str">
            <v>MILE</v>
          </cell>
          <cell r="D7658" t="str">
            <v>GROOVING FOR 8" RECESSED PAVEMENT MARKING, (CONCRETE)</v>
          </cell>
          <cell r="F7658" t="str">
            <v>(Required) ADD SUPP DESC - RAIL ONLY</v>
          </cell>
          <cell r="G7658">
            <v>0</v>
          </cell>
        </row>
        <row r="7659">
          <cell r="A7659" t="str">
            <v>850E20030</v>
          </cell>
          <cell r="B7659" t="str">
            <v>Y</v>
          </cell>
          <cell r="C7659" t="str">
            <v>MILE</v>
          </cell>
          <cell r="D7659" t="str">
            <v>GROOVING FOR 12" RECESSED PAVEMENT MARKING, (CONCRETE)</v>
          </cell>
          <cell r="F7659" t="str">
            <v>(Required) ADD SUPP DESC - RAIL ONLY</v>
          </cell>
          <cell r="G7659">
            <v>0</v>
          </cell>
        </row>
        <row r="7660">
          <cell r="A7660" t="str">
            <v>850E20100</v>
          </cell>
          <cell r="B7660" t="str">
            <v>Y</v>
          </cell>
          <cell r="C7660" t="str">
            <v>FT</v>
          </cell>
          <cell r="D7660" t="str">
            <v>GROOVING FOR 4" RECESSED PAVEMENT MARKING, (CONCRETE)</v>
          </cell>
          <cell r="F7660" t="str">
            <v>(Required) ADD SUPP DESC - RAIL ONLY</v>
          </cell>
          <cell r="G7660">
            <v>0</v>
          </cell>
        </row>
        <row r="7661">
          <cell r="A7661" t="str">
            <v>850E20110</v>
          </cell>
          <cell r="B7661" t="str">
            <v>Y</v>
          </cell>
          <cell r="C7661" t="str">
            <v>FT</v>
          </cell>
          <cell r="D7661" t="str">
            <v>GROOVING FOR 6" RECESSED PAVEMENT MARKING, (CONCRETE)</v>
          </cell>
          <cell r="F7661" t="str">
            <v>(Required) ADD SUPP DESC - RAIL ONLY</v>
          </cell>
          <cell r="G7661">
            <v>0</v>
          </cell>
        </row>
        <row r="7662">
          <cell r="A7662" t="str">
            <v>850E20111</v>
          </cell>
          <cell r="B7662" t="str">
            <v>Y</v>
          </cell>
          <cell r="C7662" t="str">
            <v>FT</v>
          </cell>
          <cell r="D7662" t="str">
            <v>GROOVING FOR 6" RECESSED PAVEMENT MARKING, (CONCRETE), AS PER PLAN</v>
          </cell>
          <cell r="F7662" t="str">
            <v>(Required) ADD SUPP DESC - RAIL ONLY</v>
          </cell>
          <cell r="G7662">
            <v>0</v>
          </cell>
        </row>
        <row r="7663">
          <cell r="A7663" t="str">
            <v>850E20120</v>
          </cell>
          <cell r="B7663" t="str">
            <v>Y</v>
          </cell>
          <cell r="C7663" t="str">
            <v>FT</v>
          </cell>
          <cell r="D7663" t="str">
            <v>GROOVING FOR 8" RECESSED PAVEMENT MARKING, (CONCRETE)</v>
          </cell>
          <cell r="F7663" t="str">
            <v>(Required) ADD SUPP DESC - RAIL ONLY</v>
          </cell>
          <cell r="G7663">
            <v>0</v>
          </cell>
        </row>
        <row r="7664">
          <cell r="A7664" t="str">
            <v>850E20130</v>
          </cell>
          <cell r="B7664" t="str">
            <v>Y</v>
          </cell>
          <cell r="C7664" t="str">
            <v>FT</v>
          </cell>
          <cell r="D7664" t="str">
            <v>GROOVING FOR 12" RECESSED PAVEMENT MARKING, (CONCRETE)</v>
          </cell>
          <cell r="F7664" t="str">
            <v>(Required) ADD SUPP DESC - RAIL ONLY</v>
          </cell>
          <cell r="G7664">
            <v>0</v>
          </cell>
        </row>
        <row r="7665">
          <cell r="A7665" t="str">
            <v>850E20131</v>
          </cell>
          <cell r="B7665" t="str">
            <v>Y</v>
          </cell>
          <cell r="C7665" t="str">
            <v>FT</v>
          </cell>
          <cell r="D7665" t="str">
            <v>GROOVING FOR 12" RECESSED PAVEMENT MARKING, (CONCRETE), AS PER PLAN</v>
          </cell>
          <cell r="F7665" t="str">
            <v>(Required) ADD SUPP DESC - RAIL ONLY</v>
          </cell>
          <cell r="G7665">
            <v>0</v>
          </cell>
        </row>
        <row r="7666">
          <cell r="A7666" t="str">
            <v>851E10000</v>
          </cell>
          <cell r="B7666" t="str">
            <v>Y</v>
          </cell>
          <cell r="C7666" t="str">
            <v>SF</v>
          </cell>
          <cell r="D7666" t="str">
            <v>PRECAST GRAVITY AND SEMIGRAVITY RETAINING WALL</v>
          </cell>
          <cell r="F7666" t="str">
            <v>(Required) ADD SUPP DESC - RAIL ONLY</v>
          </cell>
          <cell r="G7666">
            <v>0</v>
          </cell>
        </row>
        <row r="7667">
          <cell r="A7667" t="str">
            <v>851E10001</v>
          </cell>
          <cell r="B7667" t="str">
            <v>Y</v>
          </cell>
          <cell r="C7667" t="str">
            <v>SF</v>
          </cell>
          <cell r="D7667" t="str">
            <v>PRECAST GRAVITY AND SEMIGRAVITY RETAINING WALL, AS PER PLAN</v>
          </cell>
          <cell r="F7667" t="str">
            <v>(Required) ADD SUPP DESC - RAIL ONLY</v>
          </cell>
          <cell r="G7667">
            <v>0</v>
          </cell>
        </row>
        <row r="7668">
          <cell r="A7668" t="str">
            <v>851E11000</v>
          </cell>
          <cell r="B7668" t="str">
            <v>Y</v>
          </cell>
          <cell r="C7668" t="str">
            <v>CY</v>
          </cell>
          <cell r="D7668" t="str">
            <v>NATURAL SOIL</v>
          </cell>
          <cell r="F7668" t="str">
            <v>(Required) ADD SUPPLEMENTAL DESCRIPTION</v>
          </cell>
          <cell r="G7668">
            <v>0</v>
          </cell>
        </row>
        <row r="7669">
          <cell r="A7669" t="str">
            <v>851E12000</v>
          </cell>
          <cell r="B7669" t="str">
            <v>Y</v>
          </cell>
          <cell r="C7669" t="str">
            <v>FT</v>
          </cell>
          <cell r="D7669" t="str">
            <v>CONCRETE COPING</v>
          </cell>
          <cell r="F7669" t="str">
            <v>(Required) ADD SUPPLEMENTAL DESCRIPTION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F7670" t="str">
            <v>USE ONLY WITH CHANGE ORDERS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F7671" t="str">
            <v>USE ONLY WITH CHANGE ORDERS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F7672" t="str">
            <v>USE ONLY WITH CHANGE ORDERS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F7673" t="str">
            <v>USE ONLY WITH CHANGE ORDERS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F7674" t="str">
            <v>USE ONLY WITH CHANGE ORDERS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F7675" t="str">
            <v>USE ONLY WITH CHANGE ORDERS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F7676" t="str">
            <v>USE ONLY WITH CHANGE ORDERS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F7677" t="str">
            <v>USE ONLY WITH CHANGE ORDERS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F7678" t="str">
            <v>USE ONLY WITH CHANGE ORDERS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F7679" t="str">
            <v>USE ONLY WITH CHANGE ORDERS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F7680" t="str">
            <v>USE ONLY WITH CHANGE ORDERS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F7681" t="str">
            <v>USE ONLY WITH CHANGE ORDERS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F7682" t="str">
            <v>USE ONLY WITH CHANGE ORDERS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F7683" t="str">
            <v>USE ONLY WITH CHANGE ORDERS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F7684" t="str">
            <v>USE ONLY WITH CHANGE ORDERS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F7685" t="str">
            <v>USE ONLY WITH CHANGE ORDERS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F7686" t="str">
            <v>USE ONLY WITH CHANGE ORDERS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F7687" t="str">
            <v>USE ONLY WITH CHANGE ORDERS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F7688" t="str">
            <v>USE ONLY WITH CHANGE ORDERS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F7690" t="str">
            <v>USE ONLY WITH CHANGE ORDERS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F7691" t="str">
            <v>USE ONLY WITH CHANGE ORDERS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F7692" t="str">
            <v>USE ONLY WITH CHANGE ORDERS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F7694" t="str">
            <v>USE ONLY WITH CHANGE ORDERS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F7695" t="str">
            <v>USE ONLY WITH CHANGE ORDERS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F7696" t="str">
            <v>USE ONLY WITH CHANGE ORDERS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F7697" t="str">
            <v>USE ONLY WITH CHANGE ORDERS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F7698" t="str">
            <v>USE ONLY WITH CHANGE ORDERS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F7699" t="str">
            <v>USE ONLY WITH CHANGE ORDERS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F7703" t="str">
            <v>USE ONLY WITH CHANGE ORDERS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F7704" t="str">
            <v>USE ONLY WITH CHANGE ORDERS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F7705" t="str">
            <v>USE ONLY WITH CHANGE ORDERS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F7706" t="str">
            <v>USE ONLY WITH CHANGE ORDERS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F7707" t="str">
            <v>USE ONLY WITH CHANGE ORDERS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F7708" t="str">
            <v>USE ONLY WITH CHANGE ORDERS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F7709" t="str">
            <v>USE ONLY WITH CHANGE ORDERS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F7710" t="str">
            <v>USE ONLY WITH CHANGE ORDERS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F7711" t="str">
            <v>USE ONLY WITH CHANGE ORDERS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F7712" t="str">
            <v>USE ONLY WITH CHANGE ORDERS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F7713" t="str">
            <v>USE ONLY WITH CHANGE ORDERS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F7714" t="str">
            <v>USE ONLY WITH CHANGE ORDERS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F7715" t="str">
            <v>USE ONLY WITH CHANGE ORDERS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F7716" t="str">
            <v>USE ONLY WITH CHANGE ORDERS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O321"/>
  <sheetViews>
    <sheetView showGridLines="0" tabSelected="1" topLeftCell="A37" zoomScale="70" zoomScaleNormal="70" workbookViewId="0">
      <selection activeCell="L81" sqref="L81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7.7109375" style="5" customWidth="1"/>
    <col min="12" max="12" width="7.7109375" style="6" customWidth="1"/>
    <col min="13" max="15" width="7.7109375" style="5" customWidth="1"/>
    <col min="16" max="34" width="9.7109375" style="5" customWidth="1"/>
    <col min="35" max="35" width="2.7109375" style="5" customWidth="1"/>
    <col min="36" max="16384" width="9.140625" style="5"/>
  </cols>
  <sheetData>
    <row r="1" spans="1:41" ht="12.75" customHeight="1" x14ac:dyDescent="0.2">
      <c r="A1" s="5">
        <v>1</v>
      </c>
      <c r="D1" s="2"/>
      <c r="E1" s="2"/>
      <c r="F1" s="3"/>
      <c r="G1" s="3" t="s">
        <v>8</v>
      </c>
      <c r="H1" s="3" t="s">
        <v>17</v>
      </c>
      <c r="I1" s="2" t="s">
        <v>16</v>
      </c>
      <c r="J1" s="1"/>
      <c r="K1" s="1"/>
      <c r="L1" s="1"/>
      <c r="M1" s="1"/>
      <c r="N1" s="1"/>
      <c r="O1" s="1"/>
      <c r="P1" s="24"/>
      <c r="Q1" s="1"/>
      <c r="R1" s="1"/>
      <c r="S1" s="1"/>
      <c r="T1" s="24"/>
      <c r="U1" s="24"/>
      <c r="V1" s="24"/>
      <c r="W1" s="24"/>
      <c r="X1" s="24"/>
      <c r="Y1" s="24"/>
      <c r="Z1" s="1"/>
      <c r="AA1" s="1"/>
      <c r="AB1" s="1"/>
      <c r="AC1" s="1"/>
      <c r="AD1" s="1"/>
      <c r="AE1" s="1"/>
      <c r="AF1" s="26"/>
      <c r="AG1" s="26"/>
      <c r="AH1" s="26"/>
    </row>
    <row r="2" spans="1:41" ht="12.75" customHeight="1" x14ac:dyDescent="0.2">
      <c r="D2" s="2"/>
      <c r="E2" s="2"/>
      <c r="F2" s="3"/>
      <c r="G2" s="3" t="s">
        <v>6</v>
      </c>
      <c r="H2" s="3" t="s">
        <v>18</v>
      </c>
      <c r="I2" s="2" t="s">
        <v>7</v>
      </c>
      <c r="J2" s="1"/>
      <c r="K2" s="1"/>
      <c r="L2" s="1"/>
      <c r="M2" s="1"/>
      <c r="N2" s="1"/>
      <c r="O2" s="1"/>
      <c r="P2" s="24"/>
      <c r="Q2" s="1"/>
      <c r="R2" s="1"/>
      <c r="S2" s="1"/>
      <c r="T2" s="24"/>
      <c r="U2" s="24"/>
      <c r="V2" s="24"/>
      <c r="W2" s="24"/>
      <c r="X2" s="24"/>
      <c r="Y2" s="24"/>
      <c r="Z2" s="1"/>
      <c r="AA2" s="1"/>
      <c r="AB2" s="1"/>
      <c r="AC2" s="1"/>
      <c r="AD2" s="1"/>
      <c r="AE2" s="1"/>
      <c r="AF2" s="26"/>
      <c r="AG2" s="26"/>
      <c r="AH2" s="26"/>
    </row>
    <row r="3" spans="1:41" ht="12.75" customHeight="1" x14ac:dyDescent="0.2">
      <c r="D3" s="2"/>
      <c r="E3" s="3"/>
      <c r="F3" s="3"/>
      <c r="G3" s="3"/>
      <c r="H3" s="3" t="s">
        <v>19</v>
      </c>
      <c r="I3" s="2" t="s">
        <v>14</v>
      </c>
      <c r="J3" s="1"/>
      <c r="K3" s="1"/>
      <c r="L3" s="1"/>
      <c r="M3" s="1"/>
      <c r="N3" s="1"/>
      <c r="O3" s="1"/>
      <c r="P3" s="2"/>
      <c r="Q3" s="1"/>
      <c r="R3" s="1"/>
      <c r="S3" s="1"/>
      <c r="T3" s="2"/>
      <c r="U3" s="2"/>
      <c r="V3" s="2"/>
      <c r="W3" s="2"/>
      <c r="X3" s="2"/>
      <c r="Y3" s="2"/>
      <c r="Z3" s="1"/>
      <c r="AA3" s="1"/>
      <c r="AB3" s="1"/>
      <c r="AC3" s="1"/>
      <c r="AD3" s="1"/>
      <c r="AE3" s="1"/>
      <c r="AF3" s="26"/>
      <c r="AG3" s="26"/>
      <c r="AH3" s="26"/>
    </row>
    <row r="4" spans="1:41" ht="12.75" customHeight="1" x14ac:dyDescent="0.2">
      <c r="D4" s="2"/>
      <c r="E4" s="3"/>
      <c r="F4" s="4"/>
      <c r="G4" s="4"/>
      <c r="H4" s="3" t="s">
        <v>20</v>
      </c>
      <c r="I4" s="2" t="s">
        <v>15</v>
      </c>
      <c r="J4" s="1"/>
      <c r="K4" s="1"/>
      <c r="L4" s="1"/>
      <c r="M4" s="1"/>
      <c r="N4" s="1"/>
      <c r="O4" s="1"/>
      <c r="P4" s="2"/>
      <c r="Q4" s="1"/>
      <c r="R4" s="1"/>
      <c r="S4" s="1"/>
      <c r="T4" s="2"/>
      <c r="U4" s="2"/>
      <c r="V4" s="2"/>
      <c r="W4" s="2"/>
      <c r="X4" s="2"/>
      <c r="Y4" s="2"/>
      <c r="Z4" s="1"/>
      <c r="AA4" s="1"/>
      <c r="AB4" s="1"/>
      <c r="AC4" s="1"/>
      <c r="AD4" s="1"/>
      <c r="AE4" s="1"/>
      <c r="AF4" s="26"/>
      <c r="AG4" s="26"/>
      <c r="AH4" s="26"/>
    </row>
    <row r="5" spans="1:41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25"/>
      <c r="AA5" s="25"/>
      <c r="AB5" s="1"/>
      <c r="AC5" s="1"/>
      <c r="AD5" s="25"/>
      <c r="AE5" s="25"/>
      <c r="AF5" s="26"/>
      <c r="AG5" s="26"/>
      <c r="AH5" s="26"/>
    </row>
    <row r="6" spans="1:41" ht="12.75" customHeight="1" thickBot="1" x14ac:dyDescent="0.25"/>
    <row r="7" spans="1:41" ht="12.75" customHeight="1" thickBot="1" x14ac:dyDescent="0.25">
      <c r="B7" s="28" t="s">
        <v>11</v>
      </c>
      <c r="D7" s="110">
        <f>AJ7</f>
        <v>1</v>
      </c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J7" s="21">
        <v>1</v>
      </c>
      <c r="AK7" s="22" t="s">
        <v>5</v>
      </c>
      <c r="AL7" s="23"/>
      <c r="AM7" s="23"/>
      <c r="AN7" s="23"/>
      <c r="AO7" s="23"/>
    </row>
    <row r="8" spans="1:41" ht="12.75" customHeight="1" thickBot="1" x14ac:dyDescent="0.25">
      <c r="B8" s="32">
        <v>31</v>
      </c>
      <c r="D8" s="111" t="s">
        <v>9</v>
      </c>
      <c r="E8" s="111"/>
      <c r="F8" s="111"/>
      <c r="G8" s="111"/>
      <c r="H8" s="111"/>
      <c r="I8" s="111"/>
      <c r="J8" s="111"/>
      <c r="K8" s="23"/>
      <c r="L8" s="27"/>
      <c r="M8" s="27"/>
      <c r="N8" s="27"/>
      <c r="O8" s="27"/>
      <c r="P8" s="27" t="s">
        <v>24</v>
      </c>
      <c r="Q8" s="27" t="s">
        <v>198</v>
      </c>
      <c r="R8" s="27"/>
      <c r="S8" s="27"/>
      <c r="T8" s="27" t="s">
        <v>26</v>
      </c>
      <c r="U8" s="27" t="s">
        <v>28</v>
      </c>
      <c r="V8" s="27" t="s">
        <v>196</v>
      </c>
      <c r="W8" s="27" t="s">
        <v>29</v>
      </c>
      <c r="X8" s="27" t="s">
        <v>30</v>
      </c>
      <c r="Y8" s="27" t="s">
        <v>31</v>
      </c>
      <c r="Z8" s="27"/>
      <c r="AA8" s="27" t="s">
        <v>32</v>
      </c>
      <c r="AB8" s="27" t="s">
        <v>34</v>
      </c>
      <c r="AC8" s="27" t="s">
        <v>35</v>
      </c>
      <c r="AD8" s="27" t="s">
        <v>36</v>
      </c>
      <c r="AE8" s="27" t="s">
        <v>37</v>
      </c>
      <c r="AF8" s="27" t="s">
        <v>38</v>
      </c>
      <c r="AG8" s="27" t="s">
        <v>39</v>
      </c>
      <c r="AH8" s="27"/>
    </row>
    <row r="9" spans="1:41" ht="12.75" customHeight="1" thickBot="1" x14ac:dyDescent="0.25">
      <c r="D9" s="97" t="s">
        <v>10</v>
      </c>
      <c r="E9" s="97"/>
      <c r="F9" s="97"/>
      <c r="G9" s="97"/>
      <c r="H9" s="97"/>
      <c r="I9" s="97"/>
      <c r="J9" s="97"/>
      <c r="K9" s="49"/>
      <c r="L9" s="20"/>
      <c r="M9" s="20"/>
      <c r="N9" s="20"/>
      <c r="O9" s="20"/>
      <c r="P9" s="20"/>
      <c r="Q9" s="20"/>
      <c r="R9" s="20"/>
      <c r="S9" s="20"/>
      <c r="T9" s="20"/>
      <c r="U9" s="20" t="s">
        <v>27</v>
      </c>
      <c r="V9" s="20"/>
      <c r="W9" s="20"/>
      <c r="X9" s="33"/>
      <c r="Y9" s="33"/>
      <c r="Z9" s="33"/>
      <c r="AA9" s="33" t="s">
        <v>33</v>
      </c>
      <c r="AB9" s="20"/>
      <c r="AC9" s="20"/>
      <c r="AD9" s="20"/>
      <c r="AE9" s="20"/>
      <c r="AF9" s="20"/>
      <c r="AG9" s="20"/>
      <c r="AH9" s="20"/>
    </row>
    <row r="10" spans="1:41" ht="12.75" customHeight="1" x14ac:dyDescent="0.2">
      <c r="B10" s="72" t="s">
        <v>12</v>
      </c>
      <c r="D10" s="84" t="s">
        <v>0</v>
      </c>
      <c r="E10" s="84" t="s">
        <v>1</v>
      </c>
      <c r="F10" s="87" t="s">
        <v>100</v>
      </c>
      <c r="G10" s="88"/>
      <c r="H10" s="88"/>
      <c r="I10" s="88"/>
      <c r="J10" s="88"/>
      <c r="K10" s="113" t="s">
        <v>22</v>
      </c>
      <c r="L10" s="113" t="s">
        <v>21</v>
      </c>
      <c r="M10" s="113" t="s">
        <v>200</v>
      </c>
      <c r="N10" s="113" t="s">
        <v>199</v>
      </c>
      <c r="O10" s="116" t="s">
        <v>23</v>
      </c>
      <c r="P10" s="35" t="str">
        <f t="shared" ref="P10:AH10" si="0">IF(OR(TRIM(P8)=0,TRIM(P8)=""),"",IF(IFERROR(TRIM(INDEX(QryItemNamed,MATCH(TRIM(P8),ITEM,0),2)),"")="Y","SPECIAL",LEFT(IFERROR(TRIM(INDEX(ITEM,MATCH(TRIM(P8),ITEM,0))),""),3)))</f>
        <v>630</v>
      </c>
      <c r="Q10" s="36" t="str">
        <f t="shared" si="0"/>
        <v>630</v>
      </c>
      <c r="R10" s="36" t="str">
        <f t="shared" si="0"/>
        <v/>
      </c>
      <c r="S10" s="36" t="str">
        <f t="shared" si="0"/>
        <v/>
      </c>
      <c r="T10" s="36" t="str">
        <f t="shared" si="0"/>
        <v>630</v>
      </c>
      <c r="U10" s="36" t="str">
        <f t="shared" si="0"/>
        <v>630</v>
      </c>
      <c r="V10" s="36" t="str">
        <f t="shared" si="0"/>
        <v>630</v>
      </c>
      <c r="W10" s="36" t="str">
        <f t="shared" si="0"/>
        <v>630</v>
      </c>
      <c r="X10" s="36" t="str">
        <f t="shared" si="0"/>
        <v>630</v>
      </c>
      <c r="Y10" s="36" t="str">
        <f t="shared" si="0"/>
        <v>630</v>
      </c>
      <c r="Z10" s="36" t="str">
        <f t="shared" si="0"/>
        <v/>
      </c>
      <c r="AA10" s="36" t="str">
        <f t="shared" si="0"/>
        <v>630</v>
      </c>
      <c r="AB10" s="36" t="str">
        <f t="shared" si="0"/>
        <v>644</v>
      </c>
      <c r="AC10" s="36" t="str">
        <f t="shared" si="0"/>
        <v>644</v>
      </c>
      <c r="AD10" s="36" t="str">
        <f t="shared" si="0"/>
        <v>644</v>
      </c>
      <c r="AE10" s="36" t="str">
        <f t="shared" si="0"/>
        <v>644</v>
      </c>
      <c r="AF10" s="36" t="str">
        <f t="shared" si="0"/>
        <v>644</v>
      </c>
      <c r="AG10" s="36" t="str">
        <f t="shared" si="0"/>
        <v>644</v>
      </c>
      <c r="AH10" s="36" t="str">
        <f t="shared" si="0"/>
        <v/>
      </c>
    </row>
    <row r="11" spans="1:41" ht="12.75" customHeight="1" x14ac:dyDescent="0.2">
      <c r="B11" s="73"/>
      <c r="D11" s="85"/>
      <c r="E11" s="85"/>
      <c r="F11" s="89"/>
      <c r="G11" s="90"/>
      <c r="H11" s="90"/>
      <c r="I11" s="90"/>
      <c r="J11" s="90"/>
      <c r="K11" s="114"/>
      <c r="L11" s="114"/>
      <c r="M11" s="114"/>
      <c r="N11" s="114"/>
      <c r="O11" s="117"/>
      <c r="P11" s="122" t="str">
        <f t="shared" ref="P11:AH11" si="1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SIGN POST REFLECTOR</v>
      </c>
      <c r="Q11" s="93" t="str">
        <f t="shared" si="1"/>
        <v>SIGN HANGER ASSEMBLY, MAST ARM, AS PER PLAN</v>
      </c>
      <c r="R11" s="93" t="str">
        <f t="shared" si="1"/>
        <v/>
      </c>
      <c r="S11" s="93" t="str">
        <f t="shared" si="1"/>
        <v/>
      </c>
      <c r="T11" s="93" t="str">
        <f t="shared" si="1"/>
        <v>SIGN, FLAT SHEET, AS PER PLAN</v>
      </c>
      <c r="U11" s="93" t="str">
        <f t="shared" si="1"/>
        <v>SIGN, DOUBLE FACED, STREET NAME, AS PER PLAN (BLACK BACKGROUND)</v>
      </c>
      <c r="V11" s="93" t="str">
        <f t="shared" si="1"/>
        <v>SIGN, STREET NAME, AS PER PLAN</v>
      </c>
      <c r="W11" s="93" t="str">
        <f t="shared" si="1"/>
        <v>REMOVAL OF GROUND MOUNTED SIGN AND DISPOSAL</v>
      </c>
      <c r="X11" s="93" t="str">
        <f t="shared" si="1"/>
        <v>REMOVAL OF GROUND MOUNTED POST SUPPORT AND DISPOSAL</v>
      </c>
      <c r="Y11" s="93" t="str">
        <f t="shared" si="1"/>
        <v>REMOVAL OF POLE MOUNTED SIGN AND DISPOSAL</v>
      </c>
      <c r="Z11" s="93" t="str">
        <f t="shared" si="1"/>
        <v/>
      </c>
      <c r="AA11" s="93" t="str">
        <f t="shared" si="1"/>
        <v>SIGNING, MISC.: TRAFFIC SIGN SUPPORT SYSTEM (BLACK)</v>
      </c>
      <c r="AB11" s="93" t="str">
        <f t="shared" si="1"/>
        <v>EDGE LINE, 4"</v>
      </c>
      <c r="AC11" s="93" t="str">
        <f t="shared" si="1"/>
        <v>CENTER LINE</v>
      </c>
      <c r="AD11" s="93" t="str">
        <f t="shared" si="1"/>
        <v>CHANNELIZING LINE, 8"</v>
      </c>
      <c r="AE11" s="93" t="str">
        <f t="shared" si="1"/>
        <v>STOP LINE</v>
      </c>
      <c r="AF11" s="93" t="str">
        <f t="shared" si="1"/>
        <v>CROSSWALK LINE, 12"</v>
      </c>
      <c r="AG11" s="93" t="str">
        <f t="shared" si="1"/>
        <v>LANE ARROW</v>
      </c>
      <c r="AH11" s="93" t="str">
        <f t="shared" si="1"/>
        <v/>
      </c>
    </row>
    <row r="12" spans="1:41" ht="12.75" customHeight="1" x14ac:dyDescent="0.2">
      <c r="B12" s="73"/>
      <c r="D12" s="85"/>
      <c r="E12" s="85"/>
      <c r="F12" s="89"/>
      <c r="G12" s="90"/>
      <c r="H12" s="90"/>
      <c r="I12" s="90"/>
      <c r="J12" s="90"/>
      <c r="K12" s="114"/>
      <c r="L12" s="114"/>
      <c r="M12" s="114"/>
      <c r="N12" s="114"/>
      <c r="O12" s="117"/>
      <c r="P12" s="122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</row>
    <row r="13" spans="1:41" ht="12.75" customHeight="1" x14ac:dyDescent="0.2">
      <c r="B13" s="73"/>
      <c r="D13" s="85"/>
      <c r="E13" s="85"/>
      <c r="F13" s="89"/>
      <c r="G13" s="90"/>
      <c r="H13" s="90"/>
      <c r="I13" s="90"/>
      <c r="J13" s="90"/>
      <c r="K13" s="114"/>
      <c r="L13" s="114"/>
      <c r="M13" s="114"/>
      <c r="N13" s="114"/>
      <c r="O13" s="117"/>
      <c r="P13" s="122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</row>
    <row r="14" spans="1:41" ht="12.75" customHeight="1" x14ac:dyDescent="0.2">
      <c r="B14" s="73"/>
      <c r="D14" s="85"/>
      <c r="E14" s="85"/>
      <c r="F14" s="89"/>
      <c r="G14" s="90"/>
      <c r="H14" s="90"/>
      <c r="I14" s="90"/>
      <c r="J14" s="90"/>
      <c r="K14" s="114"/>
      <c r="L14" s="114"/>
      <c r="M14" s="114"/>
      <c r="N14" s="114"/>
      <c r="O14" s="117"/>
      <c r="P14" s="122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</row>
    <row r="15" spans="1:41" ht="12.75" customHeight="1" x14ac:dyDescent="0.2">
      <c r="B15" s="73"/>
      <c r="D15" s="85"/>
      <c r="E15" s="85"/>
      <c r="F15" s="89"/>
      <c r="G15" s="90"/>
      <c r="H15" s="90"/>
      <c r="I15" s="90"/>
      <c r="J15" s="90"/>
      <c r="K15" s="114"/>
      <c r="L15" s="114"/>
      <c r="M15" s="114"/>
      <c r="N15" s="114"/>
      <c r="O15" s="117"/>
      <c r="P15" s="122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</row>
    <row r="16" spans="1:41" ht="12.75" customHeight="1" x14ac:dyDescent="0.2">
      <c r="B16" s="73"/>
      <c r="D16" s="85"/>
      <c r="E16" s="85"/>
      <c r="F16" s="89"/>
      <c r="G16" s="90"/>
      <c r="H16" s="90"/>
      <c r="I16" s="90"/>
      <c r="J16" s="90"/>
      <c r="K16" s="114"/>
      <c r="L16" s="114"/>
      <c r="M16" s="114"/>
      <c r="N16" s="114"/>
      <c r="O16" s="117"/>
      <c r="P16" s="122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</row>
    <row r="17" spans="2:34" ht="12.75" customHeight="1" x14ac:dyDescent="0.2">
      <c r="B17" s="73"/>
      <c r="D17" s="85"/>
      <c r="E17" s="85"/>
      <c r="F17" s="89"/>
      <c r="G17" s="90"/>
      <c r="H17" s="90"/>
      <c r="I17" s="90"/>
      <c r="J17" s="90"/>
      <c r="K17" s="114"/>
      <c r="L17" s="114"/>
      <c r="M17" s="114"/>
      <c r="N17" s="114"/>
      <c r="O17" s="117"/>
      <c r="P17" s="122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</row>
    <row r="18" spans="2:34" ht="12.75" customHeight="1" x14ac:dyDescent="0.2">
      <c r="B18" s="73"/>
      <c r="D18" s="85"/>
      <c r="E18" s="85"/>
      <c r="F18" s="89"/>
      <c r="G18" s="90"/>
      <c r="H18" s="90"/>
      <c r="I18" s="90"/>
      <c r="J18" s="90"/>
      <c r="K18" s="114"/>
      <c r="L18" s="114"/>
      <c r="M18" s="114"/>
      <c r="N18" s="114"/>
      <c r="O18" s="117"/>
      <c r="P18" s="122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</row>
    <row r="19" spans="2:34" ht="12.75" customHeight="1" x14ac:dyDescent="0.2">
      <c r="B19" s="73"/>
      <c r="D19" s="85"/>
      <c r="E19" s="85"/>
      <c r="F19" s="89"/>
      <c r="G19" s="90"/>
      <c r="H19" s="90"/>
      <c r="I19" s="90"/>
      <c r="J19" s="90"/>
      <c r="K19" s="114"/>
      <c r="L19" s="114"/>
      <c r="M19" s="114"/>
      <c r="N19" s="114"/>
      <c r="O19" s="117"/>
      <c r="P19" s="122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</row>
    <row r="20" spans="2:34" ht="12.75" customHeight="1" x14ac:dyDescent="0.2">
      <c r="B20" s="73"/>
      <c r="D20" s="85"/>
      <c r="E20" s="85"/>
      <c r="F20" s="89"/>
      <c r="G20" s="90"/>
      <c r="H20" s="90"/>
      <c r="I20" s="90"/>
      <c r="J20" s="90"/>
      <c r="K20" s="114"/>
      <c r="L20" s="114"/>
      <c r="M20" s="114"/>
      <c r="N20" s="114"/>
      <c r="O20" s="117"/>
      <c r="P20" s="122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</row>
    <row r="21" spans="2:34" ht="12.75" customHeight="1" x14ac:dyDescent="0.2">
      <c r="B21" s="73"/>
      <c r="D21" s="85"/>
      <c r="E21" s="85"/>
      <c r="F21" s="89"/>
      <c r="G21" s="90"/>
      <c r="H21" s="90"/>
      <c r="I21" s="90"/>
      <c r="J21" s="90"/>
      <c r="K21" s="114"/>
      <c r="L21" s="114"/>
      <c r="M21" s="114"/>
      <c r="N21" s="114"/>
      <c r="O21" s="117"/>
      <c r="P21" s="122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</row>
    <row r="22" spans="2:34" ht="12.75" customHeight="1" x14ac:dyDescent="0.2">
      <c r="B22" s="73"/>
      <c r="D22" s="85"/>
      <c r="E22" s="85"/>
      <c r="F22" s="89"/>
      <c r="G22" s="90"/>
      <c r="H22" s="90"/>
      <c r="I22" s="90"/>
      <c r="J22" s="90"/>
      <c r="K22" s="114"/>
      <c r="L22" s="114"/>
      <c r="M22" s="114"/>
      <c r="N22" s="114"/>
      <c r="O22" s="117"/>
      <c r="P22" s="122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</row>
    <row r="23" spans="2:34" ht="12.75" customHeight="1" thickBot="1" x14ac:dyDescent="0.25">
      <c r="B23" s="74"/>
      <c r="D23" s="86"/>
      <c r="E23" s="86"/>
      <c r="F23" s="91"/>
      <c r="G23" s="92"/>
      <c r="H23" s="92"/>
      <c r="I23" s="92"/>
      <c r="J23" s="92"/>
      <c r="K23" s="115"/>
      <c r="L23" s="115"/>
      <c r="M23" s="115"/>
      <c r="N23" s="115"/>
      <c r="O23" s="118"/>
      <c r="P23" s="37" t="str">
        <f t="shared" ref="P23:AH23" si="2">IF(OR(TRIM(P8)=0,TRIM(P8)=""),"",IF(IFERROR(TRIM(INDEX(QryItemNamed,MATCH(TRIM(P8),ITEM,0),3)),"")="LS","",IFERROR(TRIM(INDEX(QryItemNamed,MATCH(TRIM(P8),ITEM,0),3)),"")))</f>
        <v>EACH</v>
      </c>
      <c r="Q23" s="38" t="str">
        <f t="shared" si="2"/>
        <v>EACH</v>
      </c>
      <c r="R23" s="38" t="str">
        <f t="shared" si="2"/>
        <v/>
      </c>
      <c r="S23" s="38" t="str">
        <f t="shared" si="2"/>
        <v/>
      </c>
      <c r="T23" s="38" t="str">
        <f t="shared" si="2"/>
        <v>SF</v>
      </c>
      <c r="U23" s="38" t="str">
        <f t="shared" si="2"/>
        <v>EACH</v>
      </c>
      <c r="V23" s="38" t="str">
        <f t="shared" si="2"/>
        <v>EACH</v>
      </c>
      <c r="W23" s="38" t="str">
        <f t="shared" si="2"/>
        <v>EACH</v>
      </c>
      <c r="X23" s="38" t="str">
        <f t="shared" si="2"/>
        <v>EACH</v>
      </c>
      <c r="Y23" s="38" t="str">
        <f t="shared" si="2"/>
        <v>EACH</v>
      </c>
      <c r="Z23" s="38" t="str">
        <f t="shared" si="2"/>
        <v/>
      </c>
      <c r="AA23" s="38" t="str">
        <f t="shared" si="2"/>
        <v>FT</v>
      </c>
      <c r="AB23" s="38" t="str">
        <f t="shared" si="2"/>
        <v>MILE</v>
      </c>
      <c r="AC23" s="38" t="str">
        <f t="shared" si="2"/>
        <v>MILE</v>
      </c>
      <c r="AD23" s="38" t="str">
        <f t="shared" si="2"/>
        <v>FT</v>
      </c>
      <c r="AE23" s="38" t="str">
        <f t="shared" si="2"/>
        <v>FT</v>
      </c>
      <c r="AF23" s="38" t="str">
        <f t="shared" si="2"/>
        <v>FT</v>
      </c>
      <c r="AG23" s="38" t="str">
        <f t="shared" si="2"/>
        <v>EACH</v>
      </c>
      <c r="AH23" s="38" t="str">
        <f t="shared" si="2"/>
        <v/>
      </c>
    </row>
    <row r="24" spans="2:34" ht="12.75" customHeight="1" x14ac:dyDescent="0.2">
      <c r="B24" s="29"/>
      <c r="D24" s="39" t="s">
        <v>41</v>
      </c>
      <c r="E24" s="39">
        <v>57</v>
      </c>
      <c r="F24" s="125" t="s">
        <v>113</v>
      </c>
      <c r="G24" s="126"/>
      <c r="H24" s="39" t="s">
        <v>3</v>
      </c>
      <c r="I24" s="125" t="s">
        <v>114</v>
      </c>
      <c r="J24" s="126"/>
      <c r="K24" s="58" t="s">
        <v>115</v>
      </c>
      <c r="L24" s="40" t="s">
        <v>116</v>
      </c>
      <c r="M24" s="39"/>
      <c r="N24" s="39"/>
      <c r="O24" s="64">
        <f>105+82</f>
        <v>187</v>
      </c>
      <c r="P24" s="40"/>
      <c r="Q24" s="39"/>
      <c r="R24" s="40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>
        <v>187</v>
      </c>
      <c r="AE24" s="39"/>
      <c r="AF24" s="39"/>
      <c r="AG24" s="39"/>
      <c r="AH24" s="39"/>
    </row>
    <row r="25" spans="2:34" ht="12.75" customHeight="1" x14ac:dyDescent="0.2">
      <c r="B25" s="30"/>
      <c r="D25" s="41" t="s">
        <v>42</v>
      </c>
      <c r="E25" s="63" t="s">
        <v>197</v>
      </c>
      <c r="F25" s="123" t="s">
        <v>117</v>
      </c>
      <c r="G25" s="124"/>
      <c r="H25" s="41" t="s">
        <v>3</v>
      </c>
      <c r="I25" s="123" t="s">
        <v>118</v>
      </c>
      <c r="J25" s="124"/>
      <c r="K25" s="59" t="s">
        <v>119</v>
      </c>
      <c r="L25" s="43" t="s">
        <v>116</v>
      </c>
      <c r="M25" s="41"/>
      <c r="N25" s="41"/>
      <c r="O25" s="65">
        <v>56</v>
      </c>
      <c r="P25" s="43"/>
      <c r="Q25" s="41"/>
      <c r="R25" s="43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>
        <v>56</v>
      </c>
      <c r="AE25" s="41"/>
      <c r="AF25" s="41"/>
      <c r="AG25" s="41"/>
      <c r="AH25" s="41"/>
    </row>
    <row r="26" spans="2:34" ht="12.75" customHeight="1" x14ac:dyDescent="0.2">
      <c r="B26" s="30"/>
      <c r="D26" s="41"/>
      <c r="E26" s="41"/>
      <c r="F26" s="123"/>
      <c r="G26" s="124"/>
      <c r="H26" s="41"/>
      <c r="I26" s="123"/>
      <c r="J26" s="124"/>
      <c r="K26" s="43"/>
      <c r="L26" s="43"/>
      <c r="M26" s="41"/>
      <c r="N26" s="41"/>
      <c r="O26" s="65"/>
      <c r="P26" s="43"/>
      <c r="Q26" s="41"/>
      <c r="R26" s="43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</row>
    <row r="27" spans="2:34" ht="12.75" customHeight="1" x14ac:dyDescent="0.2">
      <c r="B27" s="30"/>
      <c r="D27" s="41" t="s">
        <v>43</v>
      </c>
      <c r="E27" s="41">
        <v>57</v>
      </c>
      <c r="F27" s="123" t="s">
        <v>120</v>
      </c>
      <c r="G27" s="124"/>
      <c r="H27" s="41" t="s">
        <v>3</v>
      </c>
      <c r="I27" s="123" t="s">
        <v>121</v>
      </c>
      <c r="J27" s="124"/>
      <c r="K27" s="59" t="s">
        <v>115</v>
      </c>
      <c r="L27" s="43" t="s">
        <v>122</v>
      </c>
      <c r="M27" s="41"/>
      <c r="N27" s="41"/>
      <c r="O27" s="65">
        <f>125+64</f>
        <v>189</v>
      </c>
      <c r="P27" s="43"/>
      <c r="Q27" s="41"/>
      <c r="R27" s="43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>
        <f t="shared" ref="AC27:AC32" si="3">ROUNDUP(O27/5280,1)</f>
        <v>0.1</v>
      </c>
      <c r="AD27" s="41"/>
      <c r="AE27" s="41"/>
      <c r="AF27" s="41"/>
      <c r="AG27" s="41"/>
      <c r="AH27" s="41"/>
    </row>
    <row r="28" spans="2:34" ht="12.75" customHeight="1" x14ac:dyDescent="0.2">
      <c r="B28" s="30"/>
      <c r="D28" s="41" t="s">
        <v>44</v>
      </c>
      <c r="E28" s="41">
        <v>57</v>
      </c>
      <c r="F28" s="123" t="s">
        <v>117</v>
      </c>
      <c r="G28" s="124"/>
      <c r="H28" s="41" t="s">
        <v>3</v>
      </c>
      <c r="I28" s="123" t="s">
        <v>118</v>
      </c>
      <c r="J28" s="124"/>
      <c r="K28" s="59" t="s">
        <v>119</v>
      </c>
      <c r="L28" s="43" t="s">
        <v>122</v>
      </c>
      <c r="M28" s="41"/>
      <c r="N28" s="41"/>
      <c r="O28" s="65">
        <v>56</v>
      </c>
      <c r="P28" s="43"/>
      <c r="Q28" s="41"/>
      <c r="R28" s="43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>
        <f t="shared" si="3"/>
        <v>0.1</v>
      </c>
      <c r="AD28" s="41"/>
      <c r="AE28" s="41"/>
      <c r="AF28" s="41"/>
      <c r="AG28" s="41"/>
      <c r="AH28" s="41"/>
    </row>
    <row r="29" spans="2:34" ht="12.75" customHeight="1" x14ac:dyDescent="0.2">
      <c r="B29" s="30"/>
      <c r="D29" s="41" t="s">
        <v>45</v>
      </c>
      <c r="E29" s="41">
        <v>57</v>
      </c>
      <c r="F29" s="123" t="s">
        <v>123</v>
      </c>
      <c r="G29" s="124"/>
      <c r="H29" s="41" t="s">
        <v>3</v>
      </c>
      <c r="I29" s="123" t="s">
        <v>124</v>
      </c>
      <c r="J29" s="124"/>
      <c r="K29" s="59" t="s">
        <v>115</v>
      </c>
      <c r="L29" s="43" t="s">
        <v>125</v>
      </c>
      <c r="M29" s="41"/>
      <c r="N29" s="41"/>
      <c r="O29" s="65">
        <f>27.5+40+105</f>
        <v>172.5</v>
      </c>
      <c r="P29" s="43"/>
      <c r="Q29" s="41"/>
      <c r="R29" s="43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>
        <f t="shared" si="3"/>
        <v>0.1</v>
      </c>
      <c r="AD29" s="41"/>
      <c r="AE29" s="41"/>
      <c r="AF29" s="41"/>
      <c r="AG29" s="41"/>
      <c r="AH29" s="41"/>
    </row>
    <row r="30" spans="2:34" ht="12.75" customHeight="1" x14ac:dyDescent="0.2">
      <c r="B30" s="30"/>
      <c r="D30" s="41" t="s">
        <v>46</v>
      </c>
      <c r="E30" s="41">
        <v>57</v>
      </c>
      <c r="F30" s="123" t="s">
        <v>126</v>
      </c>
      <c r="G30" s="124"/>
      <c r="H30" s="41" t="s">
        <v>3</v>
      </c>
      <c r="I30" s="123" t="s">
        <v>127</v>
      </c>
      <c r="J30" s="124"/>
      <c r="K30" s="59" t="s">
        <v>128</v>
      </c>
      <c r="L30" s="43" t="s">
        <v>116</v>
      </c>
      <c r="M30" s="41"/>
      <c r="N30" s="41"/>
      <c r="O30" s="65">
        <v>117</v>
      </c>
      <c r="P30" s="43"/>
      <c r="Q30" s="41"/>
      <c r="R30" s="43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>
        <f t="shared" si="3"/>
        <v>0.1</v>
      </c>
      <c r="AD30" s="41"/>
      <c r="AE30" s="41"/>
      <c r="AF30" s="41"/>
      <c r="AG30" s="41"/>
      <c r="AH30" s="41"/>
    </row>
    <row r="31" spans="2:34" ht="12.75" customHeight="1" x14ac:dyDescent="0.2">
      <c r="B31" s="30"/>
      <c r="D31" s="41" t="s">
        <v>47</v>
      </c>
      <c r="E31" s="41">
        <v>57</v>
      </c>
      <c r="F31" s="123" t="s">
        <v>129</v>
      </c>
      <c r="G31" s="124"/>
      <c r="H31" s="41" t="s">
        <v>3</v>
      </c>
      <c r="I31" s="123" t="s">
        <v>130</v>
      </c>
      <c r="J31" s="124"/>
      <c r="K31" s="59" t="s">
        <v>128</v>
      </c>
      <c r="L31" s="43" t="s">
        <v>116</v>
      </c>
      <c r="M31" s="41"/>
      <c r="N31" s="41"/>
      <c r="O31" s="65">
        <v>55.25</v>
      </c>
      <c r="P31" s="43"/>
      <c r="Q31" s="41"/>
      <c r="R31" s="43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>
        <f t="shared" si="3"/>
        <v>0.1</v>
      </c>
      <c r="AD31" s="41"/>
      <c r="AE31" s="41"/>
      <c r="AF31" s="41"/>
      <c r="AG31" s="41"/>
      <c r="AH31" s="41"/>
    </row>
    <row r="32" spans="2:34" ht="12.75" customHeight="1" x14ac:dyDescent="0.2">
      <c r="B32" s="30"/>
      <c r="D32" s="41" t="s">
        <v>48</v>
      </c>
      <c r="E32" s="41">
        <v>57</v>
      </c>
      <c r="F32" s="123" t="s">
        <v>131</v>
      </c>
      <c r="G32" s="124"/>
      <c r="H32" s="41" t="s">
        <v>3</v>
      </c>
      <c r="I32" s="123" t="s">
        <v>132</v>
      </c>
      <c r="J32" s="124"/>
      <c r="K32" s="59" t="s">
        <v>133</v>
      </c>
      <c r="L32" s="43" t="s">
        <v>125</v>
      </c>
      <c r="M32" s="41"/>
      <c r="N32" s="41"/>
      <c r="O32" s="65">
        <f>58.97+168.7</f>
        <v>227.67</v>
      </c>
      <c r="P32" s="43"/>
      <c r="Q32" s="41"/>
      <c r="R32" s="43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>
        <f t="shared" si="3"/>
        <v>0.1</v>
      </c>
      <c r="AD32" s="41"/>
      <c r="AE32" s="41"/>
      <c r="AF32" s="41"/>
      <c r="AG32" s="41"/>
      <c r="AH32" s="41"/>
    </row>
    <row r="33" spans="2:34" ht="12.75" customHeight="1" x14ac:dyDescent="0.2">
      <c r="B33" s="30"/>
      <c r="D33" s="41"/>
      <c r="E33" s="41"/>
      <c r="F33" s="123"/>
      <c r="G33" s="124"/>
      <c r="H33" s="41"/>
      <c r="I33" s="123"/>
      <c r="J33" s="124"/>
      <c r="K33" s="59"/>
      <c r="L33" s="43"/>
      <c r="M33" s="41"/>
      <c r="N33" s="41"/>
      <c r="O33" s="65"/>
      <c r="P33" s="43"/>
      <c r="Q33" s="41"/>
      <c r="R33" s="43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</row>
    <row r="34" spans="2:34" ht="12.75" customHeight="1" x14ac:dyDescent="0.2">
      <c r="B34" s="30"/>
      <c r="D34" s="41" t="s">
        <v>49</v>
      </c>
      <c r="E34" s="41">
        <v>57</v>
      </c>
      <c r="F34" s="123" t="s">
        <v>134</v>
      </c>
      <c r="G34" s="124"/>
      <c r="H34" s="41" t="s">
        <v>3</v>
      </c>
      <c r="I34" s="123" t="s">
        <v>135</v>
      </c>
      <c r="J34" s="124"/>
      <c r="K34" s="59" t="s">
        <v>115</v>
      </c>
      <c r="L34" s="43" t="s">
        <v>116</v>
      </c>
      <c r="M34" s="41"/>
      <c r="N34" s="41"/>
      <c r="O34" s="65">
        <f>93+176</f>
        <v>269</v>
      </c>
      <c r="P34" s="43"/>
      <c r="Q34" s="41"/>
      <c r="R34" s="43"/>
      <c r="S34" s="41"/>
      <c r="T34" s="41"/>
      <c r="U34" s="41"/>
      <c r="V34" s="41"/>
      <c r="W34" s="41"/>
      <c r="X34" s="41"/>
      <c r="Y34" s="41"/>
      <c r="Z34" s="41"/>
      <c r="AA34" s="41"/>
      <c r="AB34" s="41">
        <f>ROUNDUP(O34/5280,1)</f>
        <v>0.1</v>
      </c>
      <c r="AC34" s="41"/>
      <c r="AD34" s="41"/>
      <c r="AE34" s="41"/>
      <c r="AF34" s="41"/>
      <c r="AG34" s="41"/>
      <c r="AH34" s="41"/>
    </row>
    <row r="35" spans="2:34" ht="12.75" customHeight="1" x14ac:dyDescent="0.2">
      <c r="B35" s="30"/>
      <c r="D35" s="41" t="s">
        <v>50</v>
      </c>
      <c r="E35" s="41">
        <v>57</v>
      </c>
      <c r="F35" s="123" t="s">
        <v>123</v>
      </c>
      <c r="G35" s="124"/>
      <c r="H35" s="41" t="s">
        <v>3</v>
      </c>
      <c r="I35" s="123" t="s">
        <v>124</v>
      </c>
      <c r="J35" s="124"/>
      <c r="K35" s="59" t="s">
        <v>115</v>
      </c>
      <c r="L35" s="43" t="s">
        <v>122</v>
      </c>
      <c r="M35" s="41"/>
      <c r="N35" s="41"/>
      <c r="O35" s="65">
        <v>105</v>
      </c>
      <c r="P35" s="43"/>
      <c r="Q35" s="41"/>
      <c r="R35" s="43"/>
      <c r="S35" s="41"/>
      <c r="T35" s="41"/>
      <c r="U35" s="41"/>
      <c r="V35" s="41"/>
      <c r="W35" s="41"/>
      <c r="X35" s="41"/>
      <c r="Y35" s="41"/>
      <c r="Z35" s="41"/>
      <c r="AA35" s="41"/>
      <c r="AB35" s="41">
        <f>ROUNDUP(O35/5280,1)</f>
        <v>0.1</v>
      </c>
      <c r="AC35" s="41"/>
      <c r="AD35" s="41"/>
      <c r="AE35" s="41"/>
      <c r="AF35" s="41"/>
      <c r="AG35" s="41"/>
      <c r="AH35" s="41"/>
    </row>
    <row r="36" spans="2:34" ht="12.75" customHeight="1" x14ac:dyDescent="0.2">
      <c r="B36" s="30"/>
      <c r="D36" s="41" t="s">
        <v>51</v>
      </c>
      <c r="E36" s="41">
        <v>57</v>
      </c>
      <c r="F36" s="123" t="s">
        <v>126</v>
      </c>
      <c r="G36" s="124"/>
      <c r="H36" s="41" t="s">
        <v>3</v>
      </c>
      <c r="I36" s="123" t="s">
        <v>130</v>
      </c>
      <c r="J36" s="124"/>
      <c r="K36" s="59" t="s">
        <v>128</v>
      </c>
      <c r="L36" s="43" t="s">
        <v>122</v>
      </c>
      <c r="M36" s="41"/>
      <c r="N36" s="41"/>
      <c r="O36" s="65">
        <v>223</v>
      </c>
      <c r="P36" s="43"/>
      <c r="Q36" s="41"/>
      <c r="R36" s="43"/>
      <c r="S36" s="41"/>
      <c r="T36" s="41"/>
      <c r="U36" s="41"/>
      <c r="V36" s="41"/>
      <c r="W36" s="41"/>
      <c r="X36" s="41"/>
      <c r="Y36" s="41"/>
      <c r="Z36" s="41"/>
      <c r="AA36" s="41"/>
      <c r="AB36" s="41">
        <f>ROUNDUP(O36/5280,1)</f>
        <v>0.1</v>
      </c>
      <c r="AC36" s="41"/>
      <c r="AD36" s="41"/>
      <c r="AE36" s="41"/>
      <c r="AF36" s="41"/>
      <c r="AG36" s="41"/>
      <c r="AH36" s="41"/>
    </row>
    <row r="37" spans="2:34" ht="12.75" customHeight="1" x14ac:dyDescent="0.2">
      <c r="B37" s="30"/>
      <c r="D37" s="41" t="s">
        <v>52</v>
      </c>
      <c r="E37" s="41">
        <v>57</v>
      </c>
      <c r="F37" s="123" t="s">
        <v>136</v>
      </c>
      <c r="G37" s="124"/>
      <c r="H37" s="41" t="s">
        <v>3</v>
      </c>
      <c r="I37" s="123" t="s">
        <v>137</v>
      </c>
      <c r="J37" s="124"/>
      <c r="K37" s="59" t="s">
        <v>128</v>
      </c>
      <c r="L37" s="43" t="s">
        <v>116</v>
      </c>
      <c r="M37" s="41"/>
      <c r="N37" s="41"/>
      <c r="O37" s="65">
        <v>104</v>
      </c>
      <c r="P37" s="43"/>
      <c r="Q37" s="41"/>
      <c r="R37" s="43"/>
      <c r="S37" s="41"/>
      <c r="T37" s="41"/>
      <c r="U37" s="41"/>
      <c r="V37" s="41"/>
      <c r="W37" s="41"/>
      <c r="X37" s="41"/>
      <c r="Y37" s="41"/>
      <c r="Z37" s="41"/>
      <c r="AA37" s="41"/>
      <c r="AB37" s="41">
        <f>ROUNDUP(O37/5280,1)</f>
        <v>0.1</v>
      </c>
      <c r="AC37" s="41"/>
      <c r="AD37" s="41"/>
      <c r="AE37" s="41"/>
      <c r="AF37" s="41"/>
      <c r="AG37" s="41"/>
      <c r="AH37" s="41"/>
    </row>
    <row r="38" spans="2:34" ht="12.75" customHeight="1" x14ac:dyDescent="0.2">
      <c r="B38" s="30"/>
      <c r="D38" s="41"/>
      <c r="E38" s="41"/>
      <c r="F38" s="123"/>
      <c r="G38" s="124"/>
      <c r="H38" s="41"/>
      <c r="I38" s="123"/>
      <c r="J38" s="124"/>
      <c r="K38" s="59"/>
      <c r="L38" s="43"/>
      <c r="M38" s="41"/>
      <c r="N38" s="41"/>
      <c r="O38" s="65"/>
      <c r="P38" s="43"/>
      <c r="Q38" s="41"/>
      <c r="R38" s="43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</row>
    <row r="39" spans="2:34" ht="12.75" customHeight="1" x14ac:dyDescent="0.2">
      <c r="B39" s="30"/>
      <c r="D39" s="41" t="s">
        <v>53</v>
      </c>
      <c r="E39" s="41">
        <v>57</v>
      </c>
      <c r="F39" s="123" t="s">
        <v>138</v>
      </c>
      <c r="G39" s="127"/>
      <c r="H39" s="127"/>
      <c r="I39" s="127"/>
      <c r="J39" s="124"/>
      <c r="K39" s="59" t="s">
        <v>115</v>
      </c>
      <c r="L39" s="43" t="s">
        <v>116</v>
      </c>
      <c r="M39" s="41"/>
      <c r="N39" s="41"/>
      <c r="O39" s="65"/>
      <c r="P39" s="43"/>
      <c r="Q39" s="41"/>
      <c r="R39" s="43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>
        <v>1</v>
      </c>
      <c r="AH39" s="41"/>
    </row>
    <row r="40" spans="2:34" ht="12.75" customHeight="1" x14ac:dyDescent="0.2">
      <c r="B40" s="30"/>
      <c r="D40" s="41" t="s">
        <v>54</v>
      </c>
      <c r="E40" s="41">
        <v>57</v>
      </c>
      <c r="F40" s="123" t="s">
        <v>139</v>
      </c>
      <c r="G40" s="127"/>
      <c r="H40" s="127"/>
      <c r="I40" s="127"/>
      <c r="J40" s="124"/>
      <c r="K40" s="59" t="s">
        <v>115</v>
      </c>
      <c r="L40" s="43" t="s">
        <v>116</v>
      </c>
      <c r="M40" s="41"/>
      <c r="N40" s="41"/>
      <c r="O40" s="65"/>
      <c r="P40" s="43"/>
      <c r="Q40" s="41"/>
      <c r="R40" s="43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>
        <v>1</v>
      </c>
      <c r="AH40" s="41"/>
    </row>
    <row r="41" spans="2:34" ht="12.75" customHeight="1" x14ac:dyDescent="0.2">
      <c r="B41" s="30"/>
      <c r="D41" s="41" t="s">
        <v>55</v>
      </c>
      <c r="E41" s="41">
        <v>57</v>
      </c>
      <c r="F41" s="123" t="s">
        <v>140</v>
      </c>
      <c r="G41" s="127"/>
      <c r="H41" s="127"/>
      <c r="I41" s="127"/>
      <c r="J41" s="124"/>
      <c r="K41" s="59" t="s">
        <v>115</v>
      </c>
      <c r="L41" s="43" t="s">
        <v>116</v>
      </c>
      <c r="M41" s="41"/>
      <c r="N41" s="41"/>
      <c r="O41" s="65"/>
      <c r="P41" s="43"/>
      <c r="Q41" s="41"/>
      <c r="R41" s="43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>
        <v>1</v>
      </c>
      <c r="AH41" s="41"/>
    </row>
    <row r="42" spans="2:34" ht="12.75" customHeight="1" x14ac:dyDescent="0.2">
      <c r="B42" s="30"/>
      <c r="D42" s="41" t="s">
        <v>56</v>
      </c>
      <c r="E42" s="41">
        <v>57</v>
      </c>
      <c r="F42" s="123" t="s">
        <v>141</v>
      </c>
      <c r="G42" s="127"/>
      <c r="H42" s="127"/>
      <c r="I42" s="127"/>
      <c r="J42" s="124"/>
      <c r="K42" s="59" t="s">
        <v>115</v>
      </c>
      <c r="L42" s="43" t="s">
        <v>116</v>
      </c>
      <c r="M42" s="41"/>
      <c r="N42" s="41"/>
      <c r="O42" s="65"/>
      <c r="P42" s="43"/>
      <c r="Q42" s="41"/>
      <c r="R42" s="43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>
        <v>1</v>
      </c>
      <c r="AH42" s="41"/>
    </row>
    <row r="43" spans="2:34" ht="12.75" customHeight="1" x14ac:dyDescent="0.2">
      <c r="B43" s="30"/>
      <c r="D43" s="41" t="s">
        <v>57</v>
      </c>
      <c r="E43" s="41">
        <v>57</v>
      </c>
      <c r="F43" s="123" t="s">
        <v>142</v>
      </c>
      <c r="G43" s="127"/>
      <c r="H43" s="127"/>
      <c r="I43" s="127"/>
      <c r="J43" s="124"/>
      <c r="K43" s="59" t="s">
        <v>115</v>
      </c>
      <c r="L43" s="43" t="s">
        <v>116</v>
      </c>
      <c r="M43" s="41"/>
      <c r="N43" s="41"/>
      <c r="O43" s="65"/>
      <c r="P43" s="43"/>
      <c r="Q43" s="41"/>
      <c r="R43" s="43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>
        <v>1</v>
      </c>
      <c r="AH43" s="41"/>
    </row>
    <row r="44" spans="2:34" ht="12.75" customHeight="1" x14ac:dyDescent="0.2">
      <c r="B44" s="30"/>
      <c r="D44" s="41" t="s">
        <v>58</v>
      </c>
      <c r="E44" s="41">
        <v>57</v>
      </c>
      <c r="F44" s="123" t="s">
        <v>143</v>
      </c>
      <c r="G44" s="127"/>
      <c r="H44" s="127"/>
      <c r="I44" s="127"/>
      <c r="J44" s="124"/>
      <c r="K44" s="59" t="s">
        <v>115</v>
      </c>
      <c r="L44" s="43" t="s">
        <v>116</v>
      </c>
      <c r="M44" s="41"/>
      <c r="N44" s="41"/>
      <c r="O44" s="65"/>
      <c r="P44" s="43"/>
      <c r="Q44" s="41"/>
      <c r="R44" s="43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>
        <v>1</v>
      </c>
      <c r="AH44" s="41"/>
    </row>
    <row r="45" spans="2:34" s="34" customFormat="1" ht="12.75" customHeight="1" x14ac:dyDescent="0.2">
      <c r="B45" s="30"/>
      <c r="D45" s="44" t="s">
        <v>59</v>
      </c>
      <c r="E45" s="44">
        <v>57</v>
      </c>
      <c r="F45" s="123" t="s">
        <v>145</v>
      </c>
      <c r="G45" s="127"/>
      <c r="H45" s="127"/>
      <c r="I45" s="127"/>
      <c r="J45" s="124"/>
      <c r="K45" s="60" t="s">
        <v>119</v>
      </c>
      <c r="L45" s="45" t="s">
        <v>116</v>
      </c>
      <c r="M45" s="44"/>
      <c r="N45" s="44"/>
      <c r="O45" s="66"/>
      <c r="P45" s="45"/>
      <c r="Q45" s="44"/>
      <c r="R45" s="45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>
        <v>1</v>
      </c>
      <c r="AH45" s="44"/>
    </row>
    <row r="46" spans="2:34" ht="12.75" customHeight="1" x14ac:dyDescent="0.2">
      <c r="B46" s="30"/>
      <c r="D46" s="41" t="s">
        <v>60</v>
      </c>
      <c r="E46" s="41">
        <v>57</v>
      </c>
      <c r="F46" s="123" t="s">
        <v>144</v>
      </c>
      <c r="G46" s="127"/>
      <c r="H46" s="127"/>
      <c r="I46" s="127"/>
      <c r="J46" s="124"/>
      <c r="K46" s="59" t="s">
        <v>119</v>
      </c>
      <c r="L46" s="43" t="s">
        <v>116</v>
      </c>
      <c r="M46" s="41"/>
      <c r="N46" s="41"/>
      <c r="O46" s="65"/>
      <c r="P46" s="43"/>
      <c r="Q46" s="41"/>
      <c r="R46" s="43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>
        <v>1</v>
      </c>
      <c r="AH46" s="41"/>
    </row>
    <row r="47" spans="2:34" ht="12.75" customHeight="1" x14ac:dyDescent="0.2">
      <c r="B47" s="30"/>
      <c r="D47" s="41"/>
      <c r="E47" s="41"/>
      <c r="F47" s="123"/>
      <c r="G47" s="127"/>
      <c r="H47" s="127"/>
      <c r="I47" s="127"/>
      <c r="J47" s="124"/>
      <c r="K47" s="59"/>
      <c r="L47" s="43"/>
      <c r="M47" s="41"/>
      <c r="N47" s="41"/>
      <c r="O47" s="65"/>
      <c r="P47" s="43"/>
      <c r="Q47" s="41"/>
      <c r="R47" s="43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</row>
    <row r="48" spans="2:34" ht="12.75" customHeight="1" x14ac:dyDescent="0.2">
      <c r="B48" s="30"/>
      <c r="D48" s="41" t="s">
        <v>111</v>
      </c>
      <c r="E48" s="41">
        <v>63</v>
      </c>
      <c r="F48" s="123" t="s">
        <v>195</v>
      </c>
      <c r="G48" s="127"/>
      <c r="H48" s="127"/>
      <c r="I48" s="127"/>
      <c r="J48" s="124"/>
      <c r="K48" s="59" t="s">
        <v>115</v>
      </c>
      <c r="L48" s="43" t="s">
        <v>116</v>
      </c>
      <c r="M48" s="41" t="s">
        <v>202</v>
      </c>
      <c r="N48" s="41" t="s">
        <v>208</v>
      </c>
      <c r="O48" s="65"/>
      <c r="P48" s="43"/>
      <c r="Q48" s="43">
        <v>1</v>
      </c>
      <c r="R48" s="41"/>
      <c r="S48" s="41"/>
      <c r="T48" s="41">
        <f>(2*2.5)</f>
        <v>5</v>
      </c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</row>
    <row r="49" spans="2:34" ht="12.75" customHeight="1" x14ac:dyDescent="0.2">
      <c r="B49" s="30"/>
      <c r="D49" s="41" t="s">
        <v>112</v>
      </c>
      <c r="E49" s="41">
        <v>63</v>
      </c>
      <c r="F49" s="123" t="s">
        <v>195</v>
      </c>
      <c r="G49" s="127"/>
      <c r="H49" s="127"/>
      <c r="I49" s="127"/>
      <c r="J49" s="124"/>
      <c r="K49" s="59" t="s">
        <v>115</v>
      </c>
      <c r="L49" s="43" t="s">
        <v>116</v>
      </c>
      <c r="M49" s="41" t="s">
        <v>203</v>
      </c>
      <c r="N49" s="41" t="s">
        <v>209</v>
      </c>
      <c r="O49" s="65"/>
      <c r="P49" s="43"/>
      <c r="Q49" s="43">
        <v>1</v>
      </c>
      <c r="R49" s="41"/>
      <c r="S49" s="41"/>
      <c r="T49" s="41"/>
      <c r="U49" s="41"/>
      <c r="V49" s="41">
        <v>1</v>
      </c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</row>
    <row r="50" spans="2:34" ht="12.75" customHeight="1" x14ac:dyDescent="0.2">
      <c r="B50" s="30"/>
      <c r="D50" s="41"/>
      <c r="E50" s="41"/>
      <c r="F50" s="123"/>
      <c r="G50" s="127"/>
      <c r="H50" s="127"/>
      <c r="I50" s="127"/>
      <c r="J50" s="124"/>
      <c r="K50" s="59"/>
      <c r="L50" s="43"/>
      <c r="M50" s="41"/>
      <c r="N50" s="41"/>
      <c r="O50" s="65"/>
      <c r="P50" s="43"/>
      <c r="Q50" s="43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</row>
    <row r="51" spans="2:34" ht="12.75" customHeight="1" x14ac:dyDescent="0.2">
      <c r="B51" s="30"/>
      <c r="D51" s="41" t="s">
        <v>108</v>
      </c>
      <c r="E51" s="41">
        <v>63</v>
      </c>
      <c r="F51" s="123" t="s">
        <v>195</v>
      </c>
      <c r="G51" s="127"/>
      <c r="H51" s="127"/>
      <c r="I51" s="127"/>
      <c r="J51" s="124"/>
      <c r="K51" s="59" t="s">
        <v>115</v>
      </c>
      <c r="L51" s="43" t="s">
        <v>116</v>
      </c>
      <c r="M51" s="41" t="s">
        <v>202</v>
      </c>
      <c r="N51" s="41" t="s">
        <v>208</v>
      </c>
      <c r="O51" s="65"/>
      <c r="P51" s="43"/>
      <c r="Q51" s="43">
        <v>1</v>
      </c>
      <c r="R51" s="41"/>
      <c r="S51" s="41"/>
      <c r="T51" s="41">
        <f>(2*2.5)</f>
        <v>5</v>
      </c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</row>
    <row r="52" spans="2:34" ht="12.75" customHeight="1" x14ac:dyDescent="0.2">
      <c r="B52" s="30"/>
      <c r="D52" s="41" t="s">
        <v>109</v>
      </c>
      <c r="E52" s="41">
        <v>63</v>
      </c>
      <c r="F52" s="123" t="s">
        <v>195</v>
      </c>
      <c r="G52" s="127"/>
      <c r="H52" s="127"/>
      <c r="I52" s="127"/>
      <c r="J52" s="124"/>
      <c r="K52" s="59" t="s">
        <v>115</v>
      </c>
      <c r="L52" s="43" t="s">
        <v>116</v>
      </c>
      <c r="M52" s="41" t="s">
        <v>203</v>
      </c>
      <c r="N52" s="41" t="s">
        <v>209</v>
      </c>
      <c r="O52" s="65"/>
      <c r="P52" s="43"/>
      <c r="Q52" s="43">
        <v>1</v>
      </c>
      <c r="R52" s="41"/>
      <c r="S52" s="41"/>
      <c r="T52" s="41"/>
      <c r="U52" s="41"/>
      <c r="V52" s="41">
        <v>1</v>
      </c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</row>
    <row r="53" spans="2:34" ht="12.75" customHeight="1" x14ac:dyDescent="0.2">
      <c r="B53" s="30"/>
      <c r="D53" s="41"/>
      <c r="E53" s="41"/>
      <c r="F53" s="123"/>
      <c r="G53" s="127"/>
      <c r="H53" s="127"/>
      <c r="I53" s="127"/>
      <c r="J53" s="124"/>
      <c r="K53" s="59"/>
      <c r="L53" s="43"/>
      <c r="M53" s="41"/>
      <c r="N53" s="41"/>
      <c r="O53" s="65"/>
      <c r="P53" s="43"/>
      <c r="Q53" s="43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</row>
    <row r="54" spans="2:34" ht="12.75" customHeight="1" x14ac:dyDescent="0.2">
      <c r="B54" s="30"/>
      <c r="D54" s="41" t="s">
        <v>110</v>
      </c>
      <c r="E54" s="41">
        <v>63</v>
      </c>
      <c r="F54" s="123" t="s">
        <v>195</v>
      </c>
      <c r="G54" s="127"/>
      <c r="H54" s="127"/>
      <c r="I54" s="127"/>
      <c r="J54" s="124"/>
      <c r="K54" s="59" t="s">
        <v>115</v>
      </c>
      <c r="L54" s="43" t="s">
        <v>116</v>
      </c>
      <c r="M54" s="41" t="s">
        <v>203</v>
      </c>
      <c r="N54" s="41" t="s">
        <v>209</v>
      </c>
      <c r="O54" s="65"/>
      <c r="P54" s="43"/>
      <c r="Q54" s="43">
        <v>1</v>
      </c>
      <c r="R54" s="41"/>
      <c r="S54" s="41"/>
      <c r="T54" s="41"/>
      <c r="U54" s="41"/>
      <c r="V54" s="41">
        <v>1</v>
      </c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</row>
    <row r="55" spans="2:34" ht="12.75" customHeight="1" x14ac:dyDescent="0.2">
      <c r="B55" s="30"/>
      <c r="D55" s="41"/>
      <c r="E55" s="41"/>
      <c r="F55" s="123"/>
      <c r="G55" s="127"/>
      <c r="H55" s="127"/>
      <c r="I55" s="127"/>
      <c r="J55" s="124"/>
      <c r="K55" s="59"/>
      <c r="L55" s="43"/>
      <c r="M55" s="41"/>
      <c r="N55" s="41"/>
      <c r="O55" s="65"/>
      <c r="P55" s="43"/>
      <c r="Q55" s="43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</row>
    <row r="56" spans="2:34" ht="12.75" customHeight="1" x14ac:dyDescent="0.2">
      <c r="B56" s="30"/>
      <c r="D56" s="41" t="s">
        <v>40</v>
      </c>
      <c r="E56" s="41">
        <v>55</v>
      </c>
      <c r="F56" s="123" t="s">
        <v>146</v>
      </c>
      <c r="G56" s="127"/>
      <c r="H56" s="127"/>
      <c r="I56" s="127"/>
      <c r="J56" s="124"/>
      <c r="K56" s="59" t="s">
        <v>119</v>
      </c>
      <c r="L56" s="43" t="s">
        <v>116</v>
      </c>
      <c r="M56" s="41"/>
      <c r="N56" s="41"/>
      <c r="O56" s="65"/>
      <c r="P56" s="43"/>
      <c r="Q56" s="41"/>
      <c r="R56" s="43"/>
      <c r="S56" s="41"/>
      <c r="T56" s="41"/>
      <c r="U56" s="41"/>
      <c r="V56" s="41"/>
      <c r="W56" s="41">
        <v>2</v>
      </c>
      <c r="X56" s="41">
        <v>1</v>
      </c>
      <c r="Y56" s="41"/>
      <c r="Z56" s="41"/>
      <c r="AA56" s="41"/>
      <c r="AB56" s="41"/>
      <c r="AC56" s="41"/>
      <c r="AD56" s="41"/>
      <c r="AE56" s="41"/>
      <c r="AF56" s="41"/>
      <c r="AG56" s="41"/>
      <c r="AH56" s="41"/>
    </row>
    <row r="57" spans="2:34" ht="12.75" customHeight="1" x14ac:dyDescent="0.2">
      <c r="B57" s="30"/>
      <c r="D57" s="41" t="s">
        <v>67</v>
      </c>
      <c r="E57" s="41">
        <v>55</v>
      </c>
      <c r="F57" s="123" t="s">
        <v>210</v>
      </c>
      <c r="G57" s="127"/>
      <c r="H57" s="127"/>
      <c r="I57" s="127"/>
      <c r="J57" s="124"/>
      <c r="K57" s="59" t="s">
        <v>119</v>
      </c>
      <c r="L57" s="43" t="s">
        <v>116</v>
      </c>
      <c r="M57" s="41"/>
      <c r="N57" s="41"/>
      <c r="O57" s="65"/>
      <c r="P57" s="43"/>
      <c r="Q57" s="41"/>
      <c r="R57" s="43"/>
      <c r="S57" s="41"/>
      <c r="T57" s="41"/>
      <c r="U57" s="41"/>
      <c r="V57" s="41"/>
      <c r="W57" s="41">
        <v>4</v>
      </c>
      <c r="X57" s="41">
        <v>2</v>
      </c>
      <c r="Y57" s="41"/>
      <c r="Z57" s="41"/>
      <c r="AA57" s="41"/>
      <c r="AB57" s="41"/>
      <c r="AC57" s="41"/>
      <c r="AD57" s="41"/>
      <c r="AE57" s="41"/>
      <c r="AF57" s="41"/>
      <c r="AG57" s="41"/>
      <c r="AH57" s="41"/>
    </row>
    <row r="58" spans="2:34" ht="12.75" customHeight="1" x14ac:dyDescent="0.2">
      <c r="B58" s="30"/>
      <c r="D58" s="41" t="s">
        <v>68</v>
      </c>
      <c r="E58" s="41">
        <v>55</v>
      </c>
      <c r="F58" s="123" t="s">
        <v>147</v>
      </c>
      <c r="G58" s="127"/>
      <c r="H58" s="127"/>
      <c r="I58" s="127"/>
      <c r="J58" s="124"/>
      <c r="K58" s="59" t="s">
        <v>119</v>
      </c>
      <c r="L58" s="43" t="s">
        <v>116</v>
      </c>
      <c r="M58" s="41"/>
      <c r="N58" s="41"/>
      <c r="O58" s="65"/>
      <c r="P58" s="43"/>
      <c r="Q58" s="41"/>
      <c r="R58" s="43"/>
      <c r="S58" s="41"/>
      <c r="T58" s="41"/>
      <c r="U58" s="41"/>
      <c r="V58" s="41"/>
      <c r="W58" s="41">
        <v>2</v>
      </c>
      <c r="X58" s="41">
        <v>1</v>
      </c>
      <c r="Y58" s="41"/>
      <c r="Z58" s="41"/>
      <c r="AA58" s="41"/>
      <c r="AB58" s="41"/>
      <c r="AC58" s="41"/>
      <c r="AD58" s="41"/>
      <c r="AE58" s="41"/>
      <c r="AF58" s="41"/>
      <c r="AG58" s="41"/>
      <c r="AH58" s="41"/>
    </row>
    <row r="59" spans="2:34" ht="12.75" customHeight="1" x14ac:dyDescent="0.2">
      <c r="B59" s="30"/>
      <c r="D59" s="41" t="s">
        <v>69</v>
      </c>
      <c r="E59" s="41">
        <v>55</v>
      </c>
      <c r="F59" s="123" t="s">
        <v>148</v>
      </c>
      <c r="G59" s="127"/>
      <c r="H59" s="127"/>
      <c r="I59" s="127"/>
      <c r="J59" s="124"/>
      <c r="K59" s="59" t="s">
        <v>115</v>
      </c>
      <c r="L59" s="43" t="s">
        <v>122</v>
      </c>
      <c r="M59" s="41"/>
      <c r="N59" s="41"/>
      <c r="O59" s="65"/>
      <c r="P59" s="43"/>
      <c r="Q59" s="41"/>
      <c r="R59" s="43"/>
      <c r="S59" s="41"/>
      <c r="T59" s="41"/>
      <c r="U59" s="41"/>
      <c r="V59" s="41"/>
      <c r="W59" s="41">
        <v>2</v>
      </c>
      <c r="X59" s="41">
        <v>1</v>
      </c>
      <c r="Y59" s="41"/>
      <c r="Z59" s="41"/>
      <c r="AA59" s="41"/>
      <c r="AB59" s="41"/>
      <c r="AC59" s="41"/>
      <c r="AD59" s="41"/>
      <c r="AE59" s="41"/>
      <c r="AF59" s="41"/>
      <c r="AG59" s="41"/>
      <c r="AH59" s="41"/>
    </row>
    <row r="60" spans="2:34" ht="12.75" customHeight="1" x14ac:dyDescent="0.2">
      <c r="B60" s="30"/>
      <c r="D60" s="41" t="s">
        <v>70</v>
      </c>
      <c r="E60" s="41">
        <v>55</v>
      </c>
      <c r="F60" s="123" t="s">
        <v>149</v>
      </c>
      <c r="G60" s="127"/>
      <c r="H60" s="127"/>
      <c r="I60" s="127"/>
      <c r="J60" s="124"/>
      <c r="K60" s="59" t="s">
        <v>115</v>
      </c>
      <c r="L60" s="43" t="s">
        <v>122</v>
      </c>
      <c r="M60" s="41"/>
      <c r="N60" s="41"/>
      <c r="O60" s="65"/>
      <c r="P60" s="43"/>
      <c r="Q60" s="41"/>
      <c r="R60" s="43"/>
      <c r="S60" s="41"/>
      <c r="T60" s="41"/>
      <c r="U60" s="41"/>
      <c r="V60" s="41"/>
      <c r="W60" s="41">
        <v>1</v>
      </c>
      <c r="X60" s="41">
        <v>1</v>
      </c>
      <c r="Y60" s="41"/>
      <c r="Z60" s="41"/>
      <c r="AA60" s="41"/>
      <c r="AB60" s="41"/>
      <c r="AC60" s="41"/>
      <c r="AD60" s="41"/>
      <c r="AE60" s="41"/>
      <c r="AF60" s="41"/>
      <c r="AG60" s="41"/>
      <c r="AH60" s="41"/>
    </row>
    <row r="61" spans="2:34" ht="12.75" customHeight="1" x14ac:dyDescent="0.2">
      <c r="B61" s="30"/>
      <c r="D61" s="41" t="s">
        <v>71</v>
      </c>
      <c r="E61" s="41">
        <v>55</v>
      </c>
      <c r="F61" s="123" t="s">
        <v>150</v>
      </c>
      <c r="G61" s="127"/>
      <c r="H61" s="127"/>
      <c r="I61" s="127"/>
      <c r="J61" s="124"/>
      <c r="K61" s="59" t="s">
        <v>115</v>
      </c>
      <c r="L61" s="43" t="s">
        <v>122</v>
      </c>
      <c r="M61" s="41"/>
      <c r="N61" s="41"/>
      <c r="O61" s="65"/>
      <c r="P61" s="43"/>
      <c r="Q61" s="41"/>
      <c r="R61" s="43"/>
      <c r="S61" s="41"/>
      <c r="T61" s="41"/>
      <c r="U61" s="41"/>
      <c r="V61" s="41"/>
      <c r="W61" s="41">
        <v>2</v>
      </c>
      <c r="X61" s="41">
        <v>1</v>
      </c>
      <c r="Y61" s="41"/>
      <c r="Z61" s="41"/>
      <c r="AA61" s="41"/>
      <c r="AB61" s="41"/>
      <c r="AC61" s="41"/>
      <c r="AD61" s="41"/>
      <c r="AE61" s="41"/>
      <c r="AF61" s="41"/>
      <c r="AG61" s="41"/>
      <c r="AH61" s="41"/>
    </row>
    <row r="62" spans="2:34" ht="12.75" customHeight="1" x14ac:dyDescent="0.2">
      <c r="B62" s="30"/>
      <c r="D62" s="41" t="s">
        <v>72</v>
      </c>
      <c r="E62" s="41">
        <v>55</v>
      </c>
      <c r="F62" s="123" t="s">
        <v>151</v>
      </c>
      <c r="G62" s="127"/>
      <c r="H62" s="127"/>
      <c r="I62" s="127"/>
      <c r="J62" s="124"/>
      <c r="K62" s="59" t="s">
        <v>115</v>
      </c>
      <c r="L62" s="43" t="s">
        <v>116</v>
      </c>
      <c r="M62" s="41"/>
      <c r="N62" s="41"/>
      <c r="O62" s="65"/>
      <c r="P62" s="43"/>
      <c r="Q62" s="41"/>
      <c r="R62" s="43"/>
      <c r="S62" s="41"/>
      <c r="T62" s="41"/>
      <c r="U62" s="41"/>
      <c r="V62" s="41"/>
      <c r="W62" s="41">
        <v>2</v>
      </c>
      <c r="X62" s="41">
        <v>1</v>
      </c>
      <c r="Y62" s="41"/>
      <c r="Z62" s="41"/>
      <c r="AA62" s="41"/>
      <c r="AB62" s="41"/>
      <c r="AC62" s="41"/>
      <c r="AD62" s="41"/>
      <c r="AE62" s="41"/>
      <c r="AF62" s="41"/>
      <c r="AG62" s="41"/>
      <c r="AH62" s="41"/>
    </row>
    <row r="63" spans="2:34" ht="12.75" customHeight="1" x14ac:dyDescent="0.2">
      <c r="B63" s="30"/>
      <c r="D63" s="41" t="s">
        <v>73</v>
      </c>
      <c r="E63" s="41">
        <v>55</v>
      </c>
      <c r="F63" s="123" t="s">
        <v>152</v>
      </c>
      <c r="G63" s="127"/>
      <c r="H63" s="127"/>
      <c r="I63" s="127"/>
      <c r="J63" s="124"/>
      <c r="K63" s="59" t="s">
        <v>128</v>
      </c>
      <c r="L63" s="43" t="s">
        <v>122</v>
      </c>
      <c r="M63" s="41"/>
      <c r="N63" s="41"/>
      <c r="O63" s="65"/>
      <c r="P63" s="43"/>
      <c r="Q63" s="41"/>
      <c r="R63" s="43"/>
      <c r="S63" s="41"/>
      <c r="T63" s="41"/>
      <c r="U63" s="41"/>
      <c r="V63" s="41"/>
      <c r="W63" s="41">
        <v>2</v>
      </c>
      <c r="X63" s="41">
        <v>1</v>
      </c>
      <c r="Y63" s="41"/>
      <c r="Z63" s="41"/>
      <c r="AA63" s="41"/>
      <c r="AB63" s="41"/>
      <c r="AC63" s="41"/>
      <c r="AD63" s="41"/>
      <c r="AE63" s="41"/>
      <c r="AF63" s="41"/>
      <c r="AG63" s="41"/>
      <c r="AH63" s="41"/>
    </row>
    <row r="64" spans="2:34" ht="12.75" customHeight="1" x14ac:dyDescent="0.2">
      <c r="B64" s="30"/>
      <c r="D64" s="41" t="s">
        <v>74</v>
      </c>
      <c r="E64" s="41">
        <v>55</v>
      </c>
      <c r="F64" s="123" t="s">
        <v>153</v>
      </c>
      <c r="G64" s="127"/>
      <c r="H64" s="127"/>
      <c r="I64" s="127"/>
      <c r="J64" s="124"/>
      <c r="K64" s="59" t="s">
        <v>128</v>
      </c>
      <c r="L64" s="43" t="s">
        <v>122</v>
      </c>
      <c r="M64" s="41"/>
      <c r="N64" s="41"/>
      <c r="O64" s="65"/>
      <c r="P64" s="43"/>
      <c r="Q64" s="41"/>
      <c r="R64" s="43"/>
      <c r="S64" s="41"/>
      <c r="T64" s="41"/>
      <c r="U64" s="41"/>
      <c r="V64" s="41"/>
      <c r="W64" s="41">
        <v>2</v>
      </c>
      <c r="X64" s="41">
        <v>1</v>
      </c>
      <c r="Y64" s="41"/>
      <c r="Z64" s="41"/>
      <c r="AA64" s="41"/>
      <c r="AB64" s="41"/>
      <c r="AC64" s="41"/>
      <c r="AD64" s="41"/>
      <c r="AE64" s="41"/>
      <c r="AF64" s="41"/>
      <c r="AG64" s="41"/>
      <c r="AH64" s="41"/>
    </row>
    <row r="65" spans="2:34" ht="12.75" customHeight="1" x14ac:dyDescent="0.2">
      <c r="B65" s="30"/>
      <c r="D65" s="41" t="s">
        <v>75</v>
      </c>
      <c r="E65" s="41">
        <v>55</v>
      </c>
      <c r="F65" s="123" t="s">
        <v>154</v>
      </c>
      <c r="G65" s="127"/>
      <c r="H65" s="127"/>
      <c r="I65" s="127"/>
      <c r="J65" s="124"/>
      <c r="K65" s="59" t="s">
        <v>128</v>
      </c>
      <c r="L65" s="43" t="s">
        <v>122</v>
      </c>
      <c r="M65" s="41"/>
      <c r="N65" s="41"/>
      <c r="O65" s="65"/>
      <c r="P65" s="43"/>
      <c r="Q65" s="41"/>
      <c r="R65" s="43"/>
      <c r="S65" s="41"/>
      <c r="T65" s="41"/>
      <c r="U65" s="41"/>
      <c r="V65" s="41"/>
      <c r="W65" s="41">
        <v>4</v>
      </c>
      <c r="X65" s="41">
        <v>2</v>
      </c>
      <c r="Y65" s="41"/>
      <c r="Z65" s="41"/>
      <c r="AA65" s="41"/>
      <c r="AB65" s="41"/>
      <c r="AC65" s="41"/>
      <c r="AD65" s="41"/>
      <c r="AE65" s="41"/>
      <c r="AF65" s="41"/>
      <c r="AG65" s="41"/>
      <c r="AH65" s="41"/>
    </row>
    <row r="66" spans="2:34" ht="12.75" customHeight="1" x14ac:dyDescent="0.2">
      <c r="B66" s="30"/>
      <c r="D66" s="41" t="s">
        <v>76</v>
      </c>
      <c r="E66" s="41">
        <v>55</v>
      </c>
      <c r="F66" s="123" t="s">
        <v>155</v>
      </c>
      <c r="G66" s="127"/>
      <c r="H66" s="127"/>
      <c r="I66" s="127"/>
      <c r="J66" s="124"/>
      <c r="K66" s="59" t="s">
        <v>115</v>
      </c>
      <c r="L66" s="43" t="s">
        <v>116</v>
      </c>
      <c r="M66" s="41"/>
      <c r="N66" s="41"/>
      <c r="O66" s="65"/>
      <c r="P66" s="43"/>
      <c r="Q66" s="41"/>
      <c r="R66" s="43"/>
      <c r="S66" s="41"/>
      <c r="T66" s="41"/>
      <c r="U66" s="41"/>
      <c r="V66" s="41"/>
      <c r="W66" s="41">
        <v>1</v>
      </c>
      <c r="X66" s="41">
        <v>1</v>
      </c>
      <c r="Y66" s="41"/>
      <c r="Z66" s="41"/>
      <c r="AA66" s="41"/>
      <c r="AB66" s="41"/>
      <c r="AC66" s="41"/>
      <c r="AD66" s="41"/>
      <c r="AE66" s="41"/>
      <c r="AF66" s="41"/>
      <c r="AG66" s="41"/>
      <c r="AH66" s="41"/>
    </row>
    <row r="67" spans="2:34" ht="12.75" customHeight="1" x14ac:dyDescent="0.2">
      <c r="B67" s="30"/>
      <c r="D67" s="41" t="s">
        <v>77</v>
      </c>
      <c r="E67" s="41">
        <v>55</v>
      </c>
      <c r="F67" s="123" t="s">
        <v>156</v>
      </c>
      <c r="G67" s="127"/>
      <c r="H67" s="127"/>
      <c r="I67" s="127"/>
      <c r="J67" s="124"/>
      <c r="K67" s="59" t="s">
        <v>115</v>
      </c>
      <c r="L67" s="43" t="s">
        <v>116</v>
      </c>
      <c r="M67" s="41"/>
      <c r="N67" s="41"/>
      <c r="O67" s="65"/>
      <c r="P67" s="43"/>
      <c r="Q67" s="41"/>
      <c r="R67" s="43"/>
      <c r="S67" s="41"/>
      <c r="T67" s="41"/>
      <c r="U67" s="41"/>
      <c r="V67" s="41"/>
      <c r="W67" s="41">
        <v>2</v>
      </c>
      <c r="X67" s="41">
        <v>1</v>
      </c>
      <c r="Y67" s="41"/>
      <c r="Z67" s="41"/>
      <c r="AA67" s="41"/>
      <c r="AB67" s="41"/>
      <c r="AC67" s="41"/>
      <c r="AD67" s="41"/>
      <c r="AE67" s="41"/>
      <c r="AF67" s="41"/>
      <c r="AG67" s="41"/>
      <c r="AH67" s="41"/>
    </row>
    <row r="68" spans="2:34" ht="12.75" customHeight="1" x14ac:dyDescent="0.2">
      <c r="B68" s="30"/>
      <c r="D68" s="41" t="s">
        <v>78</v>
      </c>
      <c r="E68" s="41">
        <v>55</v>
      </c>
      <c r="F68" s="123" t="s">
        <v>157</v>
      </c>
      <c r="G68" s="127"/>
      <c r="H68" s="127"/>
      <c r="I68" s="127"/>
      <c r="J68" s="124"/>
      <c r="K68" s="59" t="s">
        <v>158</v>
      </c>
      <c r="L68" s="43" t="s">
        <v>116</v>
      </c>
      <c r="M68" s="41"/>
      <c r="N68" s="41"/>
      <c r="O68" s="65"/>
      <c r="P68" s="43"/>
      <c r="Q68" s="41"/>
      <c r="R68" s="43"/>
      <c r="S68" s="41"/>
      <c r="T68" s="41"/>
      <c r="U68" s="41"/>
      <c r="V68" s="41"/>
      <c r="W68" s="41">
        <v>1</v>
      </c>
      <c r="X68" s="41">
        <v>1</v>
      </c>
      <c r="Y68" s="41"/>
      <c r="Z68" s="41"/>
      <c r="AA68" s="41"/>
      <c r="AB68" s="41"/>
      <c r="AC68" s="41"/>
      <c r="AD68" s="41"/>
      <c r="AE68" s="41"/>
      <c r="AF68" s="41"/>
      <c r="AG68" s="41"/>
      <c r="AH68" s="41"/>
    </row>
    <row r="69" spans="2:34" ht="12.75" customHeight="1" x14ac:dyDescent="0.2">
      <c r="B69" s="30"/>
      <c r="D69" s="41" t="s">
        <v>79</v>
      </c>
      <c r="E69" s="41">
        <v>55</v>
      </c>
      <c r="F69" s="123" t="s">
        <v>159</v>
      </c>
      <c r="G69" s="127"/>
      <c r="H69" s="127"/>
      <c r="I69" s="127"/>
      <c r="J69" s="124"/>
      <c r="K69" s="59" t="s">
        <v>128</v>
      </c>
      <c r="L69" s="43" t="s">
        <v>116</v>
      </c>
      <c r="M69" s="41"/>
      <c r="N69" s="41"/>
      <c r="O69" s="65"/>
      <c r="P69" s="43"/>
      <c r="Q69" s="41"/>
      <c r="R69" s="43"/>
      <c r="S69" s="41"/>
      <c r="T69" s="41"/>
      <c r="U69" s="41"/>
      <c r="V69" s="41"/>
      <c r="W69" s="41">
        <v>1</v>
      </c>
      <c r="X69" s="41">
        <v>1</v>
      </c>
      <c r="Y69" s="41"/>
      <c r="Z69" s="41"/>
      <c r="AA69" s="41"/>
      <c r="AB69" s="41"/>
      <c r="AC69" s="41"/>
      <c r="AD69" s="41"/>
      <c r="AE69" s="41"/>
      <c r="AF69" s="41"/>
      <c r="AG69" s="41"/>
      <c r="AH69" s="41"/>
    </row>
    <row r="70" spans="2:34" ht="12.75" customHeight="1" x14ac:dyDescent="0.2">
      <c r="B70" s="30"/>
      <c r="D70" s="41" t="s">
        <v>80</v>
      </c>
      <c r="E70" s="41">
        <v>55</v>
      </c>
      <c r="F70" s="123" t="s">
        <v>160</v>
      </c>
      <c r="G70" s="127"/>
      <c r="H70" s="127"/>
      <c r="I70" s="127"/>
      <c r="J70" s="124"/>
      <c r="K70" s="59" t="s">
        <v>128</v>
      </c>
      <c r="L70" s="43" t="s">
        <v>116</v>
      </c>
      <c r="M70" s="41"/>
      <c r="N70" s="41"/>
      <c r="O70" s="65"/>
      <c r="P70" s="43"/>
      <c r="Q70" s="41"/>
      <c r="R70" s="43"/>
      <c r="S70" s="41"/>
      <c r="T70" s="41"/>
      <c r="U70" s="41"/>
      <c r="V70" s="41"/>
      <c r="W70" s="41">
        <v>4</v>
      </c>
      <c r="X70" s="41">
        <v>2</v>
      </c>
      <c r="Y70" s="41"/>
      <c r="Z70" s="41"/>
      <c r="AA70" s="41"/>
      <c r="AB70" s="41"/>
      <c r="AC70" s="41"/>
      <c r="AD70" s="41"/>
      <c r="AE70" s="41"/>
      <c r="AF70" s="41"/>
      <c r="AG70" s="41"/>
      <c r="AH70" s="41"/>
    </row>
    <row r="71" spans="2:34" ht="12.75" customHeight="1" x14ac:dyDescent="0.2">
      <c r="B71" s="30"/>
      <c r="D71" s="41" t="s">
        <v>81</v>
      </c>
      <c r="E71" s="41">
        <v>55</v>
      </c>
      <c r="F71" s="123" t="s">
        <v>161</v>
      </c>
      <c r="G71" s="127"/>
      <c r="H71" s="127"/>
      <c r="I71" s="127"/>
      <c r="J71" s="124"/>
      <c r="K71" s="59" t="s">
        <v>128</v>
      </c>
      <c r="L71" s="43" t="s">
        <v>116</v>
      </c>
      <c r="M71" s="41"/>
      <c r="N71" s="41"/>
      <c r="O71" s="65"/>
      <c r="P71" s="43"/>
      <c r="Q71" s="41"/>
      <c r="R71" s="43"/>
      <c r="S71" s="41"/>
      <c r="T71" s="41"/>
      <c r="U71" s="41"/>
      <c r="V71" s="41"/>
      <c r="W71" s="41">
        <v>2</v>
      </c>
      <c r="X71" s="41">
        <v>1</v>
      </c>
      <c r="Y71" s="41"/>
      <c r="Z71" s="41"/>
      <c r="AA71" s="41"/>
      <c r="AB71" s="41"/>
      <c r="AC71" s="41"/>
      <c r="AD71" s="41"/>
      <c r="AE71" s="41"/>
      <c r="AF71" s="41"/>
      <c r="AG71" s="41"/>
      <c r="AH71" s="41"/>
    </row>
    <row r="72" spans="2:34" ht="12.75" customHeight="1" x14ac:dyDescent="0.2">
      <c r="B72" s="30"/>
      <c r="D72" s="41" t="s">
        <v>82</v>
      </c>
      <c r="E72" s="41">
        <v>55</v>
      </c>
      <c r="F72" s="123" t="s">
        <v>162</v>
      </c>
      <c r="G72" s="127"/>
      <c r="H72" s="127"/>
      <c r="I72" s="127"/>
      <c r="J72" s="124"/>
      <c r="K72" s="59" t="s">
        <v>128</v>
      </c>
      <c r="L72" s="43" t="s">
        <v>116</v>
      </c>
      <c r="M72" s="41"/>
      <c r="N72" s="41"/>
      <c r="O72" s="65"/>
      <c r="P72" s="43"/>
      <c r="Q72" s="41"/>
      <c r="R72" s="43"/>
      <c r="S72" s="41"/>
      <c r="T72" s="41"/>
      <c r="U72" s="41"/>
      <c r="V72" s="41"/>
      <c r="W72" s="41">
        <v>2</v>
      </c>
      <c r="X72" s="41">
        <v>1</v>
      </c>
      <c r="Y72" s="41"/>
      <c r="Z72" s="41"/>
      <c r="AA72" s="41"/>
      <c r="AB72" s="41"/>
      <c r="AC72" s="41"/>
      <c r="AD72" s="41"/>
      <c r="AE72" s="41"/>
      <c r="AF72" s="41"/>
      <c r="AG72" s="41"/>
      <c r="AH72" s="41"/>
    </row>
    <row r="73" spans="2:34" ht="12.75" customHeight="1" x14ac:dyDescent="0.2">
      <c r="B73" s="30"/>
      <c r="D73" s="41" t="s">
        <v>83</v>
      </c>
      <c r="E73" s="41">
        <v>55</v>
      </c>
      <c r="F73" s="123" t="s">
        <v>163</v>
      </c>
      <c r="G73" s="127"/>
      <c r="H73" s="127"/>
      <c r="I73" s="127"/>
      <c r="J73" s="124"/>
      <c r="K73" s="59" t="s">
        <v>133</v>
      </c>
      <c r="L73" s="43" t="s">
        <v>116</v>
      </c>
      <c r="M73" s="41"/>
      <c r="N73" s="41"/>
      <c r="O73" s="65"/>
      <c r="P73" s="43"/>
      <c r="Q73" s="41"/>
      <c r="R73" s="43"/>
      <c r="S73" s="41"/>
      <c r="T73" s="41"/>
      <c r="U73" s="41"/>
      <c r="V73" s="41"/>
      <c r="W73" s="41">
        <v>2</v>
      </c>
      <c r="X73" s="41">
        <v>1</v>
      </c>
      <c r="Y73" s="41"/>
      <c r="Z73" s="41"/>
      <c r="AA73" s="41"/>
      <c r="AB73" s="41"/>
      <c r="AC73" s="41"/>
      <c r="AD73" s="41"/>
      <c r="AE73" s="41"/>
      <c r="AF73" s="41"/>
      <c r="AG73" s="41"/>
      <c r="AH73" s="41"/>
    </row>
    <row r="74" spans="2:34" ht="12.75" customHeight="1" x14ac:dyDescent="0.2">
      <c r="B74" s="30"/>
      <c r="D74" s="41" t="s">
        <v>84</v>
      </c>
      <c r="E74" s="41">
        <v>55</v>
      </c>
      <c r="F74" s="123" t="s">
        <v>164</v>
      </c>
      <c r="G74" s="127"/>
      <c r="H74" s="127"/>
      <c r="I74" s="127"/>
      <c r="J74" s="124"/>
      <c r="K74" s="59" t="s">
        <v>158</v>
      </c>
      <c r="L74" s="43" t="s">
        <v>122</v>
      </c>
      <c r="M74" s="41"/>
      <c r="N74" s="41"/>
      <c r="O74" s="65"/>
      <c r="P74" s="43"/>
      <c r="Q74" s="41"/>
      <c r="R74" s="43"/>
      <c r="S74" s="41"/>
      <c r="T74" s="41"/>
      <c r="U74" s="41"/>
      <c r="V74" s="41"/>
      <c r="W74" s="41">
        <v>2</v>
      </c>
      <c r="X74" s="41">
        <v>1</v>
      </c>
      <c r="Y74" s="41"/>
      <c r="Z74" s="41"/>
      <c r="AA74" s="41"/>
      <c r="AB74" s="41"/>
      <c r="AC74" s="41"/>
      <c r="AD74" s="41"/>
      <c r="AE74" s="41"/>
      <c r="AF74" s="41"/>
      <c r="AG74" s="41"/>
      <c r="AH74" s="41"/>
    </row>
    <row r="75" spans="2:34" ht="12.75" customHeight="1" x14ac:dyDescent="0.2">
      <c r="B75" s="30"/>
      <c r="D75" s="41" t="s">
        <v>85</v>
      </c>
      <c r="E75" s="41">
        <v>55</v>
      </c>
      <c r="F75" s="123" t="s">
        <v>165</v>
      </c>
      <c r="G75" s="127"/>
      <c r="H75" s="127"/>
      <c r="I75" s="127"/>
      <c r="J75" s="124"/>
      <c r="K75" s="59" t="s">
        <v>133</v>
      </c>
      <c r="L75" s="43" t="s">
        <v>122</v>
      </c>
      <c r="M75" s="41"/>
      <c r="N75" s="41"/>
      <c r="O75" s="65"/>
      <c r="P75" s="43"/>
      <c r="Q75" s="41"/>
      <c r="R75" s="43"/>
      <c r="S75" s="41"/>
      <c r="T75" s="41"/>
      <c r="U75" s="41"/>
      <c r="V75" s="41"/>
      <c r="W75" s="41">
        <v>2</v>
      </c>
      <c r="X75" s="41">
        <v>1</v>
      </c>
      <c r="Y75" s="41"/>
      <c r="Z75" s="41"/>
      <c r="AA75" s="41"/>
      <c r="AB75" s="41"/>
      <c r="AC75" s="41"/>
      <c r="AD75" s="41"/>
      <c r="AE75" s="41"/>
      <c r="AF75" s="41"/>
      <c r="AG75" s="41"/>
      <c r="AH75" s="41"/>
    </row>
    <row r="76" spans="2:34" ht="12.75" customHeight="1" x14ac:dyDescent="0.2">
      <c r="B76" s="30"/>
      <c r="D76" s="41" t="s">
        <v>86</v>
      </c>
      <c r="E76" s="41">
        <v>55</v>
      </c>
      <c r="F76" s="123" t="s">
        <v>166</v>
      </c>
      <c r="G76" s="127"/>
      <c r="H76" s="127"/>
      <c r="I76" s="127"/>
      <c r="J76" s="124"/>
      <c r="K76" s="59" t="s">
        <v>133</v>
      </c>
      <c r="L76" s="43" t="s">
        <v>116</v>
      </c>
      <c r="M76" s="41"/>
      <c r="N76" s="41"/>
      <c r="O76" s="65"/>
      <c r="P76" s="43"/>
      <c r="Q76" s="41"/>
      <c r="R76" s="43"/>
      <c r="S76" s="41"/>
      <c r="T76" s="41"/>
      <c r="U76" s="41"/>
      <c r="V76" s="41"/>
      <c r="W76" s="41">
        <v>2</v>
      </c>
      <c r="X76" s="41">
        <v>1</v>
      </c>
      <c r="Y76" s="41"/>
      <c r="Z76" s="41"/>
      <c r="AA76" s="41"/>
      <c r="AB76" s="41"/>
      <c r="AC76" s="41"/>
      <c r="AD76" s="41"/>
      <c r="AE76" s="41"/>
      <c r="AF76" s="41"/>
      <c r="AG76" s="41"/>
      <c r="AH76" s="41"/>
    </row>
    <row r="77" spans="2:34" ht="12.75" customHeight="1" x14ac:dyDescent="0.2">
      <c r="B77" s="30"/>
      <c r="D77" s="41"/>
      <c r="E77" s="41"/>
      <c r="F77" s="123"/>
      <c r="G77" s="127"/>
      <c r="H77" s="127"/>
      <c r="I77" s="127"/>
      <c r="J77" s="124"/>
      <c r="K77" s="59"/>
      <c r="L77" s="43"/>
      <c r="M77" s="41"/>
      <c r="N77" s="41"/>
      <c r="O77" s="65"/>
      <c r="P77" s="43"/>
      <c r="Q77" s="43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</row>
    <row r="78" spans="2:34" ht="12.75" customHeight="1" x14ac:dyDescent="0.2">
      <c r="B78" s="30"/>
      <c r="D78" s="41"/>
      <c r="E78" s="41"/>
      <c r="F78" s="123"/>
      <c r="G78" s="127"/>
      <c r="H78" s="127"/>
      <c r="I78" s="127"/>
      <c r="J78" s="124"/>
      <c r="K78" s="59"/>
      <c r="L78" s="43"/>
      <c r="M78" s="41"/>
      <c r="N78" s="41"/>
      <c r="O78" s="65"/>
      <c r="P78" s="43"/>
      <c r="Q78" s="43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</row>
    <row r="79" spans="2:34" ht="12.75" customHeight="1" x14ac:dyDescent="0.2">
      <c r="B79" s="30"/>
      <c r="D79" s="41"/>
      <c r="E79" s="41"/>
      <c r="F79" s="123"/>
      <c r="G79" s="127"/>
      <c r="H79" s="127"/>
      <c r="I79" s="127"/>
      <c r="J79" s="124"/>
      <c r="K79" s="59"/>
      <c r="L79" s="43"/>
      <c r="M79" s="41"/>
      <c r="N79" s="41"/>
      <c r="O79" s="65"/>
      <c r="P79" s="43"/>
      <c r="Q79" s="43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</row>
    <row r="80" spans="2:34" ht="12.75" customHeight="1" x14ac:dyDescent="0.2">
      <c r="B80" s="30"/>
      <c r="D80" s="41"/>
      <c r="E80" s="41"/>
      <c r="F80" s="123"/>
      <c r="G80" s="127"/>
      <c r="H80" s="127"/>
      <c r="I80" s="127"/>
      <c r="J80" s="124"/>
      <c r="K80" s="59"/>
      <c r="L80" s="43"/>
      <c r="M80" s="41"/>
      <c r="N80" s="41"/>
      <c r="O80" s="65"/>
      <c r="P80" s="43"/>
      <c r="Q80" s="43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</row>
    <row r="81" spans="2:34" ht="12.75" customHeight="1" x14ac:dyDescent="0.2">
      <c r="B81" s="30"/>
      <c r="D81" s="41"/>
      <c r="E81" s="41"/>
      <c r="F81" s="123"/>
      <c r="G81" s="127"/>
      <c r="H81" s="127"/>
      <c r="I81" s="127"/>
      <c r="J81" s="124"/>
      <c r="K81" s="59"/>
      <c r="L81" s="43"/>
      <c r="M81" s="41"/>
      <c r="N81" s="41"/>
      <c r="O81" s="65"/>
      <c r="P81" s="43"/>
      <c r="Q81" s="43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</row>
    <row r="82" spans="2:34" ht="12.75" customHeight="1" x14ac:dyDescent="0.2">
      <c r="B82" s="30"/>
      <c r="D82" s="41"/>
      <c r="E82" s="41"/>
      <c r="F82" s="123"/>
      <c r="G82" s="127"/>
      <c r="H82" s="127"/>
      <c r="I82" s="127"/>
      <c r="J82" s="124"/>
      <c r="K82" s="59"/>
      <c r="L82" s="43"/>
      <c r="M82" s="41"/>
      <c r="N82" s="41"/>
      <c r="O82" s="65"/>
      <c r="P82" s="43"/>
      <c r="Q82" s="43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</row>
    <row r="83" spans="2:34" ht="12.75" customHeight="1" x14ac:dyDescent="0.2">
      <c r="B83" s="30"/>
      <c r="D83" s="41"/>
      <c r="E83" s="41"/>
      <c r="F83" s="123"/>
      <c r="G83" s="127"/>
      <c r="H83" s="127"/>
      <c r="I83" s="127"/>
      <c r="J83" s="124"/>
      <c r="K83" s="59"/>
      <c r="L83" s="43"/>
      <c r="M83" s="41"/>
      <c r="N83" s="41"/>
      <c r="O83" s="65"/>
      <c r="P83" s="43"/>
      <c r="Q83" s="41"/>
      <c r="R83" s="43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</row>
    <row r="84" spans="2:34" ht="12.75" customHeight="1" thickBot="1" x14ac:dyDescent="0.25">
      <c r="B84" s="31"/>
      <c r="D84" s="41"/>
      <c r="E84" s="41"/>
      <c r="F84" s="123"/>
      <c r="G84" s="127"/>
      <c r="H84" s="127"/>
      <c r="I84" s="127"/>
      <c r="J84" s="124"/>
      <c r="K84" s="61"/>
      <c r="L84" s="43"/>
      <c r="M84" s="68"/>
      <c r="N84" s="68"/>
      <c r="O84" s="67"/>
      <c r="P84" s="43"/>
      <c r="Q84" s="41"/>
      <c r="R84" s="43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</row>
    <row r="85" spans="2:34" ht="12.75" customHeight="1" x14ac:dyDescent="0.2">
      <c r="B85" s="5" t="s">
        <v>13</v>
      </c>
      <c r="D85" s="95" t="s">
        <v>4</v>
      </c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57" t="str">
        <f>IF(P8="","",IF(P23="",IF(SUM(COUNTIF(P24:P84,"LS")+COUNTIF(P24:P84,"LUMP"))&gt;0,"LS",""),IF(SUM(P24:P84)&gt;0,ROUNDUP(SUM(P24:P84),0),"")))</f>
        <v/>
      </c>
      <c r="Q85" s="47">
        <f>IF(Q8="","",IF(Q23="",IF(SUM(COUNTIF(Q24:Q84,"LS")+COUNTIF(Q24:Q84,"LUMP"))&gt;0,"LS",""),IF(SUM(Q24:Q84)&gt;0,ROUNDUP(SUM(Q24:Q84),0),"")))</f>
        <v>5</v>
      </c>
      <c r="R85" s="47" t="str">
        <f>IF(R8="","",IF(R23="",IF(SUM(COUNTIF(R24:R84,"LS")+COUNTIF(R24:R84,"LUMP"))&gt;0,"LS",""),IF(SUM(R24:R84)&gt;0,ROUNDUP(SUM(R24:R84),0),"")))</f>
        <v/>
      </c>
      <c r="S85" s="62" t="str">
        <f>IF(S8="","",IF(S23="",IF(SUM(COUNTIF(S24:S84,"LS")+COUNTIF(S24:S84,"LUMP"))&gt;0,"LS",""),IF(SUM(S24:S84)&gt;0,ROUNDUP(SUM(S24:S84),1),"")))</f>
        <v/>
      </c>
      <c r="T85" s="62">
        <f>IF(T8="","",IF(T23="",IF(SUM(COUNTIF(T24:T84,"LS")+COUNTIF(T24:T84,"LUMP"))&gt;0,"LS",""),IF(SUM(T24:T84)&gt;0,ROUNDUP(SUM(T24:T84),1),"")))</f>
        <v>10</v>
      </c>
      <c r="U85" s="47" t="str">
        <f>IF(U8="","",IF(U23="",IF(SUM(COUNTIF(U24:U84,"LS")+COUNTIF(U24:U84,"LUMP"))&gt;0,"LS",""),IF(SUM(U24:U84)&gt;0,ROUNDUP(SUM(U24:U84),0),"")))</f>
        <v/>
      </c>
      <c r="V85" s="47">
        <f>IF(V8="","",IF(V23="",IF(SUM(COUNTIF(V24:V84,"LS")+COUNTIF(V24:V84,"LUMP"))&gt;0,"LS",""),IF(SUM(V24:V84)&gt;0,ROUNDUP(SUM(V24:V84),0),"")))</f>
        <v>3</v>
      </c>
      <c r="W85" s="47">
        <f>IF(W8="","",IF(W23="",IF(SUM(COUNTIF(W24:W84,"LS")+COUNTIF(W24:W84,"LUMP"))&gt;0,"LS",""),IF(SUM(W24:W84)&gt;0,ROUNDUP(SUM(W24:W84),0),"")))</f>
        <v>44</v>
      </c>
      <c r="X85" s="47">
        <f>IF(X8="","",IF(X23="",IF(SUM(COUNTIF(X24:X84,"LS")+COUNTIF(X24:X84,"LUMP"))&gt;0,"LS",""),IF(SUM(X24:X84)&gt;0,ROUNDUP(SUM(X24:X84),0),"")))</f>
        <v>24</v>
      </c>
      <c r="Y85" s="62" t="str">
        <f>IF(Y8="","",IF(Y23="",IF(SUM(COUNTIF(Y24:Y84,"LS")+COUNTIF(Y24:Y84,"LUMP"))&gt;0,"LS",""),IF(SUM(Y24:Y84)&gt;0,ROUNDUP(SUM(Y24:Y84),1),"")))</f>
        <v/>
      </c>
      <c r="Z85" s="62" t="str">
        <f>IF(Z8="","",IF(Z23="",IF(SUM(COUNTIF(Z24:Z84,"LS")+COUNTIF(Z24:Z84,"LUMP"))&gt;0,"LS",""),IF(SUM(Z24:Z84)&gt;0,ROUNDUP(SUM(Z24:Z84),1),"")))</f>
        <v/>
      </c>
      <c r="AA85" s="47" t="str">
        <f>IF(AA8="","",IF(AA23="",IF(SUM(COUNTIF(AA24:AA84,"LS")+COUNTIF(AA24:AA84,"LUMP"))&gt;0,"LS",""),IF(SUM(AA24:AA84)&gt;0,ROUNDUP(SUM(AA24:AA84),0),"")))</f>
        <v/>
      </c>
      <c r="AB85" s="62">
        <f>IF(AB8="","",IF(AB23="",IF(SUM(COUNTIF(AB24:AB84,"LS")+COUNTIF(AB24:AB84,"LUMP"))&gt;0,"LS",""),IF(SUM(AB24:AB84)&gt;0,ROUNDUP(SUM(AB24:AB84),1),"")))</f>
        <v>0.4</v>
      </c>
      <c r="AC85" s="62">
        <f>IF(AC8="","",IF(AC23="",IF(SUM(COUNTIF(AC24:AC84,"LS")+COUNTIF(AC24:AC84,"LUMP"))&gt;0,"LS",""),IF(SUM(AC24:AC84)&gt;0,ROUNDUP(SUM(AC24:AC84),1),"")))</f>
        <v>0.6</v>
      </c>
      <c r="AD85" s="47">
        <f>IF(AD8="","",IF(AD23="",IF(SUM(COUNTIF(AD24:AD84,"LS")+COUNTIF(AD24:AD84,"LUMP"))&gt;0,"LS",""),IF(SUM(AD24:AD84)&gt;0,ROUNDUP(SUM(AD24:AD84),0),"")))</f>
        <v>243</v>
      </c>
      <c r="AE85" s="47" t="str">
        <f>IF(AE8="","",IF(AE23="",IF(SUM(COUNTIF(AE24:AE84,"LS")+COUNTIF(AE24:AE84,"LUMP"))&gt;0,"LS",""),IF(SUM(AE24:AE84)&gt;0,ROUNDUP(SUM(AE24:AE84),0),"")))</f>
        <v/>
      </c>
      <c r="AF85" s="47" t="str">
        <f>IF(AF8="","",IF(AF23="",IF(SUM(COUNTIF(AF24:AF84,"LS")+COUNTIF(AF24:AF84,"LUMP"))&gt;0,"LS",""),IF(SUM(AF24:AF84)&gt;0,ROUNDUP(SUM(AF24:AF84),0),"")))</f>
        <v/>
      </c>
      <c r="AG85" s="47">
        <f>IF(AG8="","",IF(AG23="",IF(SUM(COUNTIF(AG24:AG84,"LS")+COUNTIF(AG24:AG84,"LUMP"))&gt;0,"LS",""),IF(SUM(AG24:AG84)&gt;0,ROUNDUP(SUM(AG24:AG84),0),"")))</f>
        <v>8</v>
      </c>
      <c r="AH85" s="47" t="str">
        <f>IF(AH8="","",IF(AH23="",IF(SUM(COUNTIF(AH24:AH84,"LS")+COUNTIF(AH24:AH84,"LUMP"))&gt;0,"LS",""),IF(SUM(AH24:AH84)&gt;0,ROUNDUP(SUM(AH24:AH84),0),"")))</f>
        <v/>
      </c>
    </row>
    <row r="86" spans="2:34" ht="12.75" customHeight="1" thickBot="1" x14ac:dyDescent="0.25"/>
    <row r="87" spans="2:34" ht="12.75" customHeight="1" thickBot="1" x14ac:dyDescent="0.25">
      <c r="B87" s="28" t="s">
        <v>11</v>
      </c>
      <c r="D87" s="110">
        <f>D7+1</f>
        <v>2</v>
      </c>
      <c r="E87" s="110"/>
      <c r="F87" s="110"/>
      <c r="G87" s="110"/>
      <c r="H87" s="110"/>
      <c r="I87" s="110"/>
      <c r="J87" s="110"/>
      <c r="K87" s="110"/>
      <c r="L87" s="110"/>
      <c r="M87" s="110"/>
      <c r="N87" s="110"/>
      <c r="O87" s="110"/>
      <c r="P87" s="110"/>
      <c r="Q87" s="110"/>
      <c r="R87" s="110"/>
      <c r="S87" s="110"/>
      <c r="T87" s="110"/>
      <c r="U87" s="110"/>
      <c r="V87" s="110"/>
      <c r="W87" s="110"/>
      <c r="X87" s="110"/>
      <c r="Y87" s="110"/>
      <c r="Z87" s="110"/>
      <c r="AA87" s="110"/>
      <c r="AB87" s="110"/>
      <c r="AC87" s="110"/>
      <c r="AD87" s="110"/>
      <c r="AE87" s="110"/>
      <c r="AF87" s="110"/>
      <c r="AG87" s="110"/>
      <c r="AH87" s="110"/>
    </row>
    <row r="88" spans="2:34" ht="12.75" customHeight="1" thickBot="1" x14ac:dyDescent="0.25">
      <c r="B88" s="32">
        <v>32</v>
      </c>
      <c r="D88" s="111" t="s">
        <v>9</v>
      </c>
      <c r="E88" s="111"/>
      <c r="F88" s="111"/>
      <c r="G88" s="111"/>
      <c r="H88" s="111"/>
      <c r="I88" s="111"/>
      <c r="J88" s="111"/>
      <c r="K88" s="23"/>
      <c r="L88" s="27"/>
      <c r="M88" s="27"/>
      <c r="N88" s="27"/>
      <c r="O88" s="27"/>
      <c r="P88" s="27" t="s">
        <v>24</v>
      </c>
      <c r="Q88" s="27" t="s">
        <v>25</v>
      </c>
      <c r="R88" s="27" t="s">
        <v>26</v>
      </c>
      <c r="S88" s="27" t="s">
        <v>28</v>
      </c>
      <c r="T88" s="27" t="s">
        <v>29</v>
      </c>
      <c r="U88" s="27" t="s">
        <v>30</v>
      </c>
      <c r="V88" s="27" t="s">
        <v>31</v>
      </c>
      <c r="W88" s="27" t="s">
        <v>233</v>
      </c>
      <c r="X88" s="27" t="s">
        <v>32</v>
      </c>
      <c r="Y88" s="27" t="s">
        <v>34</v>
      </c>
      <c r="Z88" s="27" t="s">
        <v>35</v>
      </c>
      <c r="AA88" s="27" t="s">
        <v>36</v>
      </c>
      <c r="AB88" s="27" t="s">
        <v>37</v>
      </c>
      <c r="AC88" s="27" t="s">
        <v>38</v>
      </c>
      <c r="AD88" s="27" t="s">
        <v>39</v>
      </c>
      <c r="AE88" s="27"/>
      <c r="AF88" s="27"/>
      <c r="AG88" s="27"/>
      <c r="AH88" s="27"/>
    </row>
    <row r="89" spans="2:34" ht="12.75" customHeight="1" thickBot="1" x14ac:dyDescent="0.25">
      <c r="D89" s="97" t="s">
        <v>10</v>
      </c>
      <c r="E89" s="97"/>
      <c r="F89" s="97"/>
      <c r="G89" s="97"/>
      <c r="H89" s="97"/>
      <c r="I89" s="97"/>
      <c r="J89" s="97"/>
      <c r="K89" s="49"/>
      <c r="L89" s="20"/>
      <c r="M89" s="20"/>
      <c r="N89" s="20"/>
      <c r="O89" s="20"/>
      <c r="P89" s="20"/>
      <c r="Q89" s="20"/>
      <c r="R89" s="20"/>
      <c r="S89" s="20" t="s">
        <v>27</v>
      </c>
      <c r="T89" s="20"/>
      <c r="U89" s="33"/>
      <c r="V89" s="33"/>
      <c r="W89" s="33"/>
      <c r="X89" s="33" t="s">
        <v>33</v>
      </c>
      <c r="Y89" s="20"/>
      <c r="Z89" s="20"/>
      <c r="AA89" s="20"/>
      <c r="AB89" s="20"/>
      <c r="AC89" s="20"/>
      <c r="AD89" s="20"/>
      <c r="AE89" s="20"/>
      <c r="AF89" s="20"/>
      <c r="AG89" s="20"/>
      <c r="AH89" s="20"/>
    </row>
    <row r="90" spans="2:34" ht="12.75" customHeight="1" x14ac:dyDescent="0.2">
      <c r="B90" s="72" t="s">
        <v>12</v>
      </c>
      <c r="D90" s="84" t="s">
        <v>0</v>
      </c>
      <c r="E90" s="84" t="s">
        <v>1</v>
      </c>
      <c r="F90" s="87" t="s">
        <v>99</v>
      </c>
      <c r="G90" s="88"/>
      <c r="H90" s="88"/>
      <c r="I90" s="88"/>
      <c r="J90" s="88"/>
      <c r="K90" s="113" t="s">
        <v>22</v>
      </c>
      <c r="L90" s="113" t="s">
        <v>21</v>
      </c>
      <c r="M90" s="113" t="s">
        <v>200</v>
      </c>
      <c r="N90" s="113" t="s">
        <v>199</v>
      </c>
      <c r="O90" s="116" t="s">
        <v>23</v>
      </c>
      <c r="P90" s="36" t="str">
        <f t="shared" ref="P90:AH90" si="4">IF(OR(TRIM(P88)=0,TRIM(P88)=""),"",IF(IFERROR(TRIM(INDEX(QryItemNamed,MATCH(TRIM(P88),ITEM,0),2)),"")="Y","SPECIAL",LEFT(IFERROR(TRIM(INDEX(ITEM,MATCH(TRIM(P88),ITEM,0))),""),3)))</f>
        <v>630</v>
      </c>
      <c r="Q90" s="36" t="str">
        <f t="shared" si="4"/>
        <v>630</v>
      </c>
      <c r="R90" s="36" t="str">
        <f t="shared" si="4"/>
        <v>630</v>
      </c>
      <c r="S90" s="36" t="str">
        <f t="shared" si="4"/>
        <v>630</v>
      </c>
      <c r="T90" s="36" t="str">
        <f t="shared" si="4"/>
        <v>630</v>
      </c>
      <c r="U90" s="36" t="str">
        <f t="shared" si="4"/>
        <v>630</v>
      </c>
      <c r="V90" s="36" t="str">
        <f t="shared" si="4"/>
        <v>630</v>
      </c>
      <c r="W90" s="36" t="str">
        <f t="shared" si="4"/>
        <v>630</v>
      </c>
      <c r="X90" s="36" t="str">
        <f t="shared" si="4"/>
        <v>630</v>
      </c>
      <c r="Y90" s="36" t="str">
        <f t="shared" si="4"/>
        <v>644</v>
      </c>
      <c r="Z90" s="36" t="str">
        <f t="shared" si="4"/>
        <v>644</v>
      </c>
      <c r="AA90" s="36" t="str">
        <f t="shared" si="4"/>
        <v>644</v>
      </c>
      <c r="AB90" s="36" t="str">
        <f t="shared" si="4"/>
        <v>644</v>
      </c>
      <c r="AC90" s="36" t="str">
        <f t="shared" si="4"/>
        <v>644</v>
      </c>
      <c r="AD90" s="36" t="str">
        <f t="shared" si="4"/>
        <v>644</v>
      </c>
      <c r="AE90" s="36" t="str">
        <f t="shared" si="4"/>
        <v/>
      </c>
      <c r="AF90" s="36" t="str">
        <f t="shared" si="4"/>
        <v/>
      </c>
      <c r="AG90" s="36" t="str">
        <f t="shared" si="4"/>
        <v/>
      </c>
      <c r="AH90" s="36" t="str">
        <f t="shared" si="4"/>
        <v/>
      </c>
    </row>
    <row r="91" spans="2:34" ht="12.75" customHeight="1" x14ac:dyDescent="0.2">
      <c r="B91" s="73"/>
      <c r="D91" s="85"/>
      <c r="E91" s="85"/>
      <c r="F91" s="89"/>
      <c r="G91" s="90"/>
      <c r="H91" s="90"/>
      <c r="I91" s="90"/>
      <c r="J91" s="90"/>
      <c r="K91" s="114"/>
      <c r="L91" s="114"/>
      <c r="M91" s="114"/>
      <c r="N91" s="114"/>
      <c r="O91" s="117"/>
      <c r="P91" s="122" t="str">
        <f t="shared" ref="P91:AH91" si="5">IF(OR(TRIM(P88)=0,TRIM(P88)=""),IF(P89="","",P89),IF(IFERROR(TRIM(INDEX(QryItemNamed,MATCH(TRIM(P88),ITEM,0),2)),"")="Y",TRIM(RIGHT(IFERROR(TRIM(INDEX(QryItemNamed,MATCH(TRIM(P88),ITEM,0),4)),"123456789012"),LEN(IFERROR(TRIM(INDEX(QryItemNamed,MATCH(TRIM(P88),ITEM,0),4)),"123456789012"))-9))&amp;P89,IFERROR(TRIM(INDEX(QryItemNamed,MATCH(TRIM(P88),ITEM,0),4))&amp;P89,"ITEM CODE DOES NOT EXIST IN ITEM MASTER")))</f>
        <v>SIGN POST REFLECTOR</v>
      </c>
      <c r="Q91" s="93" t="str">
        <f t="shared" si="5"/>
        <v>SIGN, FLAT SHEET</v>
      </c>
      <c r="R91" s="94" t="str">
        <f t="shared" si="5"/>
        <v>SIGN, FLAT SHEET, AS PER PLAN</v>
      </c>
      <c r="S91" s="94" t="str">
        <f t="shared" si="5"/>
        <v>SIGN, DOUBLE FACED, STREET NAME, AS PER PLAN (BLACK BACKGROUND)</v>
      </c>
      <c r="T91" s="94" t="str">
        <f t="shared" si="5"/>
        <v>REMOVAL OF GROUND MOUNTED SIGN AND DISPOSAL</v>
      </c>
      <c r="U91" s="94" t="str">
        <f t="shared" si="5"/>
        <v>REMOVAL OF GROUND MOUNTED POST SUPPORT AND DISPOSAL</v>
      </c>
      <c r="V91" s="94" t="str">
        <f t="shared" si="5"/>
        <v>REMOVAL OF POLE MOUNTED SIGN AND DISPOSAL</v>
      </c>
      <c r="W91" s="94" t="str">
        <f t="shared" si="5"/>
        <v>REMOVAL OF POLE MOUNTED SIGN AND REERECTION</v>
      </c>
      <c r="X91" s="94" t="str">
        <f t="shared" si="5"/>
        <v>SIGNING, MISC.: TRAFFIC SIGN SUPPORT SYSTEM (BLACK)</v>
      </c>
      <c r="Y91" s="94" t="str">
        <f t="shared" si="5"/>
        <v>EDGE LINE, 4"</v>
      </c>
      <c r="Z91" s="94" t="str">
        <f t="shared" si="5"/>
        <v>CENTER LINE</v>
      </c>
      <c r="AA91" s="94" t="str">
        <f t="shared" si="5"/>
        <v>CHANNELIZING LINE, 8"</v>
      </c>
      <c r="AB91" s="94" t="str">
        <f t="shared" si="5"/>
        <v>STOP LINE</v>
      </c>
      <c r="AC91" s="94" t="str">
        <f t="shared" si="5"/>
        <v>CROSSWALK LINE, 12"</v>
      </c>
      <c r="AD91" s="119" t="str">
        <f t="shared" si="5"/>
        <v>LANE ARROW</v>
      </c>
      <c r="AE91" s="94" t="str">
        <f t="shared" si="5"/>
        <v/>
      </c>
      <c r="AF91" s="94" t="str">
        <f t="shared" si="5"/>
        <v/>
      </c>
      <c r="AG91" s="94" t="str">
        <f t="shared" si="5"/>
        <v/>
      </c>
      <c r="AH91" s="94" t="str">
        <f t="shared" si="5"/>
        <v/>
      </c>
    </row>
    <row r="92" spans="2:34" ht="12.75" customHeight="1" x14ac:dyDescent="0.2">
      <c r="B92" s="73"/>
      <c r="D92" s="85"/>
      <c r="E92" s="85"/>
      <c r="F92" s="89"/>
      <c r="G92" s="90"/>
      <c r="H92" s="90"/>
      <c r="I92" s="90"/>
      <c r="J92" s="90"/>
      <c r="K92" s="114"/>
      <c r="L92" s="114"/>
      <c r="M92" s="114"/>
      <c r="N92" s="114"/>
      <c r="O92" s="117"/>
      <c r="P92" s="122"/>
      <c r="Q92" s="93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120"/>
      <c r="AE92" s="94"/>
      <c r="AF92" s="94"/>
      <c r="AG92" s="94"/>
      <c r="AH92" s="94"/>
    </row>
    <row r="93" spans="2:34" ht="12.75" customHeight="1" x14ac:dyDescent="0.2">
      <c r="B93" s="73"/>
      <c r="D93" s="85"/>
      <c r="E93" s="85"/>
      <c r="F93" s="89"/>
      <c r="G93" s="90"/>
      <c r="H93" s="90"/>
      <c r="I93" s="90"/>
      <c r="J93" s="90"/>
      <c r="K93" s="114"/>
      <c r="L93" s="114"/>
      <c r="M93" s="114"/>
      <c r="N93" s="114"/>
      <c r="O93" s="117"/>
      <c r="P93" s="122"/>
      <c r="Q93" s="93"/>
      <c r="R93" s="94"/>
      <c r="S93" s="94"/>
      <c r="T93" s="94"/>
      <c r="U93" s="94"/>
      <c r="V93" s="94"/>
      <c r="W93" s="94"/>
      <c r="X93" s="94"/>
      <c r="Y93" s="94"/>
      <c r="Z93" s="94"/>
      <c r="AA93" s="94"/>
      <c r="AB93" s="94"/>
      <c r="AC93" s="94"/>
      <c r="AD93" s="120"/>
      <c r="AE93" s="94"/>
      <c r="AF93" s="94"/>
      <c r="AG93" s="94"/>
      <c r="AH93" s="94"/>
    </row>
    <row r="94" spans="2:34" ht="12.75" customHeight="1" x14ac:dyDescent="0.2">
      <c r="B94" s="73"/>
      <c r="D94" s="85"/>
      <c r="E94" s="85"/>
      <c r="F94" s="89"/>
      <c r="G94" s="90"/>
      <c r="H94" s="90"/>
      <c r="I94" s="90"/>
      <c r="J94" s="90"/>
      <c r="K94" s="114"/>
      <c r="L94" s="114"/>
      <c r="M94" s="114"/>
      <c r="N94" s="114"/>
      <c r="O94" s="117"/>
      <c r="P94" s="122"/>
      <c r="Q94" s="93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120"/>
      <c r="AE94" s="94"/>
      <c r="AF94" s="94"/>
      <c r="AG94" s="94"/>
      <c r="AH94" s="94"/>
    </row>
    <row r="95" spans="2:34" ht="12.75" customHeight="1" x14ac:dyDescent="0.2">
      <c r="B95" s="73"/>
      <c r="D95" s="85"/>
      <c r="E95" s="85"/>
      <c r="F95" s="89"/>
      <c r="G95" s="90"/>
      <c r="H95" s="90"/>
      <c r="I95" s="90"/>
      <c r="J95" s="90"/>
      <c r="K95" s="114"/>
      <c r="L95" s="114"/>
      <c r="M95" s="114"/>
      <c r="N95" s="114"/>
      <c r="O95" s="117"/>
      <c r="P95" s="122"/>
      <c r="Q95" s="93"/>
      <c r="R95" s="94"/>
      <c r="S95" s="94"/>
      <c r="T95" s="94"/>
      <c r="U95" s="94"/>
      <c r="V95" s="94"/>
      <c r="W95" s="94"/>
      <c r="X95" s="94"/>
      <c r="Y95" s="94"/>
      <c r="Z95" s="94"/>
      <c r="AA95" s="94"/>
      <c r="AB95" s="94"/>
      <c r="AC95" s="94"/>
      <c r="AD95" s="120"/>
      <c r="AE95" s="94"/>
      <c r="AF95" s="94"/>
      <c r="AG95" s="94"/>
      <c r="AH95" s="94"/>
    </row>
    <row r="96" spans="2:34" ht="12.75" customHeight="1" x14ac:dyDescent="0.2">
      <c r="B96" s="73"/>
      <c r="D96" s="85"/>
      <c r="E96" s="85"/>
      <c r="F96" s="89"/>
      <c r="G96" s="90"/>
      <c r="H96" s="90"/>
      <c r="I96" s="90"/>
      <c r="J96" s="90"/>
      <c r="K96" s="114"/>
      <c r="L96" s="114"/>
      <c r="M96" s="114"/>
      <c r="N96" s="114"/>
      <c r="O96" s="117"/>
      <c r="P96" s="122"/>
      <c r="Q96" s="93"/>
      <c r="R96" s="94"/>
      <c r="S96" s="94"/>
      <c r="T96" s="94"/>
      <c r="U96" s="94"/>
      <c r="V96" s="94"/>
      <c r="W96" s="94"/>
      <c r="X96" s="94"/>
      <c r="Y96" s="94"/>
      <c r="Z96" s="94"/>
      <c r="AA96" s="94"/>
      <c r="AB96" s="94"/>
      <c r="AC96" s="94"/>
      <c r="AD96" s="120"/>
      <c r="AE96" s="94"/>
      <c r="AF96" s="94"/>
      <c r="AG96" s="94"/>
      <c r="AH96" s="94"/>
    </row>
    <row r="97" spans="2:34" ht="12.75" customHeight="1" x14ac:dyDescent="0.2">
      <c r="B97" s="73"/>
      <c r="D97" s="85"/>
      <c r="E97" s="85"/>
      <c r="F97" s="89"/>
      <c r="G97" s="90"/>
      <c r="H97" s="90"/>
      <c r="I97" s="90"/>
      <c r="J97" s="90"/>
      <c r="K97" s="114"/>
      <c r="L97" s="114"/>
      <c r="M97" s="114"/>
      <c r="N97" s="114"/>
      <c r="O97" s="117"/>
      <c r="P97" s="122"/>
      <c r="Q97" s="93"/>
      <c r="R97" s="94"/>
      <c r="S97" s="94"/>
      <c r="T97" s="94"/>
      <c r="U97" s="94"/>
      <c r="V97" s="94"/>
      <c r="W97" s="94"/>
      <c r="X97" s="94"/>
      <c r="Y97" s="94"/>
      <c r="Z97" s="94"/>
      <c r="AA97" s="94"/>
      <c r="AB97" s="94"/>
      <c r="AC97" s="94"/>
      <c r="AD97" s="120"/>
      <c r="AE97" s="94"/>
      <c r="AF97" s="94"/>
      <c r="AG97" s="94"/>
      <c r="AH97" s="94"/>
    </row>
    <row r="98" spans="2:34" ht="12.75" customHeight="1" x14ac:dyDescent="0.2">
      <c r="B98" s="73"/>
      <c r="D98" s="85"/>
      <c r="E98" s="85"/>
      <c r="F98" s="89"/>
      <c r="G98" s="90"/>
      <c r="H98" s="90"/>
      <c r="I98" s="90"/>
      <c r="J98" s="90"/>
      <c r="K98" s="114"/>
      <c r="L98" s="114"/>
      <c r="M98" s="114"/>
      <c r="N98" s="114"/>
      <c r="O98" s="117"/>
      <c r="P98" s="122"/>
      <c r="Q98" s="93"/>
      <c r="R98" s="94"/>
      <c r="S98" s="94"/>
      <c r="T98" s="94"/>
      <c r="U98" s="94"/>
      <c r="V98" s="94"/>
      <c r="W98" s="94"/>
      <c r="X98" s="94"/>
      <c r="Y98" s="94"/>
      <c r="Z98" s="94"/>
      <c r="AA98" s="94"/>
      <c r="AB98" s="94"/>
      <c r="AC98" s="94"/>
      <c r="AD98" s="120"/>
      <c r="AE98" s="94"/>
      <c r="AF98" s="94"/>
      <c r="AG98" s="94"/>
      <c r="AH98" s="94"/>
    </row>
    <row r="99" spans="2:34" ht="12.75" customHeight="1" x14ac:dyDescent="0.2">
      <c r="B99" s="73"/>
      <c r="D99" s="85"/>
      <c r="E99" s="85"/>
      <c r="F99" s="89"/>
      <c r="G99" s="90"/>
      <c r="H99" s="90"/>
      <c r="I99" s="90"/>
      <c r="J99" s="90"/>
      <c r="K99" s="114"/>
      <c r="L99" s="114"/>
      <c r="M99" s="114"/>
      <c r="N99" s="114"/>
      <c r="O99" s="117"/>
      <c r="P99" s="122"/>
      <c r="Q99" s="93"/>
      <c r="R99" s="94"/>
      <c r="S99" s="94"/>
      <c r="T99" s="94"/>
      <c r="U99" s="94"/>
      <c r="V99" s="94"/>
      <c r="W99" s="94"/>
      <c r="X99" s="94"/>
      <c r="Y99" s="94"/>
      <c r="Z99" s="94"/>
      <c r="AA99" s="94"/>
      <c r="AB99" s="94"/>
      <c r="AC99" s="94"/>
      <c r="AD99" s="120"/>
      <c r="AE99" s="94"/>
      <c r="AF99" s="94"/>
      <c r="AG99" s="94"/>
      <c r="AH99" s="94"/>
    </row>
    <row r="100" spans="2:34" ht="12.75" customHeight="1" x14ac:dyDescent="0.2">
      <c r="B100" s="73"/>
      <c r="D100" s="85"/>
      <c r="E100" s="85"/>
      <c r="F100" s="89"/>
      <c r="G100" s="90"/>
      <c r="H100" s="90"/>
      <c r="I100" s="90"/>
      <c r="J100" s="90"/>
      <c r="K100" s="114"/>
      <c r="L100" s="114"/>
      <c r="M100" s="114"/>
      <c r="N100" s="114"/>
      <c r="O100" s="117"/>
      <c r="P100" s="122"/>
      <c r="Q100" s="93"/>
      <c r="R100" s="94"/>
      <c r="S100" s="94"/>
      <c r="T100" s="94"/>
      <c r="U100" s="94"/>
      <c r="V100" s="94"/>
      <c r="W100" s="94"/>
      <c r="X100" s="94"/>
      <c r="Y100" s="94"/>
      <c r="Z100" s="94"/>
      <c r="AA100" s="94"/>
      <c r="AB100" s="94"/>
      <c r="AC100" s="94"/>
      <c r="AD100" s="120"/>
      <c r="AE100" s="94"/>
      <c r="AF100" s="94"/>
      <c r="AG100" s="94"/>
      <c r="AH100" s="94"/>
    </row>
    <row r="101" spans="2:34" ht="12.75" customHeight="1" x14ac:dyDescent="0.2">
      <c r="B101" s="73"/>
      <c r="D101" s="85"/>
      <c r="E101" s="85"/>
      <c r="F101" s="89"/>
      <c r="G101" s="90"/>
      <c r="H101" s="90"/>
      <c r="I101" s="90"/>
      <c r="J101" s="90"/>
      <c r="K101" s="114"/>
      <c r="L101" s="114"/>
      <c r="M101" s="114"/>
      <c r="N101" s="114"/>
      <c r="O101" s="117"/>
      <c r="P101" s="122"/>
      <c r="Q101" s="93"/>
      <c r="R101" s="94"/>
      <c r="S101" s="94"/>
      <c r="T101" s="94"/>
      <c r="U101" s="94"/>
      <c r="V101" s="94"/>
      <c r="W101" s="94"/>
      <c r="X101" s="94"/>
      <c r="Y101" s="94"/>
      <c r="Z101" s="94"/>
      <c r="AA101" s="94"/>
      <c r="AB101" s="94"/>
      <c r="AC101" s="94"/>
      <c r="AD101" s="120"/>
      <c r="AE101" s="94"/>
      <c r="AF101" s="94"/>
      <c r="AG101" s="94"/>
      <c r="AH101" s="94"/>
    </row>
    <row r="102" spans="2:34" ht="12.75" customHeight="1" x14ac:dyDescent="0.2">
      <c r="B102" s="73"/>
      <c r="D102" s="85"/>
      <c r="E102" s="85"/>
      <c r="F102" s="89"/>
      <c r="G102" s="90"/>
      <c r="H102" s="90"/>
      <c r="I102" s="90"/>
      <c r="J102" s="90"/>
      <c r="K102" s="114"/>
      <c r="L102" s="114"/>
      <c r="M102" s="114"/>
      <c r="N102" s="114"/>
      <c r="O102" s="117"/>
      <c r="P102" s="122"/>
      <c r="Q102" s="93"/>
      <c r="R102" s="94"/>
      <c r="S102" s="94"/>
      <c r="T102" s="94"/>
      <c r="U102" s="94"/>
      <c r="V102" s="94"/>
      <c r="W102" s="94"/>
      <c r="X102" s="94"/>
      <c r="Y102" s="94"/>
      <c r="Z102" s="94"/>
      <c r="AA102" s="94"/>
      <c r="AB102" s="94"/>
      <c r="AC102" s="94"/>
      <c r="AD102" s="121"/>
      <c r="AE102" s="94"/>
      <c r="AF102" s="94"/>
      <c r="AG102" s="94"/>
      <c r="AH102" s="94"/>
    </row>
    <row r="103" spans="2:34" ht="12.75" customHeight="1" thickBot="1" x14ac:dyDescent="0.25">
      <c r="B103" s="74"/>
      <c r="D103" s="86"/>
      <c r="E103" s="86"/>
      <c r="F103" s="91"/>
      <c r="G103" s="92"/>
      <c r="H103" s="92"/>
      <c r="I103" s="92"/>
      <c r="J103" s="92"/>
      <c r="K103" s="115"/>
      <c r="L103" s="115"/>
      <c r="M103" s="115"/>
      <c r="N103" s="115"/>
      <c r="O103" s="118"/>
      <c r="P103" s="37" t="str">
        <f t="shared" ref="P103:AH103" si="6">IF(OR(TRIM(P88)=0,TRIM(P88)=""),"",IF(IFERROR(TRIM(INDEX(QryItemNamed,MATCH(TRIM(P88),ITEM,0),3)),"")="LS","",IFERROR(TRIM(INDEX(QryItemNamed,MATCH(TRIM(P88),ITEM,0),3)),"")))</f>
        <v>EACH</v>
      </c>
      <c r="Q103" s="38" t="str">
        <f t="shared" si="6"/>
        <v>SF</v>
      </c>
      <c r="R103" s="38" t="str">
        <f t="shared" si="6"/>
        <v>SF</v>
      </c>
      <c r="S103" s="38" t="str">
        <f t="shared" si="6"/>
        <v>EACH</v>
      </c>
      <c r="T103" s="38" t="str">
        <f t="shared" si="6"/>
        <v>EACH</v>
      </c>
      <c r="U103" s="38" t="str">
        <f t="shared" si="6"/>
        <v>EACH</v>
      </c>
      <c r="V103" s="38" t="str">
        <f t="shared" si="6"/>
        <v>EACH</v>
      </c>
      <c r="W103" s="38" t="str">
        <f t="shared" si="6"/>
        <v>EACH</v>
      </c>
      <c r="X103" s="38" t="str">
        <f t="shared" si="6"/>
        <v>FT</v>
      </c>
      <c r="Y103" s="38" t="str">
        <f t="shared" si="6"/>
        <v>MILE</v>
      </c>
      <c r="Z103" s="38" t="str">
        <f t="shared" si="6"/>
        <v>MILE</v>
      </c>
      <c r="AA103" s="38" t="str">
        <f t="shared" si="6"/>
        <v>FT</v>
      </c>
      <c r="AB103" s="38" t="str">
        <f t="shared" si="6"/>
        <v>FT</v>
      </c>
      <c r="AC103" s="38" t="str">
        <f t="shared" si="6"/>
        <v>FT</v>
      </c>
      <c r="AD103" s="38" t="str">
        <f t="shared" si="6"/>
        <v>EACH</v>
      </c>
      <c r="AE103" s="38" t="str">
        <f t="shared" si="6"/>
        <v/>
      </c>
      <c r="AF103" s="38" t="str">
        <f t="shared" si="6"/>
        <v/>
      </c>
      <c r="AG103" s="38" t="str">
        <f t="shared" si="6"/>
        <v/>
      </c>
      <c r="AH103" s="38" t="str">
        <f t="shared" si="6"/>
        <v/>
      </c>
    </row>
    <row r="104" spans="2:34" ht="12.75" customHeight="1" x14ac:dyDescent="0.2">
      <c r="B104" s="29"/>
      <c r="D104" s="41" t="s">
        <v>87</v>
      </c>
      <c r="E104" s="39">
        <v>55</v>
      </c>
      <c r="F104" s="125" t="s">
        <v>167</v>
      </c>
      <c r="G104" s="128"/>
      <c r="H104" s="128"/>
      <c r="I104" s="128"/>
      <c r="J104" s="126"/>
      <c r="K104" s="58" t="s">
        <v>133</v>
      </c>
      <c r="L104" s="40" t="s">
        <v>116</v>
      </c>
      <c r="M104" s="39"/>
      <c r="N104" s="39"/>
      <c r="O104" s="64"/>
      <c r="P104" s="40"/>
      <c r="Q104" s="39"/>
      <c r="R104" s="39"/>
      <c r="S104" s="39"/>
      <c r="T104" s="39">
        <v>2</v>
      </c>
      <c r="U104" s="39">
        <v>1</v>
      </c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</row>
    <row r="105" spans="2:34" ht="12.75" customHeight="1" x14ac:dyDescent="0.2">
      <c r="B105" s="30"/>
      <c r="D105" s="41" t="s">
        <v>88</v>
      </c>
      <c r="E105" s="41">
        <v>56</v>
      </c>
      <c r="F105" s="123" t="s">
        <v>168</v>
      </c>
      <c r="G105" s="127"/>
      <c r="H105" s="127"/>
      <c r="I105" s="127"/>
      <c r="J105" s="124"/>
      <c r="K105" s="59" t="s">
        <v>115</v>
      </c>
      <c r="L105" s="43" t="s">
        <v>122</v>
      </c>
      <c r="M105" s="71" t="s">
        <v>211</v>
      </c>
      <c r="N105" s="71" t="s">
        <v>205</v>
      </c>
      <c r="O105" s="65"/>
      <c r="P105" s="43"/>
      <c r="Q105" s="41"/>
      <c r="R105" s="41">
        <v>5</v>
      </c>
      <c r="S105" s="41"/>
      <c r="T105" s="41"/>
      <c r="U105" s="41"/>
      <c r="V105" s="41"/>
      <c r="W105" s="41"/>
      <c r="X105" s="41">
        <v>13</v>
      </c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</row>
    <row r="106" spans="2:34" ht="12.75" customHeight="1" x14ac:dyDescent="0.2">
      <c r="B106" s="30"/>
      <c r="D106" s="41"/>
      <c r="E106" s="41"/>
      <c r="F106" s="42"/>
      <c r="G106" s="69"/>
      <c r="H106" s="69"/>
      <c r="I106" s="69"/>
      <c r="J106" s="70"/>
      <c r="K106" s="59"/>
      <c r="L106" s="43"/>
      <c r="M106" s="71" t="s">
        <v>229</v>
      </c>
      <c r="N106" s="71"/>
      <c r="O106" s="65"/>
      <c r="P106" s="43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</row>
    <row r="107" spans="2:34" ht="12.75" customHeight="1" x14ac:dyDescent="0.2">
      <c r="B107" s="30"/>
      <c r="D107" s="41" t="s">
        <v>89</v>
      </c>
      <c r="E107" s="41">
        <v>56</v>
      </c>
      <c r="F107" s="123" t="s">
        <v>169</v>
      </c>
      <c r="G107" s="127"/>
      <c r="H107" s="127"/>
      <c r="I107" s="127"/>
      <c r="J107" s="124"/>
      <c r="K107" s="59" t="s">
        <v>128</v>
      </c>
      <c r="L107" s="43" t="s">
        <v>122</v>
      </c>
      <c r="M107" s="71" t="s">
        <v>230</v>
      </c>
      <c r="N107" s="71" t="s">
        <v>205</v>
      </c>
      <c r="O107" s="65"/>
      <c r="P107" s="43"/>
      <c r="Q107" s="41"/>
      <c r="R107" s="41">
        <v>5</v>
      </c>
      <c r="S107" s="41"/>
      <c r="T107" s="41"/>
      <c r="U107" s="41"/>
      <c r="V107" s="41"/>
      <c r="W107" s="41"/>
      <c r="X107" s="41">
        <v>13</v>
      </c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</row>
    <row r="108" spans="2:34" ht="12.75" customHeight="1" x14ac:dyDescent="0.2">
      <c r="B108" s="30"/>
      <c r="D108" s="41"/>
      <c r="E108" s="41"/>
      <c r="F108" s="42"/>
      <c r="G108" s="69"/>
      <c r="H108" s="69"/>
      <c r="I108" s="69"/>
      <c r="J108" s="70"/>
      <c r="K108" s="59"/>
      <c r="L108" s="43"/>
      <c r="M108" s="71" t="s">
        <v>229</v>
      </c>
      <c r="N108" s="71"/>
      <c r="O108" s="65"/>
      <c r="P108" s="43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</row>
    <row r="109" spans="2:34" ht="12.75" customHeight="1" x14ac:dyDescent="0.2">
      <c r="B109" s="30"/>
      <c r="D109" s="41" t="s">
        <v>90</v>
      </c>
      <c r="E109" s="41">
        <v>56</v>
      </c>
      <c r="F109" s="123" t="s">
        <v>170</v>
      </c>
      <c r="G109" s="127"/>
      <c r="H109" s="127"/>
      <c r="I109" s="127"/>
      <c r="J109" s="124"/>
      <c r="K109" s="59" t="s">
        <v>128</v>
      </c>
      <c r="L109" s="43" t="s">
        <v>122</v>
      </c>
      <c r="M109" s="71" t="s">
        <v>212</v>
      </c>
      <c r="N109" s="71" t="s">
        <v>214</v>
      </c>
      <c r="O109" s="65"/>
      <c r="P109" s="43"/>
      <c r="Q109" s="41"/>
      <c r="R109" s="41">
        <v>2.2999999999999998</v>
      </c>
      <c r="S109" s="41"/>
      <c r="T109" s="41"/>
      <c r="U109" s="41"/>
      <c r="V109" s="41"/>
      <c r="W109" s="41"/>
      <c r="X109" s="41">
        <v>13</v>
      </c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</row>
    <row r="110" spans="2:34" ht="12.75" customHeight="1" x14ac:dyDescent="0.2">
      <c r="B110" s="30"/>
      <c r="D110" s="41"/>
      <c r="E110" s="41"/>
      <c r="F110" s="42"/>
      <c r="G110" s="69"/>
      <c r="H110" s="69"/>
      <c r="I110" s="69"/>
      <c r="J110" s="70"/>
      <c r="K110" s="59"/>
      <c r="L110" s="43"/>
      <c r="M110" s="71" t="s">
        <v>213</v>
      </c>
      <c r="N110" s="71" t="s">
        <v>215</v>
      </c>
      <c r="O110" s="65"/>
      <c r="P110" s="43"/>
      <c r="Q110" s="41"/>
      <c r="R110" s="41">
        <v>1.5</v>
      </c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</row>
    <row r="111" spans="2:34" ht="12.75" customHeight="1" x14ac:dyDescent="0.2">
      <c r="B111" s="30"/>
      <c r="D111" s="41" t="s">
        <v>91</v>
      </c>
      <c r="E111" s="41">
        <v>56</v>
      </c>
      <c r="F111" s="123" t="s">
        <v>171</v>
      </c>
      <c r="G111" s="127"/>
      <c r="H111" s="127"/>
      <c r="I111" s="127"/>
      <c r="J111" s="124"/>
      <c r="K111" s="59" t="s">
        <v>128</v>
      </c>
      <c r="L111" s="43" t="s">
        <v>122</v>
      </c>
      <c r="M111" s="71" t="s">
        <v>212</v>
      </c>
      <c r="N111" s="71" t="s">
        <v>214</v>
      </c>
      <c r="O111" s="65"/>
      <c r="P111" s="43"/>
      <c r="Q111" s="41"/>
      <c r="R111" s="41">
        <v>2.2999999999999998</v>
      </c>
      <c r="S111" s="41"/>
      <c r="T111" s="41"/>
      <c r="U111" s="41"/>
      <c r="V111" s="41"/>
      <c r="W111" s="41"/>
      <c r="X111" s="41">
        <v>13</v>
      </c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</row>
    <row r="112" spans="2:34" ht="12.75" customHeight="1" x14ac:dyDescent="0.2">
      <c r="B112" s="30"/>
      <c r="D112" s="41"/>
      <c r="E112" s="41"/>
      <c r="F112" s="42"/>
      <c r="G112" s="69"/>
      <c r="H112" s="69"/>
      <c r="I112" s="69"/>
      <c r="J112" s="70"/>
      <c r="K112" s="59"/>
      <c r="L112" s="43"/>
      <c r="M112" s="71" t="s">
        <v>213</v>
      </c>
      <c r="N112" s="71" t="s">
        <v>215</v>
      </c>
      <c r="O112" s="65"/>
      <c r="P112" s="43"/>
      <c r="Q112" s="41"/>
      <c r="R112" s="41">
        <v>1.5</v>
      </c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</row>
    <row r="113" spans="2:34" ht="12.75" customHeight="1" x14ac:dyDescent="0.2">
      <c r="B113" s="30"/>
      <c r="D113" s="41" t="s">
        <v>92</v>
      </c>
      <c r="E113" s="41">
        <v>56</v>
      </c>
      <c r="F113" s="123" t="s">
        <v>172</v>
      </c>
      <c r="G113" s="127"/>
      <c r="H113" s="127"/>
      <c r="I113" s="127"/>
      <c r="J113" s="124"/>
      <c r="K113" s="59" t="s">
        <v>128</v>
      </c>
      <c r="L113" s="43" t="s">
        <v>116</v>
      </c>
      <c r="M113" s="71" t="s">
        <v>212</v>
      </c>
      <c r="N113" s="71" t="s">
        <v>214</v>
      </c>
      <c r="O113" s="65"/>
      <c r="P113" s="43"/>
      <c r="Q113" s="41"/>
      <c r="R113" s="41">
        <v>2.2999999999999998</v>
      </c>
      <c r="S113" s="41"/>
      <c r="T113" s="41"/>
      <c r="U113" s="41"/>
      <c r="V113" s="41"/>
      <c r="W113" s="41"/>
      <c r="X113" s="41">
        <v>13</v>
      </c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</row>
    <row r="114" spans="2:34" ht="12.75" customHeight="1" x14ac:dyDescent="0.2">
      <c r="B114" s="30"/>
      <c r="D114" s="41"/>
      <c r="E114" s="41"/>
      <c r="F114" s="42"/>
      <c r="G114" s="69"/>
      <c r="H114" s="69"/>
      <c r="I114" s="69"/>
      <c r="J114" s="70"/>
      <c r="K114" s="59"/>
      <c r="L114" s="43"/>
      <c r="M114" s="71" t="s">
        <v>213</v>
      </c>
      <c r="N114" s="71" t="s">
        <v>215</v>
      </c>
      <c r="O114" s="65"/>
      <c r="P114" s="43"/>
      <c r="Q114" s="41"/>
      <c r="R114" s="41">
        <v>1.5</v>
      </c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</row>
    <row r="115" spans="2:34" ht="12.75" customHeight="1" x14ac:dyDescent="0.2">
      <c r="B115" s="30"/>
      <c r="D115" s="41" t="s">
        <v>93</v>
      </c>
      <c r="E115" s="41">
        <v>56</v>
      </c>
      <c r="F115" s="123" t="s">
        <v>173</v>
      </c>
      <c r="G115" s="127"/>
      <c r="H115" s="127"/>
      <c r="I115" s="127"/>
      <c r="J115" s="124"/>
      <c r="K115" s="59" t="s">
        <v>128</v>
      </c>
      <c r="L115" s="43" t="s">
        <v>122</v>
      </c>
      <c r="M115" s="71" t="s">
        <v>201</v>
      </c>
      <c r="N115" s="71" t="s">
        <v>205</v>
      </c>
      <c r="O115" s="65"/>
      <c r="P115" s="43"/>
      <c r="Q115" s="41"/>
      <c r="R115" s="41">
        <v>5</v>
      </c>
      <c r="S115" s="41"/>
      <c r="T115" s="41"/>
      <c r="U115" s="41"/>
      <c r="V115" s="41"/>
      <c r="W115" s="41"/>
      <c r="X115" s="41">
        <v>27</v>
      </c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</row>
    <row r="116" spans="2:34" ht="12.75" customHeight="1" x14ac:dyDescent="0.2">
      <c r="B116" s="30"/>
      <c r="D116" s="41"/>
      <c r="E116" s="41"/>
      <c r="F116" s="42"/>
      <c r="G116" s="69"/>
      <c r="H116" s="69"/>
      <c r="I116" s="69"/>
      <c r="J116" s="70"/>
      <c r="K116" s="59"/>
      <c r="L116" s="43"/>
      <c r="M116" s="71" t="s">
        <v>216</v>
      </c>
      <c r="N116" s="71" t="s">
        <v>206</v>
      </c>
      <c r="O116" s="65"/>
      <c r="P116" s="43"/>
      <c r="Q116" s="41"/>
      <c r="R116" s="41">
        <v>2.2000000000000002</v>
      </c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</row>
    <row r="117" spans="2:34" ht="12.75" customHeight="1" x14ac:dyDescent="0.2">
      <c r="B117" s="30"/>
      <c r="D117" s="41"/>
      <c r="E117" s="41"/>
      <c r="F117" s="42"/>
      <c r="G117" s="69"/>
      <c r="H117" s="69"/>
      <c r="I117" s="69"/>
      <c r="J117" s="70"/>
      <c r="K117" s="59"/>
      <c r="L117" s="43"/>
      <c r="M117" s="71" t="s">
        <v>201</v>
      </c>
      <c r="N117" s="71" t="s">
        <v>205</v>
      </c>
      <c r="O117" s="65"/>
      <c r="P117" s="43"/>
      <c r="Q117" s="41"/>
      <c r="R117" s="41">
        <v>5</v>
      </c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</row>
    <row r="118" spans="2:34" ht="12.75" customHeight="1" x14ac:dyDescent="0.2">
      <c r="B118" s="30"/>
      <c r="D118" s="41"/>
      <c r="E118" s="41"/>
      <c r="F118" s="42"/>
      <c r="G118" s="69"/>
      <c r="H118" s="69"/>
      <c r="I118" s="69"/>
      <c r="J118" s="70"/>
      <c r="K118" s="59"/>
      <c r="L118" s="43"/>
      <c r="M118" s="71" t="s">
        <v>204</v>
      </c>
      <c r="N118" s="71" t="s">
        <v>206</v>
      </c>
      <c r="O118" s="65"/>
      <c r="P118" s="43"/>
      <c r="Q118" s="41"/>
      <c r="R118" s="41">
        <v>2.2000000000000002</v>
      </c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</row>
    <row r="119" spans="2:34" ht="12.75" customHeight="1" x14ac:dyDescent="0.2">
      <c r="B119" s="30"/>
      <c r="D119" s="41" t="s">
        <v>94</v>
      </c>
      <c r="E119" s="41">
        <v>56</v>
      </c>
      <c r="F119" s="123" t="s">
        <v>174</v>
      </c>
      <c r="G119" s="127"/>
      <c r="H119" s="127"/>
      <c r="I119" s="127"/>
      <c r="J119" s="124"/>
      <c r="K119" s="59" t="s">
        <v>133</v>
      </c>
      <c r="L119" s="43" t="s">
        <v>116</v>
      </c>
      <c r="M119" s="71" t="s">
        <v>217</v>
      </c>
      <c r="N119" s="71" t="s">
        <v>220</v>
      </c>
      <c r="O119" s="65"/>
      <c r="P119" s="43"/>
      <c r="Q119" s="41"/>
      <c r="R119" s="41">
        <v>1.5</v>
      </c>
      <c r="S119" s="41"/>
      <c r="T119" s="41"/>
      <c r="U119" s="41"/>
      <c r="V119" s="41"/>
      <c r="W119" s="41"/>
      <c r="X119" s="41">
        <v>12</v>
      </c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</row>
    <row r="120" spans="2:34" ht="12.75" customHeight="1" x14ac:dyDescent="0.2">
      <c r="B120" s="30"/>
      <c r="D120" s="41" t="s">
        <v>95</v>
      </c>
      <c r="E120" s="41">
        <v>56</v>
      </c>
      <c r="F120" s="123" t="s">
        <v>175</v>
      </c>
      <c r="G120" s="127"/>
      <c r="H120" s="127"/>
      <c r="I120" s="127"/>
      <c r="J120" s="124"/>
      <c r="K120" s="59" t="s">
        <v>133</v>
      </c>
      <c r="L120" s="43" t="s">
        <v>116</v>
      </c>
      <c r="M120" s="71" t="s">
        <v>219</v>
      </c>
      <c r="N120" s="71" t="s">
        <v>220</v>
      </c>
      <c r="O120" s="65"/>
      <c r="P120" s="43"/>
      <c r="Q120" s="41"/>
      <c r="R120" s="41">
        <v>1.5</v>
      </c>
      <c r="S120" s="41"/>
      <c r="T120" s="41"/>
      <c r="U120" s="41"/>
      <c r="V120" s="41"/>
      <c r="W120" s="41"/>
      <c r="X120" s="41">
        <v>12</v>
      </c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</row>
    <row r="121" spans="2:34" ht="12.75" customHeight="1" x14ac:dyDescent="0.2">
      <c r="B121" s="30"/>
      <c r="D121" s="41" t="s">
        <v>96</v>
      </c>
      <c r="E121" s="41">
        <v>56</v>
      </c>
      <c r="F121" s="123" t="s">
        <v>176</v>
      </c>
      <c r="G121" s="127"/>
      <c r="H121" s="127"/>
      <c r="I121" s="127"/>
      <c r="J121" s="124"/>
      <c r="K121" s="59" t="s">
        <v>133</v>
      </c>
      <c r="L121" s="43" t="s">
        <v>116</v>
      </c>
      <c r="M121" s="71" t="s">
        <v>218</v>
      </c>
      <c r="N121" s="71" t="s">
        <v>220</v>
      </c>
      <c r="O121" s="65"/>
      <c r="P121" s="43"/>
      <c r="Q121" s="41"/>
      <c r="R121" s="41">
        <v>1.5</v>
      </c>
      <c r="S121" s="41"/>
      <c r="T121" s="41"/>
      <c r="U121" s="41"/>
      <c r="V121" s="41"/>
      <c r="W121" s="41"/>
      <c r="X121" s="41">
        <v>12</v>
      </c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</row>
    <row r="122" spans="2:34" ht="12.75" customHeight="1" x14ac:dyDescent="0.2">
      <c r="B122" s="30"/>
      <c r="D122" s="41" t="s">
        <v>97</v>
      </c>
      <c r="E122" s="41">
        <v>56</v>
      </c>
      <c r="F122" s="123" t="s">
        <v>177</v>
      </c>
      <c r="G122" s="127"/>
      <c r="H122" s="127"/>
      <c r="I122" s="127"/>
      <c r="J122" s="124"/>
      <c r="K122" s="59" t="s">
        <v>158</v>
      </c>
      <c r="L122" s="43" t="s">
        <v>122</v>
      </c>
      <c r="M122" s="71" t="s">
        <v>221</v>
      </c>
      <c r="N122" s="71" t="s">
        <v>207</v>
      </c>
      <c r="O122" s="65"/>
      <c r="P122" s="43"/>
      <c r="Q122" s="41"/>
      <c r="R122" s="41">
        <v>6.3</v>
      </c>
      <c r="S122" s="41"/>
      <c r="T122" s="41"/>
      <c r="U122" s="41"/>
      <c r="V122" s="41"/>
      <c r="W122" s="41"/>
      <c r="X122" s="41">
        <v>13</v>
      </c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</row>
    <row r="123" spans="2:34" ht="12.75" customHeight="1" x14ac:dyDescent="0.2">
      <c r="B123" s="30"/>
      <c r="D123" s="41" t="s">
        <v>98</v>
      </c>
      <c r="E123" s="41">
        <v>56</v>
      </c>
      <c r="F123" s="123" t="s">
        <v>178</v>
      </c>
      <c r="G123" s="127"/>
      <c r="H123" s="127"/>
      <c r="I123" s="127"/>
      <c r="J123" s="124"/>
      <c r="K123" s="59" t="s">
        <v>133</v>
      </c>
      <c r="L123" s="43" t="s">
        <v>122</v>
      </c>
      <c r="M123" s="71" t="s">
        <v>217</v>
      </c>
      <c r="N123" s="71" t="s">
        <v>220</v>
      </c>
      <c r="O123" s="65"/>
      <c r="P123" s="43"/>
      <c r="Q123" s="41"/>
      <c r="R123" s="41">
        <v>1.5</v>
      </c>
      <c r="S123" s="41"/>
      <c r="T123" s="41"/>
      <c r="U123" s="41"/>
      <c r="V123" s="41"/>
      <c r="W123" s="41"/>
      <c r="X123" s="41">
        <v>12</v>
      </c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</row>
    <row r="124" spans="2:34" ht="12.75" customHeight="1" x14ac:dyDescent="0.2">
      <c r="B124" s="30"/>
      <c r="D124" s="41" t="s">
        <v>101</v>
      </c>
      <c r="E124" s="41">
        <v>56</v>
      </c>
      <c r="F124" s="123" t="s">
        <v>179</v>
      </c>
      <c r="G124" s="127"/>
      <c r="H124" s="127"/>
      <c r="I124" s="127"/>
      <c r="J124" s="124"/>
      <c r="K124" s="59" t="s">
        <v>133</v>
      </c>
      <c r="L124" s="43" t="s">
        <v>122</v>
      </c>
      <c r="M124" s="71" t="s">
        <v>222</v>
      </c>
      <c r="N124" s="71" t="s">
        <v>207</v>
      </c>
      <c r="O124" s="65"/>
      <c r="P124" s="43">
        <v>1</v>
      </c>
      <c r="Q124" s="41">
        <v>6.3</v>
      </c>
      <c r="R124" s="41"/>
      <c r="S124" s="41">
        <v>2</v>
      </c>
      <c r="T124" s="41"/>
      <c r="U124" s="41"/>
      <c r="V124" s="41"/>
      <c r="W124" s="41"/>
      <c r="X124" s="41">
        <v>15</v>
      </c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</row>
    <row r="125" spans="2:34" ht="12.75" customHeight="1" x14ac:dyDescent="0.2">
      <c r="B125" s="30"/>
      <c r="D125" s="41" t="s">
        <v>102</v>
      </c>
      <c r="E125" s="41">
        <v>56</v>
      </c>
      <c r="F125" s="123" t="s">
        <v>180</v>
      </c>
      <c r="G125" s="127"/>
      <c r="H125" s="127"/>
      <c r="I125" s="127"/>
      <c r="J125" s="124"/>
      <c r="K125" s="59" t="s">
        <v>133</v>
      </c>
      <c r="L125" s="43" t="s">
        <v>122</v>
      </c>
      <c r="M125" s="71" t="s">
        <v>212</v>
      </c>
      <c r="N125" s="71" t="s">
        <v>214</v>
      </c>
      <c r="O125" s="65"/>
      <c r="P125" s="43"/>
      <c r="Q125" s="41"/>
      <c r="R125" s="41">
        <v>2.2999999999999998</v>
      </c>
      <c r="S125" s="41"/>
      <c r="T125" s="41"/>
      <c r="U125" s="41"/>
      <c r="V125" s="41"/>
      <c r="W125" s="41"/>
      <c r="X125" s="41">
        <v>13</v>
      </c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</row>
    <row r="126" spans="2:34" ht="12.75" customHeight="1" x14ac:dyDescent="0.2">
      <c r="B126" s="30"/>
      <c r="D126" s="41"/>
      <c r="E126" s="41"/>
      <c r="F126" s="42"/>
      <c r="G126" s="69"/>
      <c r="H126" s="69"/>
      <c r="I126" s="69"/>
      <c r="J126" s="70"/>
      <c r="K126" s="59"/>
      <c r="L126" s="43"/>
      <c r="M126" s="71" t="s">
        <v>223</v>
      </c>
      <c r="N126" s="71" t="s">
        <v>215</v>
      </c>
      <c r="O126" s="65"/>
      <c r="P126" s="43"/>
      <c r="Q126" s="41"/>
      <c r="R126" s="41">
        <v>1.5</v>
      </c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</row>
    <row r="127" spans="2:34" ht="12.75" customHeight="1" x14ac:dyDescent="0.2">
      <c r="B127" s="30"/>
      <c r="D127" s="41" t="s">
        <v>224</v>
      </c>
      <c r="E127" s="41">
        <v>56</v>
      </c>
      <c r="F127" s="123" t="s">
        <v>225</v>
      </c>
      <c r="G127" s="127"/>
      <c r="H127" s="127"/>
      <c r="I127" s="127"/>
      <c r="J127" s="124"/>
      <c r="K127" s="59" t="s">
        <v>128</v>
      </c>
      <c r="L127" s="43" t="s">
        <v>116</v>
      </c>
      <c r="M127" s="71" t="s">
        <v>226</v>
      </c>
      <c r="N127" s="71" t="s">
        <v>227</v>
      </c>
      <c r="O127" s="65"/>
      <c r="P127" s="43"/>
      <c r="Q127" s="41"/>
      <c r="R127" s="41">
        <v>2</v>
      </c>
      <c r="S127" s="41"/>
      <c r="T127" s="41"/>
      <c r="U127" s="41"/>
      <c r="V127" s="41"/>
      <c r="W127" s="41"/>
      <c r="X127" s="41">
        <v>14</v>
      </c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</row>
    <row r="128" spans="2:34" ht="12.75" customHeight="1" x14ac:dyDescent="0.2">
      <c r="B128" s="30"/>
      <c r="D128" s="41"/>
      <c r="E128" s="41"/>
      <c r="F128" s="42"/>
      <c r="G128" s="69"/>
      <c r="H128" s="69"/>
      <c r="I128" s="69"/>
      <c r="J128" s="70"/>
      <c r="K128" s="59"/>
      <c r="L128" s="43"/>
      <c r="M128" s="71" t="s">
        <v>201</v>
      </c>
      <c r="N128" s="71" t="s">
        <v>205</v>
      </c>
      <c r="O128" s="65"/>
      <c r="P128" s="43"/>
      <c r="Q128" s="41"/>
      <c r="R128" s="41">
        <v>5</v>
      </c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</row>
    <row r="129" spans="2:34" ht="12.75" customHeight="1" x14ac:dyDescent="0.2">
      <c r="B129" s="30"/>
      <c r="D129" s="41" t="s">
        <v>231</v>
      </c>
      <c r="E129" s="41">
        <v>55</v>
      </c>
      <c r="F129" s="123" t="s">
        <v>232</v>
      </c>
      <c r="G129" s="127"/>
      <c r="H129" s="127"/>
      <c r="I129" s="127"/>
      <c r="J129" s="124"/>
      <c r="K129" s="59" t="s">
        <v>115</v>
      </c>
      <c r="L129" s="43" t="s">
        <v>116</v>
      </c>
      <c r="M129" s="71"/>
      <c r="N129" s="71"/>
      <c r="O129" s="65"/>
      <c r="P129" s="43"/>
      <c r="Q129" s="41"/>
      <c r="R129" s="41"/>
      <c r="S129" s="41"/>
      <c r="T129" s="41"/>
      <c r="U129" s="41"/>
      <c r="V129" s="41"/>
      <c r="W129" s="41">
        <v>1</v>
      </c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</row>
    <row r="130" spans="2:34" ht="12.75" customHeight="1" x14ac:dyDescent="0.2">
      <c r="B130" s="30"/>
      <c r="D130" s="41" t="s">
        <v>234</v>
      </c>
      <c r="E130" s="41">
        <v>56</v>
      </c>
      <c r="F130" s="123" t="s">
        <v>235</v>
      </c>
      <c r="G130" s="127"/>
      <c r="H130" s="127"/>
      <c r="I130" s="127"/>
      <c r="J130" s="124"/>
      <c r="K130" s="59" t="s">
        <v>115</v>
      </c>
      <c r="L130" s="43" t="s">
        <v>116</v>
      </c>
      <c r="M130" s="71" t="s">
        <v>236</v>
      </c>
      <c r="N130" s="71" t="s">
        <v>237</v>
      </c>
      <c r="O130" s="65"/>
      <c r="P130" s="43"/>
      <c r="Q130" s="41"/>
      <c r="R130" s="41">
        <v>7.5</v>
      </c>
      <c r="S130" s="41"/>
      <c r="T130" s="41"/>
      <c r="U130" s="41"/>
      <c r="V130" s="41"/>
      <c r="W130" s="41"/>
      <c r="X130" s="41">
        <v>13</v>
      </c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</row>
    <row r="131" spans="2:34" ht="12.75" customHeight="1" x14ac:dyDescent="0.2">
      <c r="B131" s="30"/>
      <c r="D131" s="41"/>
      <c r="E131" s="41"/>
      <c r="F131" s="123"/>
      <c r="G131" s="124"/>
      <c r="H131" s="41"/>
      <c r="I131" s="42"/>
      <c r="J131" s="43"/>
      <c r="K131" s="59"/>
      <c r="L131" s="43"/>
      <c r="M131" s="41"/>
      <c r="N131" s="41"/>
      <c r="O131" s="65"/>
      <c r="P131" s="43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</row>
    <row r="132" spans="2:34" ht="12.75" customHeight="1" x14ac:dyDescent="0.2">
      <c r="B132" s="30"/>
      <c r="D132" s="41" t="s">
        <v>61</v>
      </c>
      <c r="E132" s="41">
        <v>57</v>
      </c>
      <c r="F132" s="123" t="s">
        <v>181</v>
      </c>
      <c r="G132" s="127"/>
      <c r="H132" s="127"/>
      <c r="I132" s="127"/>
      <c r="J132" s="124"/>
      <c r="K132" s="59" t="s">
        <v>115</v>
      </c>
      <c r="L132" s="43" t="s">
        <v>125</v>
      </c>
      <c r="M132" s="41"/>
      <c r="N132" s="41"/>
      <c r="O132" s="65"/>
      <c r="P132" s="43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>
        <v>11</v>
      </c>
      <c r="AC132" s="41"/>
      <c r="AD132" s="41"/>
      <c r="AE132" s="41"/>
      <c r="AF132" s="41"/>
      <c r="AG132" s="41"/>
      <c r="AH132" s="41"/>
    </row>
    <row r="133" spans="2:34" ht="12.75" customHeight="1" x14ac:dyDescent="0.2">
      <c r="B133" s="30"/>
      <c r="D133" s="41" t="s">
        <v>62</v>
      </c>
      <c r="E133" s="41">
        <v>57</v>
      </c>
      <c r="F133" s="123" t="s">
        <v>182</v>
      </c>
      <c r="G133" s="127"/>
      <c r="H133" s="127"/>
      <c r="I133" s="127"/>
      <c r="J133" s="124"/>
      <c r="K133" s="59" t="s">
        <v>115</v>
      </c>
      <c r="L133" s="43" t="s">
        <v>116</v>
      </c>
      <c r="M133" s="41"/>
      <c r="N133" s="41"/>
      <c r="O133" s="65"/>
      <c r="P133" s="43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>
        <v>11</v>
      </c>
      <c r="AC133" s="41"/>
      <c r="AD133" s="41"/>
      <c r="AE133" s="41"/>
      <c r="AF133" s="41"/>
      <c r="AG133" s="41"/>
      <c r="AH133" s="41"/>
    </row>
    <row r="134" spans="2:34" ht="12.75" customHeight="1" x14ac:dyDescent="0.2">
      <c r="B134" s="30"/>
      <c r="D134" s="41" t="s">
        <v>63</v>
      </c>
      <c r="E134" s="41">
        <v>57</v>
      </c>
      <c r="F134" s="123" t="s">
        <v>183</v>
      </c>
      <c r="G134" s="127"/>
      <c r="H134" s="127"/>
      <c r="I134" s="127"/>
      <c r="J134" s="124"/>
      <c r="K134" s="59" t="s">
        <v>119</v>
      </c>
      <c r="L134" s="43" t="s">
        <v>116</v>
      </c>
      <c r="M134" s="41"/>
      <c r="N134" s="41"/>
      <c r="O134" s="65"/>
      <c r="P134" s="43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>
        <v>24</v>
      </c>
      <c r="AC134" s="41"/>
      <c r="AD134" s="41"/>
      <c r="AE134" s="41"/>
      <c r="AF134" s="41"/>
      <c r="AG134" s="41"/>
      <c r="AH134" s="41"/>
    </row>
    <row r="135" spans="2:34" ht="12.75" customHeight="1" x14ac:dyDescent="0.2">
      <c r="B135" s="30"/>
      <c r="D135" s="41" t="s">
        <v>64</v>
      </c>
      <c r="E135" s="41">
        <v>57</v>
      </c>
      <c r="F135" s="123" t="s">
        <v>184</v>
      </c>
      <c r="G135" s="127"/>
      <c r="H135" s="127"/>
      <c r="I135" s="127"/>
      <c r="J135" s="124"/>
      <c r="K135" s="59" t="s">
        <v>115</v>
      </c>
      <c r="L135" s="43" t="s">
        <v>122</v>
      </c>
      <c r="M135" s="41"/>
      <c r="N135" s="41"/>
      <c r="O135" s="65"/>
      <c r="P135" s="43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>
        <v>14</v>
      </c>
      <c r="AC135" s="41"/>
      <c r="AD135" s="41"/>
      <c r="AE135" s="41"/>
      <c r="AF135" s="41"/>
      <c r="AG135" s="41"/>
      <c r="AH135" s="41"/>
    </row>
    <row r="136" spans="2:34" ht="12.75" customHeight="1" x14ac:dyDescent="0.2">
      <c r="B136" s="30"/>
      <c r="D136" s="41" t="s">
        <v>65</v>
      </c>
      <c r="E136" s="41">
        <v>57</v>
      </c>
      <c r="F136" s="123" t="s">
        <v>185</v>
      </c>
      <c r="G136" s="127"/>
      <c r="H136" s="127"/>
      <c r="I136" s="127"/>
      <c r="J136" s="124"/>
      <c r="K136" s="59" t="s">
        <v>128</v>
      </c>
      <c r="L136" s="43" t="s">
        <v>122</v>
      </c>
      <c r="M136" s="41"/>
      <c r="N136" s="41"/>
      <c r="O136" s="65"/>
      <c r="P136" s="43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>
        <v>16</v>
      </c>
      <c r="AC136" s="41"/>
      <c r="AD136" s="41"/>
      <c r="AE136" s="41"/>
      <c r="AF136" s="41"/>
      <c r="AG136" s="41"/>
      <c r="AH136" s="41"/>
    </row>
    <row r="137" spans="2:34" ht="12.75" customHeight="1" x14ac:dyDescent="0.2">
      <c r="B137" s="30"/>
      <c r="D137" s="41" t="s">
        <v>66</v>
      </c>
      <c r="E137" s="41">
        <v>57</v>
      </c>
      <c r="F137" s="123" t="s">
        <v>228</v>
      </c>
      <c r="G137" s="127"/>
      <c r="H137" s="127"/>
      <c r="I137" s="127"/>
      <c r="J137" s="124"/>
      <c r="K137" s="59" t="s">
        <v>133</v>
      </c>
      <c r="L137" s="43" t="s">
        <v>122</v>
      </c>
      <c r="M137" s="41"/>
      <c r="N137" s="41"/>
      <c r="O137" s="65"/>
      <c r="P137" s="43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>
        <v>17</v>
      </c>
      <c r="AC137" s="41"/>
      <c r="AD137" s="41"/>
      <c r="AE137" s="41"/>
      <c r="AF137" s="41"/>
      <c r="AG137" s="41"/>
      <c r="AH137" s="41"/>
    </row>
    <row r="138" spans="2:34" ht="12.75" customHeight="1" x14ac:dyDescent="0.2">
      <c r="B138" s="30"/>
      <c r="D138" s="41"/>
      <c r="E138" s="41"/>
      <c r="F138" s="42"/>
      <c r="G138" s="43"/>
      <c r="H138" s="41"/>
      <c r="I138" s="42"/>
      <c r="J138" s="43"/>
      <c r="K138" s="59"/>
      <c r="L138" s="43"/>
      <c r="M138" s="41"/>
      <c r="N138" s="41"/>
      <c r="O138" s="65"/>
      <c r="P138" s="43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</row>
    <row r="139" spans="2:34" ht="12.75" customHeight="1" x14ac:dyDescent="0.2">
      <c r="B139" s="30"/>
      <c r="D139" s="41" t="s">
        <v>103</v>
      </c>
      <c r="E139" s="41">
        <v>57</v>
      </c>
      <c r="F139" s="123" t="s">
        <v>186</v>
      </c>
      <c r="G139" s="124"/>
      <c r="H139" s="41" t="s">
        <v>3</v>
      </c>
      <c r="I139" s="123" t="s">
        <v>187</v>
      </c>
      <c r="J139" s="124"/>
      <c r="K139" s="59" t="s">
        <v>115</v>
      </c>
      <c r="L139" s="43" t="s">
        <v>125</v>
      </c>
      <c r="M139" s="41"/>
      <c r="N139" s="41"/>
      <c r="O139" s="65">
        <f>37.3+38.6</f>
        <v>75.900000000000006</v>
      </c>
      <c r="P139" s="43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>
        <f>ROUNDUP(O139,0)</f>
        <v>76</v>
      </c>
      <c r="AD139" s="41"/>
      <c r="AE139" s="41"/>
      <c r="AF139" s="41"/>
      <c r="AG139" s="41"/>
      <c r="AH139" s="41"/>
    </row>
    <row r="140" spans="2:34" ht="12.75" customHeight="1" x14ac:dyDescent="0.2">
      <c r="B140" s="30"/>
      <c r="D140" s="41" t="s">
        <v>104</v>
      </c>
      <c r="E140" s="41">
        <v>57</v>
      </c>
      <c r="F140" s="123" t="s">
        <v>188</v>
      </c>
      <c r="G140" s="124"/>
      <c r="H140" s="41" t="s">
        <v>3</v>
      </c>
      <c r="I140" s="123" t="s">
        <v>189</v>
      </c>
      <c r="J140" s="124"/>
      <c r="K140" s="59" t="s">
        <v>119</v>
      </c>
      <c r="L140" s="43" t="s">
        <v>125</v>
      </c>
      <c r="M140" s="41"/>
      <c r="N140" s="41"/>
      <c r="O140" s="65">
        <f>41.6+41.8</f>
        <v>83.4</v>
      </c>
      <c r="P140" s="43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>
        <f>ROUNDUP(O140,0)</f>
        <v>84</v>
      </c>
      <c r="AD140" s="41"/>
      <c r="AE140" s="41"/>
      <c r="AF140" s="41"/>
      <c r="AG140" s="41"/>
      <c r="AH140" s="41"/>
    </row>
    <row r="141" spans="2:34" ht="12.75" customHeight="1" x14ac:dyDescent="0.2">
      <c r="B141" s="30"/>
      <c r="D141" s="41" t="s">
        <v>105</v>
      </c>
      <c r="E141" s="41">
        <v>57</v>
      </c>
      <c r="F141" s="123" t="s">
        <v>190</v>
      </c>
      <c r="G141" s="124"/>
      <c r="H141" s="41" t="s">
        <v>3</v>
      </c>
      <c r="I141" s="123" t="s">
        <v>134</v>
      </c>
      <c r="J141" s="124"/>
      <c r="K141" s="59" t="s">
        <v>115</v>
      </c>
      <c r="L141" s="43" t="s">
        <v>125</v>
      </c>
      <c r="M141" s="41"/>
      <c r="N141" s="41"/>
      <c r="O141" s="65">
        <f>31.2+30.5</f>
        <v>61.7</v>
      </c>
      <c r="P141" s="43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>
        <f>ROUNDUP(O141,0)</f>
        <v>62</v>
      </c>
      <c r="AD141" s="41"/>
      <c r="AE141" s="41"/>
      <c r="AF141" s="41"/>
      <c r="AG141" s="41"/>
      <c r="AH141" s="41"/>
    </row>
    <row r="142" spans="2:34" ht="12.75" customHeight="1" x14ac:dyDescent="0.2">
      <c r="B142" s="30"/>
      <c r="D142" s="41" t="s">
        <v>106</v>
      </c>
      <c r="E142" s="41">
        <v>57</v>
      </c>
      <c r="F142" s="123" t="s">
        <v>191</v>
      </c>
      <c r="G142" s="124"/>
      <c r="H142" s="41" t="s">
        <v>3</v>
      </c>
      <c r="I142" s="123" t="s">
        <v>192</v>
      </c>
      <c r="J142" s="124"/>
      <c r="K142" s="59" t="s">
        <v>128</v>
      </c>
      <c r="L142" s="43" t="s">
        <v>125</v>
      </c>
      <c r="M142" s="41"/>
      <c r="N142" s="41"/>
      <c r="O142" s="65">
        <f>61.2+55.4</f>
        <v>116.6</v>
      </c>
      <c r="P142" s="43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>
        <f>ROUNDUP(O142,0)</f>
        <v>117</v>
      </c>
      <c r="AD142" s="41"/>
      <c r="AE142" s="41"/>
      <c r="AF142" s="41"/>
      <c r="AG142" s="41"/>
      <c r="AH142" s="41"/>
    </row>
    <row r="143" spans="2:34" ht="12.75" customHeight="1" x14ac:dyDescent="0.2">
      <c r="B143" s="30"/>
      <c r="D143" s="41" t="s">
        <v>107</v>
      </c>
      <c r="E143" s="41">
        <v>57</v>
      </c>
      <c r="F143" s="123" t="s">
        <v>193</v>
      </c>
      <c r="G143" s="124"/>
      <c r="H143" s="41" t="s">
        <v>3</v>
      </c>
      <c r="I143" s="123" t="s">
        <v>194</v>
      </c>
      <c r="J143" s="124"/>
      <c r="K143" s="59" t="s">
        <v>133</v>
      </c>
      <c r="L143" s="43" t="s">
        <v>125</v>
      </c>
      <c r="M143" s="41"/>
      <c r="N143" s="41"/>
      <c r="O143" s="65">
        <f>54.5+39.2</f>
        <v>93.7</v>
      </c>
      <c r="P143" s="43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>
        <f>ROUNDUP(O143,0)</f>
        <v>94</v>
      </c>
      <c r="AD143" s="41"/>
      <c r="AE143" s="41"/>
      <c r="AF143" s="41"/>
      <c r="AG143" s="41"/>
      <c r="AH143" s="41"/>
    </row>
    <row r="144" spans="2:34" ht="12.75" customHeight="1" x14ac:dyDescent="0.2">
      <c r="B144" s="30"/>
      <c r="D144" s="41"/>
      <c r="E144" s="41"/>
      <c r="F144" s="42"/>
      <c r="G144" s="43"/>
      <c r="H144" s="41"/>
      <c r="I144" s="42"/>
      <c r="J144" s="43"/>
      <c r="K144" s="59"/>
      <c r="L144" s="43"/>
      <c r="M144" s="41"/>
      <c r="N144" s="41"/>
      <c r="O144" s="65"/>
      <c r="P144" s="43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</row>
    <row r="145" spans="2:34" ht="12.75" customHeight="1" x14ac:dyDescent="0.2">
      <c r="B145" s="30"/>
      <c r="D145" s="41"/>
      <c r="E145" s="41"/>
      <c r="F145" s="42"/>
      <c r="G145" s="43"/>
      <c r="H145" s="41"/>
      <c r="I145" s="42"/>
      <c r="J145" s="43"/>
      <c r="K145" s="59"/>
      <c r="L145" s="43"/>
      <c r="M145" s="41"/>
      <c r="N145" s="41"/>
      <c r="O145" s="65"/>
      <c r="P145" s="43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</row>
    <row r="146" spans="2:34" ht="12.75" customHeight="1" x14ac:dyDescent="0.2">
      <c r="B146" s="30"/>
      <c r="D146" s="41"/>
      <c r="E146" s="41"/>
      <c r="F146" s="42"/>
      <c r="G146" s="43"/>
      <c r="H146" s="41"/>
      <c r="I146" s="42"/>
      <c r="J146" s="43"/>
      <c r="K146" s="59"/>
      <c r="L146" s="43"/>
      <c r="M146" s="41"/>
      <c r="N146" s="41"/>
      <c r="O146" s="65"/>
      <c r="P146" s="43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</row>
    <row r="147" spans="2:34" ht="12.6" customHeight="1" x14ac:dyDescent="0.2">
      <c r="B147" s="30"/>
      <c r="D147" s="41"/>
      <c r="E147" s="41"/>
      <c r="F147" s="42"/>
      <c r="G147" s="43"/>
      <c r="H147" s="41"/>
      <c r="I147" s="42"/>
      <c r="J147" s="43"/>
      <c r="K147" s="59"/>
      <c r="L147" s="43"/>
      <c r="M147" s="41"/>
      <c r="N147" s="41"/>
      <c r="O147" s="65"/>
      <c r="P147" s="43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</row>
    <row r="148" spans="2:34" ht="12.6" customHeight="1" x14ac:dyDescent="0.2">
      <c r="B148" s="30"/>
      <c r="D148" s="41"/>
      <c r="E148" s="41"/>
      <c r="F148" s="42"/>
      <c r="G148" s="43"/>
      <c r="H148" s="41"/>
      <c r="I148" s="42"/>
      <c r="J148" s="43"/>
      <c r="K148" s="59"/>
      <c r="L148" s="43"/>
      <c r="M148" s="41"/>
      <c r="N148" s="41"/>
      <c r="O148" s="65"/>
      <c r="P148" s="43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</row>
    <row r="149" spans="2:34" ht="12.6" customHeight="1" x14ac:dyDescent="0.2">
      <c r="B149" s="30"/>
      <c r="D149" s="41"/>
      <c r="E149" s="41"/>
      <c r="F149" s="42"/>
      <c r="G149" s="43"/>
      <c r="H149" s="41"/>
      <c r="I149" s="42"/>
      <c r="J149" s="43"/>
      <c r="K149" s="59"/>
      <c r="L149" s="43"/>
      <c r="M149" s="41"/>
      <c r="N149" s="41"/>
      <c r="O149" s="65"/>
      <c r="P149" s="43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</row>
    <row r="150" spans="2:34" ht="12.6" customHeight="1" x14ac:dyDescent="0.2">
      <c r="B150" s="30"/>
      <c r="D150" s="41"/>
      <c r="E150" s="41"/>
      <c r="F150" s="42"/>
      <c r="G150" s="43"/>
      <c r="H150" s="41"/>
      <c r="I150" s="42"/>
      <c r="J150" s="43"/>
      <c r="K150" s="59"/>
      <c r="L150" s="43"/>
      <c r="M150" s="41"/>
      <c r="N150" s="41"/>
      <c r="O150" s="65"/>
      <c r="P150" s="43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</row>
    <row r="151" spans="2:34" ht="12.6" customHeight="1" x14ac:dyDescent="0.2">
      <c r="B151" s="30"/>
      <c r="D151" s="41"/>
      <c r="E151" s="41"/>
      <c r="F151" s="42"/>
      <c r="G151" s="43"/>
      <c r="H151" s="41"/>
      <c r="I151" s="42"/>
      <c r="J151" s="43"/>
      <c r="K151" s="59"/>
      <c r="L151" s="43"/>
      <c r="M151" s="41"/>
      <c r="N151" s="41"/>
      <c r="O151" s="65"/>
      <c r="P151" s="43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</row>
    <row r="152" spans="2:34" ht="12.6" customHeight="1" x14ac:dyDescent="0.2">
      <c r="B152" s="30"/>
      <c r="D152" s="41"/>
      <c r="E152" s="41"/>
      <c r="F152" s="42"/>
      <c r="G152" s="43"/>
      <c r="H152" s="41"/>
      <c r="I152" s="42"/>
      <c r="J152" s="43"/>
      <c r="K152" s="59"/>
      <c r="L152" s="43"/>
      <c r="M152" s="41"/>
      <c r="N152" s="41"/>
      <c r="O152" s="65"/>
      <c r="P152" s="43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</row>
    <row r="153" spans="2:34" ht="12.6" customHeight="1" x14ac:dyDescent="0.2">
      <c r="B153" s="30"/>
      <c r="D153" s="41"/>
      <c r="E153" s="41"/>
      <c r="F153" s="42"/>
      <c r="G153" s="43"/>
      <c r="H153" s="41"/>
      <c r="I153" s="42"/>
      <c r="J153" s="43"/>
      <c r="K153" s="59"/>
      <c r="L153" s="43"/>
      <c r="M153" s="41"/>
      <c r="N153" s="41"/>
      <c r="O153" s="65"/>
      <c r="P153" s="43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</row>
    <row r="154" spans="2:34" ht="12.6" customHeight="1" x14ac:dyDescent="0.2">
      <c r="B154" s="30"/>
      <c r="D154" s="41"/>
      <c r="E154" s="41"/>
      <c r="F154" s="42"/>
      <c r="G154" s="43"/>
      <c r="H154" s="41"/>
      <c r="I154" s="42"/>
      <c r="J154" s="43"/>
      <c r="K154" s="59"/>
      <c r="L154" s="43"/>
      <c r="M154" s="41"/>
      <c r="N154" s="41"/>
      <c r="O154" s="65"/>
      <c r="P154" s="43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</row>
    <row r="155" spans="2:34" ht="12.6" customHeight="1" x14ac:dyDescent="0.2">
      <c r="B155" s="30"/>
      <c r="D155" s="41"/>
      <c r="E155" s="41"/>
      <c r="F155" s="42"/>
      <c r="G155" s="43"/>
      <c r="H155" s="41"/>
      <c r="I155" s="42"/>
      <c r="J155" s="43"/>
      <c r="K155" s="59"/>
      <c r="L155" s="43"/>
      <c r="M155" s="41"/>
      <c r="N155" s="41"/>
      <c r="O155" s="65"/>
      <c r="P155" s="43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</row>
    <row r="156" spans="2:34" ht="12.6" customHeight="1" x14ac:dyDescent="0.2">
      <c r="B156" s="30"/>
      <c r="D156" s="41"/>
      <c r="E156" s="41"/>
      <c r="F156" s="42"/>
      <c r="G156" s="43"/>
      <c r="H156" s="41"/>
      <c r="I156" s="42"/>
      <c r="J156" s="43"/>
      <c r="K156" s="59"/>
      <c r="L156" s="43"/>
      <c r="M156" s="41"/>
      <c r="N156" s="41"/>
      <c r="O156" s="65"/>
      <c r="P156" s="43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</row>
    <row r="157" spans="2:34" ht="12.6" customHeight="1" x14ac:dyDescent="0.2">
      <c r="B157" s="30"/>
      <c r="D157" s="41"/>
      <c r="E157" s="41"/>
      <c r="F157" s="42"/>
      <c r="G157" s="43"/>
      <c r="H157" s="41"/>
      <c r="I157" s="42"/>
      <c r="J157" s="43"/>
      <c r="K157" s="59"/>
      <c r="L157" s="43"/>
      <c r="M157" s="41"/>
      <c r="N157" s="41"/>
      <c r="O157" s="65"/>
      <c r="P157" s="43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</row>
    <row r="158" spans="2:34" ht="12.6" customHeight="1" x14ac:dyDescent="0.2">
      <c r="B158" s="30"/>
      <c r="D158" s="41"/>
      <c r="E158" s="41"/>
      <c r="F158" s="42"/>
      <c r="G158" s="43"/>
      <c r="H158" s="41"/>
      <c r="I158" s="42"/>
      <c r="J158" s="43"/>
      <c r="K158" s="59"/>
      <c r="L158" s="43"/>
      <c r="M158" s="41"/>
      <c r="N158" s="41"/>
      <c r="O158" s="65"/>
      <c r="P158" s="43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</row>
    <row r="159" spans="2:34" ht="12.6" customHeight="1" x14ac:dyDescent="0.2">
      <c r="B159" s="30"/>
      <c r="D159" s="41"/>
      <c r="E159" s="41"/>
      <c r="F159" s="42"/>
      <c r="G159" s="43"/>
      <c r="H159" s="41"/>
      <c r="I159" s="42"/>
      <c r="J159" s="43"/>
      <c r="K159" s="59"/>
      <c r="L159" s="43"/>
      <c r="M159" s="41"/>
      <c r="N159" s="41"/>
      <c r="O159" s="65"/>
      <c r="P159" s="43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</row>
    <row r="160" spans="2:34" ht="12.6" customHeight="1" x14ac:dyDescent="0.2">
      <c r="B160" s="30"/>
      <c r="D160" s="41"/>
      <c r="E160" s="41"/>
      <c r="F160" s="42"/>
      <c r="G160" s="43"/>
      <c r="H160" s="41"/>
      <c r="I160" s="42"/>
      <c r="J160" s="43"/>
      <c r="K160" s="59"/>
      <c r="L160" s="43"/>
      <c r="M160" s="41"/>
      <c r="N160" s="41"/>
      <c r="O160" s="65"/>
      <c r="P160" s="43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</row>
    <row r="161" spans="2:34" ht="12.6" customHeight="1" x14ac:dyDescent="0.2">
      <c r="B161" s="30"/>
      <c r="D161" s="41"/>
      <c r="E161" s="41"/>
      <c r="F161" s="42"/>
      <c r="G161" s="43"/>
      <c r="H161" s="41"/>
      <c r="I161" s="42"/>
      <c r="J161" s="43"/>
      <c r="K161" s="59"/>
      <c r="L161" s="43"/>
      <c r="M161" s="41"/>
      <c r="N161" s="41"/>
      <c r="O161" s="65"/>
      <c r="P161" s="43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</row>
    <row r="162" spans="2:34" ht="12.6" customHeight="1" thickBot="1" x14ac:dyDescent="0.25">
      <c r="B162" s="31"/>
      <c r="D162" s="41"/>
      <c r="E162" s="41"/>
      <c r="F162" s="42"/>
      <c r="G162" s="43"/>
      <c r="H162" s="41"/>
      <c r="I162" s="42"/>
      <c r="J162" s="46"/>
      <c r="K162" s="54"/>
      <c r="L162" s="43"/>
      <c r="M162" s="68"/>
      <c r="N162" s="68"/>
      <c r="O162" s="65"/>
      <c r="P162" s="43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</row>
    <row r="163" spans="2:34" ht="12.75" customHeight="1" x14ac:dyDescent="0.2">
      <c r="B163" s="5" t="s">
        <v>13</v>
      </c>
      <c r="D163" s="95" t="s">
        <v>4</v>
      </c>
      <c r="E163" s="96"/>
      <c r="F163" s="96"/>
      <c r="G163" s="96"/>
      <c r="H163" s="96"/>
      <c r="I163" s="96"/>
      <c r="J163" s="96"/>
      <c r="K163" s="96"/>
      <c r="L163" s="96"/>
      <c r="M163" s="96"/>
      <c r="N163" s="96"/>
      <c r="O163" s="112"/>
      <c r="P163" s="48">
        <f>IF(P88="","",IF(P103="",IF(SUM(COUNTIF(P104:P162,"LS")+COUNTIF(P104:P162,"LUMP"))&gt;0,"LS",""),IF(SUM(P104:P162)&gt;0,ROUNDUP(SUM(P104:P162),0),"")))</f>
        <v>1</v>
      </c>
      <c r="Q163" s="62">
        <f>IF(Q88="","",IF(Q103="",IF(SUM(COUNTIF(Q104:Q162,"LS")+COUNTIF(Q104:Q162,"LUMP"))&gt;0,"LS",""),IF(SUM(Q104:Q162)&gt;0,ROUNDUP(SUM(Q104:Q162),1),"")))</f>
        <v>6.3</v>
      </c>
      <c r="R163" s="62">
        <f>IF(R88="","",IF(R103="",IF(SUM(COUNTIF(R104:R162,"LS")+COUNTIF(R104:R162,"LUMP"))&gt;0,"LS",""),IF(SUM(R104:R162)&gt;0,ROUNDUP(SUM(R104:R162),1),"")))</f>
        <v>66.400000000000006</v>
      </c>
      <c r="S163" s="47">
        <f t="shared" ref="S163:AH163" si="7">IF(S88="","",IF(S103="",IF(SUM(COUNTIF(S104:S162,"LS")+COUNTIF(S104:S162,"LUMP"))&gt;0,"LS",""),IF(SUM(S104:S162)&gt;0,ROUNDUP(SUM(S104:S162),0),"")))</f>
        <v>2</v>
      </c>
      <c r="T163" s="47">
        <f t="shared" si="7"/>
        <v>2</v>
      </c>
      <c r="U163" s="47">
        <f t="shared" si="7"/>
        <v>1</v>
      </c>
      <c r="V163" s="47" t="str">
        <f t="shared" si="7"/>
        <v/>
      </c>
      <c r="W163" s="47">
        <f t="shared" si="7"/>
        <v>1</v>
      </c>
      <c r="X163" s="47">
        <f t="shared" si="7"/>
        <v>208</v>
      </c>
      <c r="Y163" s="47" t="str">
        <f t="shared" si="7"/>
        <v/>
      </c>
      <c r="Z163" s="47" t="str">
        <f t="shared" si="7"/>
        <v/>
      </c>
      <c r="AA163" s="47" t="str">
        <f t="shared" si="7"/>
        <v/>
      </c>
      <c r="AB163" s="47">
        <f t="shared" si="7"/>
        <v>93</v>
      </c>
      <c r="AC163" s="47">
        <f t="shared" si="7"/>
        <v>433</v>
      </c>
      <c r="AD163" s="47" t="str">
        <f t="shared" si="7"/>
        <v/>
      </c>
      <c r="AE163" s="47" t="str">
        <f t="shared" si="7"/>
        <v/>
      </c>
      <c r="AF163" s="47" t="str">
        <f t="shared" si="7"/>
        <v/>
      </c>
      <c r="AG163" s="47" t="str">
        <f t="shared" si="7"/>
        <v/>
      </c>
      <c r="AH163" s="47" t="str">
        <f t="shared" si="7"/>
        <v/>
      </c>
    </row>
    <row r="164" spans="2:34" ht="12.75" customHeight="1" thickBot="1" x14ac:dyDescent="0.25"/>
    <row r="165" spans="2:34" ht="12.75" customHeight="1" thickBot="1" x14ac:dyDescent="0.25">
      <c r="B165" s="28" t="s">
        <v>11</v>
      </c>
      <c r="D165" s="110">
        <f>D87+1</f>
        <v>3</v>
      </c>
      <c r="E165" s="110"/>
      <c r="F165" s="110"/>
      <c r="G165" s="110"/>
      <c r="H165" s="110"/>
      <c r="I165" s="110"/>
      <c r="J165" s="110"/>
      <c r="K165" s="110"/>
      <c r="L165" s="110"/>
      <c r="M165" s="110"/>
      <c r="N165" s="110"/>
      <c r="O165" s="110"/>
      <c r="P165" s="110"/>
      <c r="Q165" s="110"/>
      <c r="R165" s="110"/>
      <c r="S165" s="110"/>
      <c r="T165" s="110"/>
      <c r="U165" s="110"/>
      <c r="V165" s="110"/>
      <c r="W165" s="110"/>
      <c r="X165" s="110"/>
      <c r="Y165" s="110"/>
      <c r="Z165" s="110"/>
      <c r="AA165" s="110"/>
      <c r="AB165" s="110"/>
      <c r="AC165" s="110"/>
      <c r="AD165" s="110"/>
      <c r="AE165" s="110"/>
      <c r="AF165" s="110"/>
      <c r="AG165" s="110"/>
      <c r="AH165" s="110"/>
    </row>
    <row r="166" spans="2:34" ht="12.75" customHeight="1" thickBot="1" x14ac:dyDescent="0.25">
      <c r="B166" s="32"/>
      <c r="D166" s="111" t="s">
        <v>9</v>
      </c>
      <c r="E166" s="111"/>
      <c r="F166" s="111"/>
      <c r="G166" s="111"/>
      <c r="H166" s="111"/>
      <c r="I166" s="111"/>
      <c r="J166" s="111"/>
      <c r="K166" s="23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</row>
    <row r="167" spans="2:34" ht="12.75" customHeight="1" thickBot="1" x14ac:dyDescent="0.25">
      <c r="D167" s="97" t="s">
        <v>10</v>
      </c>
      <c r="E167" s="97"/>
      <c r="F167" s="97"/>
      <c r="G167" s="97"/>
      <c r="H167" s="97"/>
      <c r="I167" s="97"/>
      <c r="J167" s="97"/>
      <c r="K167" s="49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  <c r="AH167" s="20"/>
    </row>
    <row r="168" spans="2:34" ht="12.75" customHeight="1" x14ac:dyDescent="0.2">
      <c r="B168" s="72" t="s">
        <v>12</v>
      </c>
      <c r="D168" s="98" t="s">
        <v>0</v>
      </c>
      <c r="E168" s="98" t="s">
        <v>1</v>
      </c>
      <c r="F168" s="101" t="s">
        <v>2</v>
      </c>
      <c r="G168" s="102"/>
      <c r="H168" s="102"/>
      <c r="I168" s="102"/>
      <c r="J168" s="103"/>
      <c r="K168" s="50"/>
      <c r="L168" s="7" t="str">
        <f t="shared" ref="L168:AH168" si="8">IF(OR(TRIM(L166)=0,TRIM(L166)=""),"",IF(IFERROR(TRIM(INDEX(QryItemNamed,MATCH(TRIM(L166),ITEM,0),2)),"")="Y","SPECIAL",LEFT(IFERROR(TRIM(INDEX(ITEM,MATCH(TRIM(L166),ITEM,0))),""),3)))</f>
        <v/>
      </c>
      <c r="M168" s="8" t="str">
        <f t="shared" ref="M168:N168" si="9">IF(OR(TRIM(M166)=0,TRIM(M166)=""),"",IF(IFERROR(TRIM(INDEX(QryItemNamed,MATCH(TRIM(M166),ITEM,0),2)),"")="Y","SPECIAL",LEFT(IFERROR(TRIM(INDEX(ITEM,MATCH(TRIM(M166),ITEM,0))),""),3)))</f>
        <v/>
      </c>
      <c r="N168" s="8" t="str">
        <f t="shared" si="9"/>
        <v/>
      </c>
      <c r="O168" s="8" t="str">
        <f t="shared" si="8"/>
        <v/>
      </c>
      <c r="P168" s="8" t="str">
        <f t="shared" si="8"/>
        <v/>
      </c>
      <c r="Q168" s="8" t="str">
        <f t="shared" si="8"/>
        <v/>
      </c>
      <c r="R168" s="8" t="str">
        <f t="shared" si="8"/>
        <v/>
      </c>
      <c r="S168" s="8" t="str">
        <f t="shared" si="8"/>
        <v/>
      </c>
      <c r="T168" s="8" t="str">
        <f t="shared" si="8"/>
        <v/>
      </c>
      <c r="U168" s="8" t="str">
        <f t="shared" si="8"/>
        <v/>
      </c>
      <c r="V168" s="8" t="str">
        <f t="shared" si="8"/>
        <v/>
      </c>
      <c r="W168" s="8" t="str">
        <f t="shared" si="8"/>
        <v/>
      </c>
      <c r="X168" s="8" t="str">
        <f t="shared" si="8"/>
        <v/>
      </c>
      <c r="Y168" s="8" t="str">
        <f t="shared" si="8"/>
        <v/>
      </c>
      <c r="Z168" s="8" t="str">
        <f t="shared" si="8"/>
        <v/>
      </c>
      <c r="AA168" s="8" t="str">
        <f t="shared" si="8"/>
        <v/>
      </c>
      <c r="AB168" s="8" t="str">
        <f t="shared" si="8"/>
        <v/>
      </c>
      <c r="AC168" s="8" t="str">
        <f t="shared" si="8"/>
        <v/>
      </c>
      <c r="AD168" s="8" t="str">
        <f t="shared" si="8"/>
        <v/>
      </c>
      <c r="AE168" s="8" t="str">
        <f t="shared" si="8"/>
        <v/>
      </c>
      <c r="AF168" s="8" t="str">
        <f t="shared" si="8"/>
        <v/>
      </c>
      <c r="AG168" s="8" t="str">
        <f t="shared" si="8"/>
        <v/>
      </c>
      <c r="AH168" s="8" t="str">
        <f t="shared" si="8"/>
        <v/>
      </c>
    </row>
    <row r="169" spans="2:34" ht="12.75" customHeight="1" x14ac:dyDescent="0.2">
      <c r="B169" s="73"/>
      <c r="D169" s="99"/>
      <c r="E169" s="99"/>
      <c r="F169" s="104"/>
      <c r="G169" s="105"/>
      <c r="H169" s="105"/>
      <c r="I169" s="105"/>
      <c r="J169" s="106"/>
      <c r="K169" s="53"/>
      <c r="L169" s="82" t="str">
        <f t="shared" ref="L169:AH169" si="10">IF(OR(TRIM(L166)=0,TRIM(L166)=""),IF(L167="","",L167),IF(IFERROR(TRIM(INDEX(QryItemNamed,MATCH(TRIM(L166),ITEM,0),2)),"")="Y",TRIM(RIGHT(IFERROR(TRIM(INDEX(QryItemNamed,MATCH(TRIM(L166),ITEM,0),4)),"123456789012"),LEN(IFERROR(TRIM(INDEX(QryItemNamed,MATCH(TRIM(L166),ITEM,0),4)),"123456789012"))-9))&amp;L167,IFERROR(TRIM(INDEX(QryItemNamed,MATCH(TRIM(L166),ITEM,0),4))&amp;L167,"ITEM CODE DOES NOT EXIST IN ITEM MASTER")))</f>
        <v/>
      </c>
      <c r="M169" s="83" t="str">
        <f t="shared" ref="M169:N169" si="11">IF(OR(TRIM(M166)=0,TRIM(M166)=""),IF(M167="","",M167),IF(IFERROR(TRIM(INDEX(QryItemNamed,MATCH(TRIM(M166),ITEM,0),2)),"")="Y",TRIM(RIGHT(IFERROR(TRIM(INDEX(QryItemNamed,MATCH(TRIM(M166),ITEM,0),4)),"123456789012"),LEN(IFERROR(TRIM(INDEX(QryItemNamed,MATCH(TRIM(M166),ITEM,0),4)),"123456789012"))-9))&amp;M167,IFERROR(TRIM(INDEX(QryItemNamed,MATCH(TRIM(M166),ITEM,0),4))&amp;M167,"ITEM CODE DOES NOT EXIST IN ITEM MASTER")))</f>
        <v/>
      </c>
      <c r="N169" s="83" t="str">
        <f t="shared" si="11"/>
        <v/>
      </c>
      <c r="O169" s="83" t="str">
        <f t="shared" si="10"/>
        <v/>
      </c>
      <c r="P169" s="83" t="str">
        <f t="shared" si="10"/>
        <v/>
      </c>
      <c r="Q169" s="83" t="str">
        <f t="shared" si="10"/>
        <v/>
      </c>
      <c r="R169" s="81" t="str">
        <f t="shared" si="10"/>
        <v/>
      </c>
      <c r="S169" s="81" t="str">
        <f t="shared" si="10"/>
        <v/>
      </c>
      <c r="T169" s="81" t="str">
        <f t="shared" si="10"/>
        <v/>
      </c>
      <c r="U169" s="81" t="str">
        <f t="shared" si="10"/>
        <v/>
      </c>
      <c r="V169" s="81" t="str">
        <f t="shared" si="10"/>
        <v/>
      </c>
      <c r="W169" s="81" t="str">
        <f t="shared" si="10"/>
        <v/>
      </c>
      <c r="X169" s="81" t="str">
        <f t="shared" si="10"/>
        <v/>
      </c>
      <c r="Y169" s="81" t="str">
        <f t="shared" si="10"/>
        <v/>
      </c>
      <c r="Z169" s="81" t="str">
        <f t="shared" si="10"/>
        <v/>
      </c>
      <c r="AA169" s="81" t="str">
        <f t="shared" si="10"/>
        <v/>
      </c>
      <c r="AB169" s="81" t="str">
        <f t="shared" si="10"/>
        <v/>
      </c>
      <c r="AC169" s="81" t="str">
        <f t="shared" si="10"/>
        <v/>
      </c>
      <c r="AD169" s="78" t="str">
        <f t="shared" si="10"/>
        <v/>
      </c>
      <c r="AE169" s="81" t="str">
        <f t="shared" si="10"/>
        <v/>
      </c>
      <c r="AF169" s="81" t="str">
        <f t="shared" si="10"/>
        <v/>
      </c>
      <c r="AG169" s="81" t="str">
        <f t="shared" si="10"/>
        <v/>
      </c>
      <c r="AH169" s="81" t="str">
        <f t="shared" si="10"/>
        <v/>
      </c>
    </row>
    <row r="170" spans="2:34" ht="12.75" customHeight="1" x14ac:dyDescent="0.2">
      <c r="B170" s="73"/>
      <c r="D170" s="99"/>
      <c r="E170" s="99"/>
      <c r="F170" s="104"/>
      <c r="G170" s="105"/>
      <c r="H170" s="105"/>
      <c r="I170" s="105"/>
      <c r="J170" s="106"/>
      <c r="K170" s="53"/>
      <c r="L170" s="82"/>
      <c r="M170" s="83"/>
      <c r="N170" s="83"/>
      <c r="O170" s="83"/>
      <c r="P170" s="83"/>
      <c r="Q170" s="83"/>
      <c r="R170" s="81"/>
      <c r="S170" s="81"/>
      <c r="T170" s="81"/>
      <c r="U170" s="81"/>
      <c r="V170" s="81"/>
      <c r="W170" s="81"/>
      <c r="X170" s="81"/>
      <c r="Y170" s="81"/>
      <c r="Z170" s="81"/>
      <c r="AA170" s="81"/>
      <c r="AB170" s="81"/>
      <c r="AC170" s="81"/>
      <c r="AD170" s="79"/>
      <c r="AE170" s="81"/>
      <c r="AF170" s="81"/>
      <c r="AG170" s="81"/>
      <c r="AH170" s="81"/>
    </row>
    <row r="171" spans="2:34" ht="12.75" customHeight="1" x14ac:dyDescent="0.2">
      <c r="B171" s="73"/>
      <c r="D171" s="99"/>
      <c r="E171" s="99"/>
      <c r="F171" s="104"/>
      <c r="G171" s="105"/>
      <c r="H171" s="105"/>
      <c r="I171" s="105"/>
      <c r="J171" s="106"/>
      <c r="K171" s="53"/>
      <c r="L171" s="82"/>
      <c r="M171" s="83"/>
      <c r="N171" s="83"/>
      <c r="O171" s="83"/>
      <c r="P171" s="83"/>
      <c r="Q171" s="83"/>
      <c r="R171" s="81"/>
      <c r="S171" s="81"/>
      <c r="T171" s="81"/>
      <c r="U171" s="81"/>
      <c r="V171" s="81"/>
      <c r="W171" s="81"/>
      <c r="X171" s="81"/>
      <c r="Y171" s="81"/>
      <c r="Z171" s="81"/>
      <c r="AA171" s="81"/>
      <c r="AB171" s="81"/>
      <c r="AC171" s="81"/>
      <c r="AD171" s="79"/>
      <c r="AE171" s="81"/>
      <c r="AF171" s="81"/>
      <c r="AG171" s="81"/>
      <c r="AH171" s="81"/>
    </row>
    <row r="172" spans="2:34" ht="12.75" customHeight="1" x14ac:dyDescent="0.2">
      <c r="B172" s="73"/>
      <c r="D172" s="99"/>
      <c r="E172" s="99"/>
      <c r="F172" s="104"/>
      <c r="G172" s="105"/>
      <c r="H172" s="105"/>
      <c r="I172" s="105"/>
      <c r="J172" s="106"/>
      <c r="K172" s="53"/>
      <c r="L172" s="82"/>
      <c r="M172" s="83"/>
      <c r="N172" s="83"/>
      <c r="O172" s="83"/>
      <c r="P172" s="83"/>
      <c r="Q172" s="83"/>
      <c r="R172" s="81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  <c r="AC172" s="81"/>
      <c r="AD172" s="79"/>
      <c r="AE172" s="81"/>
      <c r="AF172" s="81"/>
      <c r="AG172" s="81"/>
      <c r="AH172" s="81"/>
    </row>
    <row r="173" spans="2:34" ht="12.75" customHeight="1" x14ac:dyDescent="0.2">
      <c r="B173" s="73"/>
      <c r="D173" s="99"/>
      <c r="E173" s="99"/>
      <c r="F173" s="104"/>
      <c r="G173" s="105"/>
      <c r="H173" s="105"/>
      <c r="I173" s="105"/>
      <c r="J173" s="106"/>
      <c r="K173" s="53"/>
      <c r="L173" s="82"/>
      <c r="M173" s="83"/>
      <c r="N173" s="83"/>
      <c r="O173" s="83"/>
      <c r="P173" s="83"/>
      <c r="Q173" s="83"/>
      <c r="R173" s="81"/>
      <c r="S173" s="81"/>
      <c r="T173" s="81"/>
      <c r="U173" s="81"/>
      <c r="V173" s="81"/>
      <c r="W173" s="81"/>
      <c r="X173" s="81"/>
      <c r="Y173" s="81"/>
      <c r="Z173" s="81"/>
      <c r="AA173" s="81"/>
      <c r="AB173" s="81"/>
      <c r="AC173" s="81"/>
      <c r="AD173" s="79"/>
      <c r="AE173" s="81"/>
      <c r="AF173" s="81"/>
      <c r="AG173" s="81"/>
      <c r="AH173" s="81"/>
    </row>
    <row r="174" spans="2:34" ht="12.75" customHeight="1" x14ac:dyDescent="0.2">
      <c r="B174" s="73"/>
      <c r="D174" s="99"/>
      <c r="E174" s="99"/>
      <c r="F174" s="104"/>
      <c r="G174" s="105"/>
      <c r="H174" s="105"/>
      <c r="I174" s="105"/>
      <c r="J174" s="106"/>
      <c r="K174" s="53"/>
      <c r="L174" s="82"/>
      <c r="M174" s="83"/>
      <c r="N174" s="83"/>
      <c r="O174" s="83"/>
      <c r="P174" s="83"/>
      <c r="Q174" s="83"/>
      <c r="R174" s="81"/>
      <c r="S174" s="81"/>
      <c r="T174" s="81"/>
      <c r="U174" s="81"/>
      <c r="V174" s="81"/>
      <c r="W174" s="81"/>
      <c r="X174" s="81"/>
      <c r="Y174" s="81"/>
      <c r="Z174" s="81"/>
      <c r="AA174" s="81"/>
      <c r="AB174" s="81"/>
      <c r="AC174" s="81"/>
      <c r="AD174" s="79"/>
      <c r="AE174" s="81"/>
      <c r="AF174" s="81"/>
      <c r="AG174" s="81"/>
      <c r="AH174" s="81"/>
    </row>
    <row r="175" spans="2:34" ht="12.75" customHeight="1" x14ac:dyDescent="0.2">
      <c r="B175" s="73"/>
      <c r="D175" s="99"/>
      <c r="E175" s="99"/>
      <c r="F175" s="104"/>
      <c r="G175" s="105"/>
      <c r="H175" s="105"/>
      <c r="I175" s="105"/>
      <c r="J175" s="106"/>
      <c r="K175" s="53"/>
      <c r="L175" s="82"/>
      <c r="M175" s="83"/>
      <c r="N175" s="83"/>
      <c r="O175" s="83"/>
      <c r="P175" s="83"/>
      <c r="Q175" s="83"/>
      <c r="R175" s="81"/>
      <c r="S175" s="81"/>
      <c r="T175" s="81"/>
      <c r="U175" s="81"/>
      <c r="V175" s="81"/>
      <c r="W175" s="81"/>
      <c r="X175" s="81"/>
      <c r="Y175" s="81"/>
      <c r="Z175" s="81"/>
      <c r="AA175" s="81"/>
      <c r="AB175" s="81"/>
      <c r="AC175" s="81"/>
      <c r="AD175" s="79"/>
      <c r="AE175" s="81"/>
      <c r="AF175" s="81"/>
      <c r="AG175" s="81"/>
      <c r="AH175" s="81"/>
    </row>
    <row r="176" spans="2:34" ht="12.75" customHeight="1" x14ac:dyDescent="0.2">
      <c r="B176" s="73"/>
      <c r="D176" s="99"/>
      <c r="E176" s="99"/>
      <c r="F176" s="104"/>
      <c r="G176" s="105"/>
      <c r="H176" s="105"/>
      <c r="I176" s="105"/>
      <c r="J176" s="106"/>
      <c r="K176" s="53"/>
      <c r="L176" s="82"/>
      <c r="M176" s="83"/>
      <c r="N176" s="83"/>
      <c r="O176" s="83"/>
      <c r="P176" s="83"/>
      <c r="Q176" s="83"/>
      <c r="R176" s="81"/>
      <c r="S176" s="81"/>
      <c r="T176" s="81"/>
      <c r="U176" s="81"/>
      <c r="V176" s="81"/>
      <c r="W176" s="81"/>
      <c r="X176" s="81"/>
      <c r="Y176" s="81"/>
      <c r="Z176" s="81"/>
      <c r="AA176" s="81"/>
      <c r="AB176" s="81"/>
      <c r="AC176" s="81"/>
      <c r="AD176" s="79"/>
      <c r="AE176" s="81"/>
      <c r="AF176" s="81"/>
      <c r="AG176" s="81"/>
      <c r="AH176" s="81"/>
    </row>
    <row r="177" spans="2:34" ht="12.75" customHeight="1" x14ac:dyDescent="0.2">
      <c r="B177" s="73"/>
      <c r="D177" s="99"/>
      <c r="E177" s="99"/>
      <c r="F177" s="104"/>
      <c r="G177" s="105"/>
      <c r="H177" s="105"/>
      <c r="I177" s="105"/>
      <c r="J177" s="106"/>
      <c r="K177" s="53"/>
      <c r="L177" s="82"/>
      <c r="M177" s="83"/>
      <c r="N177" s="83"/>
      <c r="O177" s="83"/>
      <c r="P177" s="83"/>
      <c r="Q177" s="83"/>
      <c r="R177" s="81"/>
      <c r="S177" s="81"/>
      <c r="T177" s="81"/>
      <c r="U177" s="81"/>
      <c r="V177" s="81"/>
      <c r="W177" s="81"/>
      <c r="X177" s="81"/>
      <c r="Y177" s="81"/>
      <c r="Z177" s="81"/>
      <c r="AA177" s="81"/>
      <c r="AB177" s="81"/>
      <c r="AC177" s="81"/>
      <c r="AD177" s="79"/>
      <c r="AE177" s="81"/>
      <c r="AF177" s="81"/>
      <c r="AG177" s="81"/>
      <c r="AH177" s="81"/>
    </row>
    <row r="178" spans="2:34" ht="12.75" customHeight="1" x14ac:dyDescent="0.2">
      <c r="B178" s="73"/>
      <c r="D178" s="99"/>
      <c r="E178" s="99"/>
      <c r="F178" s="104"/>
      <c r="G178" s="105"/>
      <c r="H178" s="105"/>
      <c r="I178" s="105"/>
      <c r="J178" s="106"/>
      <c r="K178" s="53"/>
      <c r="L178" s="82"/>
      <c r="M178" s="83"/>
      <c r="N178" s="83"/>
      <c r="O178" s="83"/>
      <c r="P178" s="83"/>
      <c r="Q178" s="83"/>
      <c r="R178" s="81"/>
      <c r="S178" s="81"/>
      <c r="T178" s="81"/>
      <c r="U178" s="81"/>
      <c r="V178" s="81"/>
      <c r="W178" s="81"/>
      <c r="X178" s="81"/>
      <c r="Y178" s="81"/>
      <c r="Z178" s="81"/>
      <c r="AA178" s="81"/>
      <c r="AB178" s="81"/>
      <c r="AC178" s="81"/>
      <c r="AD178" s="79"/>
      <c r="AE178" s="81"/>
      <c r="AF178" s="81"/>
      <c r="AG178" s="81"/>
      <c r="AH178" s="81"/>
    </row>
    <row r="179" spans="2:34" ht="12.75" customHeight="1" x14ac:dyDescent="0.2">
      <c r="B179" s="73"/>
      <c r="D179" s="99"/>
      <c r="E179" s="99"/>
      <c r="F179" s="104"/>
      <c r="G179" s="105"/>
      <c r="H179" s="105"/>
      <c r="I179" s="105"/>
      <c r="J179" s="106"/>
      <c r="K179" s="53"/>
      <c r="L179" s="82"/>
      <c r="M179" s="83"/>
      <c r="N179" s="83"/>
      <c r="O179" s="83"/>
      <c r="P179" s="83"/>
      <c r="Q179" s="83"/>
      <c r="R179" s="81"/>
      <c r="S179" s="81"/>
      <c r="T179" s="81"/>
      <c r="U179" s="81"/>
      <c r="V179" s="81"/>
      <c r="W179" s="81"/>
      <c r="X179" s="81"/>
      <c r="Y179" s="81"/>
      <c r="Z179" s="81"/>
      <c r="AA179" s="81"/>
      <c r="AB179" s="81"/>
      <c r="AC179" s="81"/>
      <c r="AD179" s="79"/>
      <c r="AE179" s="81"/>
      <c r="AF179" s="81"/>
      <c r="AG179" s="81"/>
      <c r="AH179" s="81"/>
    </row>
    <row r="180" spans="2:34" ht="12.75" customHeight="1" x14ac:dyDescent="0.2">
      <c r="B180" s="73"/>
      <c r="D180" s="99"/>
      <c r="E180" s="99"/>
      <c r="F180" s="104"/>
      <c r="G180" s="105"/>
      <c r="H180" s="105"/>
      <c r="I180" s="105"/>
      <c r="J180" s="106"/>
      <c r="K180" s="53"/>
      <c r="L180" s="82"/>
      <c r="M180" s="83"/>
      <c r="N180" s="83"/>
      <c r="O180" s="83"/>
      <c r="P180" s="83"/>
      <c r="Q180" s="83"/>
      <c r="R180" s="81"/>
      <c r="S180" s="81"/>
      <c r="T180" s="81"/>
      <c r="U180" s="81"/>
      <c r="V180" s="81"/>
      <c r="W180" s="81"/>
      <c r="X180" s="81"/>
      <c r="Y180" s="81"/>
      <c r="Z180" s="81"/>
      <c r="AA180" s="81"/>
      <c r="AB180" s="81"/>
      <c r="AC180" s="81"/>
      <c r="AD180" s="80"/>
      <c r="AE180" s="81"/>
      <c r="AF180" s="81"/>
      <c r="AG180" s="81"/>
      <c r="AH180" s="81"/>
    </row>
    <row r="181" spans="2:34" ht="12.75" customHeight="1" thickBot="1" x14ac:dyDescent="0.25">
      <c r="B181" s="74"/>
      <c r="D181" s="100"/>
      <c r="E181" s="100"/>
      <c r="F181" s="107"/>
      <c r="G181" s="108"/>
      <c r="H181" s="108"/>
      <c r="I181" s="108"/>
      <c r="J181" s="109"/>
      <c r="K181" s="51"/>
      <c r="L181" s="9" t="str">
        <f t="shared" ref="L181:AH181" si="12">IF(OR(TRIM(L166)=0,TRIM(L166)=""),"",IF(IFERROR(TRIM(INDEX(QryItemNamed,MATCH(TRIM(L166),ITEM,0),3)),"")="LS","",IFERROR(TRIM(INDEX(QryItemNamed,MATCH(TRIM(L166),ITEM,0),3)),"")))</f>
        <v/>
      </c>
      <c r="M181" s="10" t="str">
        <f t="shared" ref="M181:N181" si="13">IF(OR(TRIM(M166)=0,TRIM(M166)=""),"",IF(IFERROR(TRIM(INDEX(QryItemNamed,MATCH(TRIM(M166),ITEM,0),3)),"")="LS","",IFERROR(TRIM(INDEX(QryItemNamed,MATCH(TRIM(M166),ITEM,0),3)),"")))</f>
        <v/>
      </c>
      <c r="N181" s="10" t="str">
        <f t="shared" si="13"/>
        <v/>
      </c>
      <c r="O181" s="10" t="str">
        <f t="shared" si="12"/>
        <v/>
      </c>
      <c r="P181" s="10" t="str">
        <f t="shared" si="12"/>
        <v/>
      </c>
      <c r="Q181" s="10" t="str">
        <f t="shared" si="12"/>
        <v/>
      </c>
      <c r="R181" s="10" t="str">
        <f t="shared" si="12"/>
        <v/>
      </c>
      <c r="S181" s="10" t="str">
        <f t="shared" si="12"/>
        <v/>
      </c>
      <c r="T181" s="10" t="str">
        <f t="shared" si="12"/>
        <v/>
      </c>
      <c r="U181" s="10" t="str">
        <f t="shared" si="12"/>
        <v/>
      </c>
      <c r="V181" s="10" t="str">
        <f t="shared" si="12"/>
        <v/>
      </c>
      <c r="W181" s="10" t="str">
        <f t="shared" si="12"/>
        <v/>
      </c>
      <c r="X181" s="10" t="str">
        <f t="shared" si="12"/>
        <v/>
      </c>
      <c r="Y181" s="10" t="str">
        <f t="shared" si="12"/>
        <v/>
      </c>
      <c r="Z181" s="10" t="str">
        <f t="shared" si="12"/>
        <v/>
      </c>
      <c r="AA181" s="10" t="str">
        <f t="shared" si="12"/>
        <v/>
      </c>
      <c r="AB181" s="10" t="str">
        <f t="shared" si="12"/>
        <v/>
      </c>
      <c r="AC181" s="10" t="str">
        <f t="shared" si="12"/>
        <v/>
      </c>
      <c r="AD181" s="10" t="str">
        <f t="shared" si="12"/>
        <v/>
      </c>
      <c r="AE181" s="10" t="str">
        <f t="shared" si="12"/>
        <v/>
      </c>
      <c r="AF181" s="10" t="str">
        <f t="shared" si="12"/>
        <v/>
      </c>
      <c r="AG181" s="10" t="str">
        <f t="shared" si="12"/>
        <v/>
      </c>
      <c r="AH181" s="10" t="str">
        <f t="shared" si="12"/>
        <v/>
      </c>
    </row>
    <row r="182" spans="2:34" ht="12.75" customHeight="1" x14ac:dyDescent="0.2">
      <c r="B182" s="29"/>
      <c r="D182" s="11"/>
      <c r="E182" s="11"/>
      <c r="F182" s="12"/>
      <c r="G182" s="13"/>
      <c r="H182" s="11" t="s">
        <v>3</v>
      </c>
      <c r="I182" s="12"/>
      <c r="J182" s="14"/>
      <c r="K182" s="55"/>
      <c r="L182" s="13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</row>
    <row r="183" spans="2:34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56"/>
      <c r="L183" s="17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</row>
    <row r="184" spans="2:34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56"/>
      <c r="L184" s="17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</row>
    <row r="185" spans="2:34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56"/>
      <c r="L185" s="17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</row>
    <row r="186" spans="2:34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56"/>
      <c r="L186" s="17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</row>
    <row r="187" spans="2:34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56"/>
      <c r="L187" s="17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</row>
    <row r="188" spans="2:34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56"/>
      <c r="L188" s="17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</row>
    <row r="189" spans="2:34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56"/>
      <c r="L189" s="17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</row>
    <row r="190" spans="2:34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56"/>
      <c r="L190" s="17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</row>
    <row r="191" spans="2:34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56"/>
      <c r="L191" s="17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</row>
    <row r="192" spans="2:34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56"/>
      <c r="L192" s="17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</row>
    <row r="193" spans="2:34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56"/>
      <c r="L193" s="17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</row>
    <row r="194" spans="2:34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56"/>
      <c r="L194" s="17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</row>
    <row r="195" spans="2:34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56"/>
      <c r="L195" s="17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</row>
    <row r="196" spans="2:34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56"/>
      <c r="L196" s="17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</row>
    <row r="197" spans="2:34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56"/>
      <c r="L197" s="17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</row>
    <row r="198" spans="2:34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56"/>
      <c r="L198" s="17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</row>
    <row r="199" spans="2:34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56"/>
      <c r="L199" s="17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</row>
    <row r="200" spans="2:34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56"/>
      <c r="L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</row>
    <row r="201" spans="2:34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56"/>
      <c r="L201" s="17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</row>
    <row r="202" spans="2:34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56"/>
      <c r="L202" s="17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</row>
    <row r="203" spans="2:34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56"/>
      <c r="L203" s="17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</row>
    <row r="204" spans="2:34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56"/>
      <c r="L204" s="17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</row>
    <row r="205" spans="2:34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56"/>
      <c r="L205" s="17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</row>
    <row r="206" spans="2:34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56"/>
      <c r="L206" s="17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</row>
    <row r="207" spans="2:34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56"/>
      <c r="L207" s="17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</row>
    <row r="208" spans="2:34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56"/>
      <c r="L208" s="17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</row>
    <row r="209" spans="2:34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56"/>
      <c r="L209" s="17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</row>
    <row r="210" spans="2:34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56"/>
      <c r="L210" s="17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</row>
    <row r="211" spans="2:34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56"/>
      <c r="L211" s="17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</row>
    <row r="212" spans="2:34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56"/>
      <c r="L212" s="17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</row>
    <row r="213" spans="2:34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56"/>
      <c r="L213" s="17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</row>
    <row r="214" spans="2:34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56"/>
      <c r="L214" s="17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</row>
    <row r="215" spans="2:34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56"/>
      <c r="L215" s="17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</row>
    <row r="216" spans="2:34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56"/>
      <c r="L216" s="17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</row>
    <row r="217" spans="2:34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56"/>
      <c r="L217" s="17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</row>
    <row r="218" spans="2:34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56"/>
      <c r="L218" s="17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</row>
    <row r="219" spans="2:34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56"/>
      <c r="L219" s="17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</row>
    <row r="220" spans="2:34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56"/>
      <c r="L220" s="17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</row>
    <row r="221" spans="2:34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56"/>
      <c r="L221" s="17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</row>
    <row r="222" spans="2:34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56"/>
      <c r="L222" s="17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</row>
    <row r="223" spans="2:34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56"/>
      <c r="L223" s="17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</row>
    <row r="224" spans="2:34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56"/>
      <c r="L224" s="17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</row>
    <row r="225" spans="2:34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56"/>
      <c r="L225" s="17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</row>
    <row r="226" spans="2:34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56"/>
      <c r="L226" s="17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</row>
    <row r="227" spans="2:34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56"/>
      <c r="L227" s="17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</row>
    <row r="228" spans="2:34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56"/>
      <c r="L228" s="17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</row>
    <row r="229" spans="2:34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56"/>
      <c r="L229" s="17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</row>
    <row r="230" spans="2:34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56"/>
      <c r="L230" s="17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</row>
    <row r="231" spans="2:34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56"/>
      <c r="L231" s="17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</row>
    <row r="232" spans="2:34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56"/>
      <c r="L232" s="17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</row>
    <row r="233" spans="2:34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56"/>
      <c r="L233" s="17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</row>
    <row r="234" spans="2:34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56"/>
      <c r="L234" s="17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</row>
    <row r="235" spans="2:34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56"/>
      <c r="L235" s="17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</row>
    <row r="236" spans="2:34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56"/>
      <c r="L236" s="17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</row>
    <row r="237" spans="2:34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56"/>
      <c r="L237" s="17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</row>
    <row r="238" spans="2:34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56"/>
      <c r="L238" s="17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</row>
    <row r="239" spans="2:34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56"/>
      <c r="L239" s="17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</row>
    <row r="240" spans="2:34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56"/>
      <c r="L240" s="17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</row>
    <row r="241" spans="2:34" ht="12.75" customHeight="1" thickBot="1" x14ac:dyDescent="0.25">
      <c r="B241" s="31"/>
      <c r="D241" s="15"/>
      <c r="E241" s="15"/>
      <c r="F241" s="16"/>
      <c r="G241" s="17"/>
      <c r="H241" s="15"/>
      <c r="I241" s="16"/>
      <c r="J241" s="18"/>
      <c r="K241" s="56"/>
      <c r="L241" s="17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</row>
    <row r="242" spans="2:34" ht="12.75" customHeight="1" x14ac:dyDescent="0.2">
      <c r="B242" s="5" t="s">
        <v>13</v>
      </c>
      <c r="D242" s="75" t="s">
        <v>4</v>
      </c>
      <c r="E242" s="76"/>
      <c r="F242" s="76"/>
      <c r="G242" s="76"/>
      <c r="H242" s="76"/>
      <c r="I242" s="76"/>
      <c r="J242" s="77"/>
      <c r="K242" s="52"/>
      <c r="L242" s="19" t="str">
        <f>IF(L166="","",IF(L181="",IF(SUM(COUNTIF(L182:L241,"LS")+COUNTIF(L182:L241,"LUMP"))&gt;0,"LS",""),IF(SUM(L182:L241)&gt;0,ROUNDUP(SUM(L182:L241),0),"")))</f>
        <v/>
      </c>
      <c r="M242" s="19" t="str">
        <f t="shared" ref="M242" si="14">IF(M166="","",IF(M181="",IF(SUM(COUNTIF(M182:M241,"LS")+COUNTIF(M182:M241,"LUMP"))&gt;0,"LS",""),IF(SUM(M182:M241)&gt;0,ROUNDUP(SUM(M182:M241),0),"")))</f>
        <v/>
      </c>
      <c r="N242" s="19" t="str">
        <f t="shared" ref="N242:O242" si="15">IF(N166="","",IF(N181="",IF(SUM(COUNTIF(N182:N241,"LS")+COUNTIF(N182:N241,"LUMP"))&gt;0,"LS",""),IF(SUM(N182:N241)&gt;0,ROUNDUP(SUM(N182:N241),0),"")))</f>
        <v/>
      </c>
      <c r="O242" s="19" t="str">
        <f t="shared" si="15"/>
        <v/>
      </c>
      <c r="P242" s="19" t="str">
        <f t="shared" ref="P242" si="16">IF(P166="","",IF(P181="",IF(SUM(COUNTIF(P182:P241,"LS")+COUNTIF(P182:P241,"LUMP"))&gt;0,"LS",""),IF(SUM(P182:P241)&gt;0,ROUNDUP(SUM(P182:P241),0),"")))</f>
        <v/>
      </c>
      <c r="Q242" s="19" t="str">
        <f t="shared" ref="Q242" si="17">IF(Q166="","",IF(Q181="",IF(SUM(COUNTIF(Q182:Q241,"LS")+COUNTIF(Q182:Q241,"LUMP"))&gt;0,"LS",""),IF(SUM(Q182:Q241)&gt;0,ROUNDUP(SUM(Q182:Q241),0),"")))</f>
        <v/>
      </c>
      <c r="R242" s="19" t="str">
        <f t="shared" ref="R242" si="18">IF(R166="","",IF(R181="",IF(SUM(COUNTIF(R182:R241,"LS")+COUNTIF(R182:R241,"LUMP"))&gt;0,"LS",""),IF(SUM(R182:R241)&gt;0,ROUNDUP(SUM(R182:R241),0),"")))</f>
        <v/>
      </c>
      <c r="S242" s="19" t="str">
        <f t="shared" ref="S242" si="19">IF(S166="","",IF(S181="",IF(SUM(COUNTIF(S182:S241,"LS")+COUNTIF(S182:S241,"LUMP"))&gt;0,"LS",""),IF(SUM(S182:S241)&gt;0,ROUNDUP(SUM(S182:S241),0),"")))</f>
        <v/>
      </c>
      <c r="T242" s="19" t="str">
        <f t="shared" ref="T242" si="20">IF(T166="","",IF(T181="",IF(SUM(COUNTIF(T182:T241,"LS")+COUNTIF(T182:T241,"LUMP"))&gt;0,"LS",""),IF(SUM(T182:T241)&gt;0,ROUNDUP(SUM(T182:T241),0),"")))</f>
        <v/>
      </c>
      <c r="U242" s="19" t="str">
        <f t="shared" ref="U242" si="21">IF(U166="","",IF(U181="",IF(SUM(COUNTIF(U182:U241,"LS")+COUNTIF(U182:U241,"LUMP"))&gt;0,"LS",""),IF(SUM(U182:U241)&gt;0,ROUNDUP(SUM(U182:U241),0),"")))</f>
        <v/>
      </c>
      <c r="V242" s="19" t="str">
        <f t="shared" ref="V242" si="22">IF(V166="","",IF(V181="",IF(SUM(COUNTIF(V182:V241,"LS")+COUNTIF(V182:V241,"LUMP"))&gt;0,"LS",""),IF(SUM(V182:V241)&gt;0,ROUNDUP(SUM(V182:V241),0),"")))</f>
        <v/>
      </c>
      <c r="W242" s="19" t="str">
        <f t="shared" ref="W242" si="23">IF(W166="","",IF(W181="",IF(SUM(COUNTIF(W182:W241,"LS")+COUNTIF(W182:W241,"LUMP"))&gt;0,"LS",""),IF(SUM(W182:W241)&gt;0,ROUNDUP(SUM(W182:W241),0),"")))</f>
        <v/>
      </c>
      <c r="X242" s="19" t="str">
        <f t="shared" ref="X242" si="24">IF(X166="","",IF(X181="",IF(SUM(COUNTIF(X182:X241,"LS")+COUNTIF(X182:X241,"LUMP"))&gt;0,"LS",""),IF(SUM(X182:X241)&gt;0,ROUNDUP(SUM(X182:X241),0),"")))</f>
        <v/>
      </c>
      <c r="Y242" s="19" t="str">
        <f t="shared" ref="Y242" si="25">IF(Y166="","",IF(Y181="",IF(SUM(COUNTIF(Y182:Y241,"LS")+COUNTIF(Y182:Y241,"LUMP"))&gt;0,"LS",""),IF(SUM(Y182:Y241)&gt;0,ROUNDUP(SUM(Y182:Y241),0),"")))</f>
        <v/>
      </c>
      <c r="Z242" s="19" t="str">
        <f t="shared" ref="Z242" si="26">IF(Z166="","",IF(Z181="",IF(SUM(COUNTIF(Z182:Z241,"LS")+COUNTIF(Z182:Z241,"LUMP"))&gt;0,"LS",""),IF(SUM(Z182:Z241)&gt;0,ROUNDUP(SUM(Z182:Z241),0),"")))</f>
        <v/>
      </c>
      <c r="AA242" s="19" t="str">
        <f t="shared" ref="AA242" si="27">IF(AA166="","",IF(AA181="",IF(SUM(COUNTIF(AA182:AA241,"LS")+COUNTIF(AA182:AA241,"LUMP"))&gt;0,"LS",""),IF(SUM(AA182:AA241)&gt;0,ROUNDUP(SUM(AA182:AA241),0),"")))</f>
        <v/>
      </c>
      <c r="AB242" s="19" t="str">
        <f t="shared" ref="AB242" si="28">IF(AB166="","",IF(AB181="",IF(SUM(COUNTIF(AB182:AB241,"LS")+COUNTIF(AB182:AB241,"LUMP"))&gt;0,"LS",""),IF(SUM(AB182:AB241)&gt;0,ROUNDUP(SUM(AB182:AB241),0),"")))</f>
        <v/>
      </c>
      <c r="AC242" s="19" t="str">
        <f t="shared" ref="AC242" si="29">IF(AC166="","",IF(AC181="",IF(SUM(COUNTIF(AC182:AC241,"LS")+COUNTIF(AC182:AC241,"LUMP"))&gt;0,"LS",""),IF(SUM(AC182:AC241)&gt;0,ROUNDUP(SUM(AC182:AC241),0),"")))</f>
        <v/>
      </c>
      <c r="AD242" s="19" t="str">
        <f t="shared" ref="AD242" si="30">IF(AD166="","",IF(AD181="",IF(SUM(COUNTIF(AD182:AD241,"LS")+COUNTIF(AD182:AD241,"LUMP"))&gt;0,"LS",""),IF(SUM(AD182:AD241)&gt;0,ROUNDUP(SUM(AD182:AD241),0),"")))</f>
        <v/>
      </c>
      <c r="AE242" s="19" t="str">
        <f t="shared" ref="AE242" si="31">IF(AE166="","",IF(AE181="",IF(SUM(COUNTIF(AE182:AE241,"LS")+COUNTIF(AE182:AE241,"LUMP"))&gt;0,"LS",""),IF(SUM(AE182:AE241)&gt;0,ROUNDUP(SUM(AE182:AE241),0),"")))</f>
        <v/>
      </c>
      <c r="AF242" s="19" t="str">
        <f t="shared" ref="AF242" si="32">IF(AF166="","",IF(AF181="",IF(SUM(COUNTIF(AF182:AF241,"LS")+COUNTIF(AF182:AF241,"LUMP"))&gt;0,"LS",""),IF(SUM(AF182:AF241)&gt;0,ROUNDUP(SUM(AF182:AF241),0),"")))</f>
        <v/>
      </c>
      <c r="AG242" s="19" t="str">
        <f t="shared" ref="AG242" si="33">IF(AG166="","",IF(AG181="",IF(SUM(COUNTIF(AG182:AG241,"LS")+COUNTIF(AG182:AG241,"LUMP"))&gt;0,"LS",""),IF(SUM(AG182:AG241)&gt;0,ROUNDUP(SUM(AG182:AG241),0),"")))</f>
        <v/>
      </c>
      <c r="AH242" s="19" t="str">
        <f t="shared" ref="AH242" si="34">IF(AH166="","",IF(AH181="",IF(SUM(COUNTIF(AH182:AH241,"LS")+COUNTIF(AH182:AH241,"LUMP"))&gt;0,"LS",""),IF(SUM(AH182:AH241)&gt;0,ROUNDUP(SUM(AH182:AH241),0),"")))</f>
        <v/>
      </c>
    </row>
    <row r="243" spans="2:34" ht="12.75" customHeight="1" thickBot="1" x14ac:dyDescent="0.25"/>
    <row r="244" spans="2:34" ht="12.75" customHeight="1" thickBot="1" x14ac:dyDescent="0.25">
      <c r="B244" s="28" t="s">
        <v>11</v>
      </c>
      <c r="D244" s="110">
        <f>D165+1</f>
        <v>4</v>
      </c>
      <c r="E244" s="110"/>
      <c r="F244" s="110"/>
      <c r="G244" s="110"/>
      <c r="H244" s="110"/>
      <c r="I244" s="110"/>
      <c r="J244" s="110"/>
      <c r="K244" s="110"/>
      <c r="L244" s="110"/>
      <c r="M244" s="110"/>
      <c r="N244" s="110"/>
      <c r="O244" s="110"/>
      <c r="P244" s="110"/>
      <c r="Q244" s="110"/>
      <c r="R244" s="110"/>
      <c r="S244" s="110"/>
      <c r="T244" s="110"/>
      <c r="U244" s="110"/>
      <c r="V244" s="110"/>
      <c r="W244" s="110"/>
      <c r="X244" s="110"/>
      <c r="Y244" s="110"/>
      <c r="Z244" s="110"/>
      <c r="AA244" s="110"/>
      <c r="AB244" s="110"/>
      <c r="AC244" s="110"/>
      <c r="AD244" s="110"/>
      <c r="AE244" s="110"/>
      <c r="AF244" s="110"/>
      <c r="AG244" s="110"/>
      <c r="AH244" s="110"/>
    </row>
    <row r="245" spans="2:34" ht="12.75" customHeight="1" thickBot="1" x14ac:dyDescent="0.25">
      <c r="B245" s="32"/>
      <c r="D245" s="111" t="s">
        <v>9</v>
      </c>
      <c r="E245" s="111"/>
      <c r="F245" s="111"/>
      <c r="G245" s="111"/>
      <c r="H245" s="111"/>
      <c r="I245" s="111"/>
      <c r="J245" s="111"/>
      <c r="K245" s="23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</row>
    <row r="246" spans="2:34" ht="12.75" customHeight="1" thickBot="1" x14ac:dyDescent="0.25">
      <c r="D246" s="97" t="s">
        <v>10</v>
      </c>
      <c r="E246" s="97"/>
      <c r="F246" s="97"/>
      <c r="G246" s="97"/>
      <c r="H246" s="97"/>
      <c r="I246" s="97"/>
      <c r="J246" s="97"/>
      <c r="K246" s="49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  <c r="AH246" s="20"/>
    </row>
    <row r="247" spans="2:34" ht="12.75" customHeight="1" x14ac:dyDescent="0.2">
      <c r="B247" s="72" t="s">
        <v>12</v>
      </c>
      <c r="D247" s="98" t="s">
        <v>0</v>
      </c>
      <c r="E247" s="98" t="s">
        <v>1</v>
      </c>
      <c r="F247" s="101" t="s">
        <v>2</v>
      </c>
      <c r="G247" s="102"/>
      <c r="H247" s="102"/>
      <c r="I247" s="102"/>
      <c r="J247" s="103"/>
      <c r="K247" s="50"/>
      <c r="L247" s="7" t="str">
        <f t="shared" ref="L247:AH247" si="35">IF(OR(TRIM(L245)=0,TRIM(L245)=""),"",IF(IFERROR(TRIM(INDEX(QryItemNamed,MATCH(TRIM(L245),ITEM,0),2)),"")="Y","SPECIAL",LEFT(IFERROR(TRIM(INDEX(ITEM,MATCH(TRIM(L245),ITEM,0))),""),3)))</f>
        <v/>
      </c>
      <c r="M247" s="8" t="str">
        <f t="shared" ref="M247:N247" si="36">IF(OR(TRIM(M245)=0,TRIM(M245)=""),"",IF(IFERROR(TRIM(INDEX(QryItemNamed,MATCH(TRIM(M245),ITEM,0),2)),"")="Y","SPECIAL",LEFT(IFERROR(TRIM(INDEX(ITEM,MATCH(TRIM(M245),ITEM,0))),""),3)))</f>
        <v/>
      </c>
      <c r="N247" s="8" t="str">
        <f t="shared" si="36"/>
        <v/>
      </c>
      <c r="O247" s="8" t="str">
        <f t="shared" si="35"/>
        <v/>
      </c>
      <c r="P247" s="8" t="str">
        <f t="shared" si="35"/>
        <v/>
      </c>
      <c r="Q247" s="8" t="str">
        <f t="shared" si="35"/>
        <v/>
      </c>
      <c r="R247" s="8" t="str">
        <f t="shared" si="35"/>
        <v/>
      </c>
      <c r="S247" s="8" t="str">
        <f t="shared" si="35"/>
        <v/>
      </c>
      <c r="T247" s="8" t="str">
        <f t="shared" si="35"/>
        <v/>
      </c>
      <c r="U247" s="8" t="str">
        <f t="shared" si="35"/>
        <v/>
      </c>
      <c r="V247" s="8" t="str">
        <f t="shared" si="35"/>
        <v/>
      </c>
      <c r="W247" s="8" t="str">
        <f t="shared" si="35"/>
        <v/>
      </c>
      <c r="X247" s="8" t="str">
        <f t="shared" si="35"/>
        <v/>
      </c>
      <c r="Y247" s="8" t="str">
        <f t="shared" si="35"/>
        <v/>
      </c>
      <c r="Z247" s="8" t="str">
        <f t="shared" si="35"/>
        <v/>
      </c>
      <c r="AA247" s="8" t="str">
        <f t="shared" si="35"/>
        <v/>
      </c>
      <c r="AB247" s="8" t="str">
        <f t="shared" si="35"/>
        <v/>
      </c>
      <c r="AC247" s="8" t="str">
        <f t="shared" si="35"/>
        <v/>
      </c>
      <c r="AD247" s="8" t="str">
        <f t="shared" si="35"/>
        <v/>
      </c>
      <c r="AE247" s="8" t="str">
        <f t="shared" si="35"/>
        <v/>
      </c>
      <c r="AF247" s="8" t="str">
        <f t="shared" si="35"/>
        <v/>
      </c>
      <c r="AG247" s="8" t="str">
        <f t="shared" si="35"/>
        <v/>
      </c>
      <c r="AH247" s="8" t="str">
        <f t="shared" si="35"/>
        <v/>
      </c>
    </row>
    <row r="248" spans="2:34" ht="12.75" customHeight="1" x14ac:dyDescent="0.2">
      <c r="B248" s="73"/>
      <c r="D248" s="99"/>
      <c r="E248" s="99"/>
      <c r="F248" s="104"/>
      <c r="G248" s="105"/>
      <c r="H248" s="105"/>
      <c r="I248" s="105"/>
      <c r="J248" s="106"/>
      <c r="K248" s="53"/>
      <c r="L248" s="82" t="str">
        <f t="shared" ref="L248:AH248" si="37">IF(OR(TRIM(L245)=0,TRIM(L245)=""),IF(L246="","",L246),IF(IFERROR(TRIM(INDEX(QryItemNamed,MATCH(TRIM(L245),ITEM,0),2)),"")="Y",TRIM(RIGHT(IFERROR(TRIM(INDEX(QryItemNamed,MATCH(TRIM(L245),ITEM,0),4)),"123456789012"),LEN(IFERROR(TRIM(INDEX(QryItemNamed,MATCH(TRIM(L245),ITEM,0),4)),"123456789012"))-9))&amp;L246,IFERROR(TRIM(INDEX(QryItemNamed,MATCH(TRIM(L245),ITEM,0),4))&amp;L246,"ITEM CODE DOES NOT EXIST IN ITEM MASTER")))</f>
        <v/>
      </c>
      <c r="M248" s="83" t="str">
        <f t="shared" ref="M248:N248" si="38">IF(OR(TRIM(M245)=0,TRIM(M245)=""),IF(M246="","",M246),IF(IFERROR(TRIM(INDEX(QryItemNamed,MATCH(TRIM(M245),ITEM,0),2)),"")="Y",TRIM(RIGHT(IFERROR(TRIM(INDEX(QryItemNamed,MATCH(TRIM(M245),ITEM,0),4)),"123456789012"),LEN(IFERROR(TRIM(INDEX(QryItemNamed,MATCH(TRIM(M245),ITEM,0),4)),"123456789012"))-9))&amp;M246,IFERROR(TRIM(INDEX(QryItemNamed,MATCH(TRIM(M245),ITEM,0),4))&amp;M246,"ITEM CODE DOES NOT EXIST IN ITEM MASTER")))</f>
        <v/>
      </c>
      <c r="N248" s="83" t="str">
        <f t="shared" si="38"/>
        <v/>
      </c>
      <c r="O248" s="83" t="str">
        <f t="shared" si="37"/>
        <v/>
      </c>
      <c r="P248" s="83" t="str">
        <f t="shared" si="37"/>
        <v/>
      </c>
      <c r="Q248" s="83" t="str">
        <f t="shared" si="37"/>
        <v/>
      </c>
      <c r="R248" s="81" t="str">
        <f t="shared" si="37"/>
        <v/>
      </c>
      <c r="S248" s="81" t="str">
        <f t="shared" si="37"/>
        <v/>
      </c>
      <c r="T248" s="81" t="str">
        <f t="shared" si="37"/>
        <v/>
      </c>
      <c r="U248" s="81" t="str">
        <f t="shared" si="37"/>
        <v/>
      </c>
      <c r="V248" s="81" t="str">
        <f t="shared" si="37"/>
        <v/>
      </c>
      <c r="W248" s="81" t="str">
        <f t="shared" si="37"/>
        <v/>
      </c>
      <c r="X248" s="81" t="str">
        <f t="shared" si="37"/>
        <v/>
      </c>
      <c r="Y248" s="81" t="str">
        <f t="shared" si="37"/>
        <v/>
      </c>
      <c r="Z248" s="81" t="str">
        <f t="shared" si="37"/>
        <v/>
      </c>
      <c r="AA248" s="81" t="str">
        <f t="shared" si="37"/>
        <v/>
      </c>
      <c r="AB248" s="81" t="str">
        <f t="shared" si="37"/>
        <v/>
      </c>
      <c r="AC248" s="81" t="str">
        <f t="shared" si="37"/>
        <v/>
      </c>
      <c r="AD248" s="78" t="str">
        <f t="shared" si="37"/>
        <v/>
      </c>
      <c r="AE248" s="81" t="str">
        <f t="shared" si="37"/>
        <v/>
      </c>
      <c r="AF248" s="81" t="str">
        <f t="shared" si="37"/>
        <v/>
      </c>
      <c r="AG248" s="81" t="str">
        <f t="shared" si="37"/>
        <v/>
      </c>
      <c r="AH248" s="81" t="str">
        <f t="shared" si="37"/>
        <v/>
      </c>
    </row>
    <row r="249" spans="2:34" ht="12.75" customHeight="1" x14ac:dyDescent="0.2">
      <c r="B249" s="73"/>
      <c r="D249" s="99"/>
      <c r="E249" s="99"/>
      <c r="F249" s="104"/>
      <c r="G249" s="105"/>
      <c r="H249" s="105"/>
      <c r="I249" s="105"/>
      <c r="J249" s="106"/>
      <c r="K249" s="53"/>
      <c r="L249" s="82"/>
      <c r="M249" s="83"/>
      <c r="N249" s="83"/>
      <c r="O249" s="83"/>
      <c r="P249" s="83"/>
      <c r="Q249" s="83"/>
      <c r="R249" s="81"/>
      <c r="S249" s="81"/>
      <c r="T249" s="81"/>
      <c r="U249" s="81"/>
      <c r="V249" s="81"/>
      <c r="W249" s="81"/>
      <c r="X249" s="81"/>
      <c r="Y249" s="81"/>
      <c r="Z249" s="81"/>
      <c r="AA249" s="81"/>
      <c r="AB249" s="81"/>
      <c r="AC249" s="81"/>
      <c r="AD249" s="79"/>
      <c r="AE249" s="81"/>
      <c r="AF249" s="81"/>
      <c r="AG249" s="81"/>
      <c r="AH249" s="81"/>
    </row>
    <row r="250" spans="2:34" ht="12.75" customHeight="1" x14ac:dyDescent="0.2">
      <c r="B250" s="73"/>
      <c r="D250" s="99"/>
      <c r="E250" s="99"/>
      <c r="F250" s="104"/>
      <c r="G250" s="105"/>
      <c r="H250" s="105"/>
      <c r="I250" s="105"/>
      <c r="J250" s="106"/>
      <c r="K250" s="53"/>
      <c r="L250" s="82"/>
      <c r="M250" s="83"/>
      <c r="N250" s="83"/>
      <c r="O250" s="83"/>
      <c r="P250" s="83"/>
      <c r="Q250" s="83"/>
      <c r="R250" s="81"/>
      <c r="S250" s="81"/>
      <c r="T250" s="81"/>
      <c r="U250" s="81"/>
      <c r="V250" s="81"/>
      <c r="W250" s="81"/>
      <c r="X250" s="81"/>
      <c r="Y250" s="81"/>
      <c r="Z250" s="81"/>
      <c r="AA250" s="81"/>
      <c r="AB250" s="81"/>
      <c r="AC250" s="81"/>
      <c r="AD250" s="79"/>
      <c r="AE250" s="81"/>
      <c r="AF250" s="81"/>
      <c r="AG250" s="81"/>
      <c r="AH250" s="81"/>
    </row>
    <row r="251" spans="2:34" ht="12.75" customHeight="1" x14ac:dyDescent="0.2">
      <c r="B251" s="73"/>
      <c r="D251" s="99"/>
      <c r="E251" s="99"/>
      <c r="F251" s="104"/>
      <c r="G251" s="105"/>
      <c r="H251" s="105"/>
      <c r="I251" s="105"/>
      <c r="J251" s="106"/>
      <c r="K251" s="53"/>
      <c r="L251" s="82"/>
      <c r="M251" s="83"/>
      <c r="N251" s="83"/>
      <c r="O251" s="83"/>
      <c r="P251" s="83"/>
      <c r="Q251" s="83"/>
      <c r="R251" s="81"/>
      <c r="S251" s="81"/>
      <c r="T251" s="81"/>
      <c r="U251" s="81"/>
      <c r="V251" s="81"/>
      <c r="W251" s="81"/>
      <c r="X251" s="81"/>
      <c r="Y251" s="81"/>
      <c r="Z251" s="81"/>
      <c r="AA251" s="81"/>
      <c r="AB251" s="81"/>
      <c r="AC251" s="81"/>
      <c r="AD251" s="79"/>
      <c r="AE251" s="81"/>
      <c r="AF251" s="81"/>
      <c r="AG251" s="81"/>
      <c r="AH251" s="81"/>
    </row>
    <row r="252" spans="2:34" ht="12.75" customHeight="1" x14ac:dyDescent="0.2">
      <c r="B252" s="73"/>
      <c r="D252" s="99"/>
      <c r="E252" s="99"/>
      <c r="F252" s="104"/>
      <c r="G252" s="105"/>
      <c r="H252" s="105"/>
      <c r="I252" s="105"/>
      <c r="J252" s="106"/>
      <c r="K252" s="53"/>
      <c r="L252" s="82"/>
      <c r="M252" s="83"/>
      <c r="N252" s="83"/>
      <c r="O252" s="83"/>
      <c r="P252" s="83"/>
      <c r="Q252" s="83"/>
      <c r="R252" s="81"/>
      <c r="S252" s="81"/>
      <c r="T252" s="81"/>
      <c r="U252" s="81"/>
      <c r="V252" s="81"/>
      <c r="W252" s="81"/>
      <c r="X252" s="81"/>
      <c r="Y252" s="81"/>
      <c r="Z252" s="81"/>
      <c r="AA252" s="81"/>
      <c r="AB252" s="81"/>
      <c r="AC252" s="81"/>
      <c r="AD252" s="79"/>
      <c r="AE252" s="81"/>
      <c r="AF252" s="81"/>
      <c r="AG252" s="81"/>
      <c r="AH252" s="81"/>
    </row>
    <row r="253" spans="2:34" ht="12.75" customHeight="1" x14ac:dyDescent="0.2">
      <c r="B253" s="73"/>
      <c r="D253" s="99"/>
      <c r="E253" s="99"/>
      <c r="F253" s="104"/>
      <c r="G253" s="105"/>
      <c r="H253" s="105"/>
      <c r="I253" s="105"/>
      <c r="J253" s="106"/>
      <c r="K253" s="53"/>
      <c r="L253" s="82"/>
      <c r="M253" s="83"/>
      <c r="N253" s="83"/>
      <c r="O253" s="83"/>
      <c r="P253" s="83"/>
      <c r="Q253" s="83"/>
      <c r="R253" s="81"/>
      <c r="S253" s="81"/>
      <c r="T253" s="81"/>
      <c r="U253" s="81"/>
      <c r="V253" s="81"/>
      <c r="W253" s="81"/>
      <c r="X253" s="81"/>
      <c r="Y253" s="81"/>
      <c r="Z253" s="81"/>
      <c r="AA253" s="81"/>
      <c r="AB253" s="81"/>
      <c r="AC253" s="81"/>
      <c r="AD253" s="79"/>
      <c r="AE253" s="81"/>
      <c r="AF253" s="81"/>
      <c r="AG253" s="81"/>
      <c r="AH253" s="81"/>
    </row>
    <row r="254" spans="2:34" ht="12.75" customHeight="1" x14ac:dyDescent="0.2">
      <c r="B254" s="73"/>
      <c r="D254" s="99"/>
      <c r="E254" s="99"/>
      <c r="F254" s="104"/>
      <c r="G254" s="105"/>
      <c r="H254" s="105"/>
      <c r="I254" s="105"/>
      <c r="J254" s="106"/>
      <c r="K254" s="53"/>
      <c r="L254" s="82"/>
      <c r="M254" s="83"/>
      <c r="N254" s="83"/>
      <c r="O254" s="83"/>
      <c r="P254" s="83"/>
      <c r="Q254" s="83"/>
      <c r="R254" s="81"/>
      <c r="S254" s="81"/>
      <c r="T254" s="81"/>
      <c r="U254" s="81"/>
      <c r="V254" s="81"/>
      <c r="W254" s="81"/>
      <c r="X254" s="81"/>
      <c r="Y254" s="81"/>
      <c r="Z254" s="81"/>
      <c r="AA254" s="81"/>
      <c r="AB254" s="81"/>
      <c r="AC254" s="81"/>
      <c r="AD254" s="79"/>
      <c r="AE254" s="81"/>
      <c r="AF254" s="81"/>
      <c r="AG254" s="81"/>
      <c r="AH254" s="81"/>
    </row>
    <row r="255" spans="2:34" ht="12.75" customHeight="1" x14ac:dyDescent="0.2">
      <c r="B255" s="73"/>
      <c r="D255" s="99"/>
      <c r="E255" s="99"/>
      <c r="F255" s="104"/>
      <c r="G255" s="105"/>
      <c r="H255" s="105"/>
      <c r="I255" s="105"/>
      <c r="J255" s="106"/>
      <c r="K255" s="53"/>
      <c r="L255" s="82"/>
      <c r="M255" s="83"/>
      <c r="N255" s="83"/>
      <c r="O255" s="83"/>
      <c r="P255" s="83"/>
      <c r="Q255" s="83"/>
      <c r="R255" s="81"/>
      <c r="S255" s="81"/>
      <c r="T255" s="81"/>
      <c r="U255" s="81"/>
      <c r="V255" s="81"/>
      <c r="W255" s="81"/>
      <c r="X255" s="81"/>
      <c r="Y255" s="81"/>
      <c r="Z255" s="81"/>
      <c r="AA255" s="81"/>
      <c r="AB255" s="81"/>
      <c r="AC255" s="81"/>
      <c r="AD255" s="79"/>
      <c r="AE255" s="81"/>
      <c r="AF255" s="81"/>
      <c r="AG255" s="81"/>
      <c r="AH255" s="81"/>
    </row>
    <row r="256" spans="2:34" ht="12.75" customHeight="1" x14ac:dyDescent="0.2">
      <c r="B256" s="73"/>
      <c r="D256" s="99"/>
      <c r="E256" s="99"/>
      <c r="F256" s="104"/>
      <c r="G256" s="105"/>
      <c r="H256" s="105"/>
      <c r="I256" s="105"/>
      <c r="J256" s="106"/>
      <c r="K256" s="53"/>
      <c r="L256" s="82"/>
      <c r="M256" s="83"/>
      <c r="N256" s="83"/>
      <c r="O256" s="83"/>
      <c r="P256" s="83"/>
      <c r="Q256" s="83"/>
      <c r="R256" s="81"/>
      <c r="S256" s="81"/>
      <c r="T256" s="81"/>
      <c r="U256" s="81"/>
      <c r="V256" s="81"/>
      <c r="W256" s="81"/>
      <c r="X256" s="81"/>
      <c r="Y256" s="81"/>
      <c r="Z256" s="81"/>
      <c r="AA256" s="81"/>
      <c r="AB256" s="81"/>
      <c r="AC256" s="81"/>
      <c r="AD256" s="79"/>
      <c r="AE256" s="81"/>
      <c r="AF256" s="81"/>
      <c r="AG256" s="81"/>
      <c r="AH256" s="81"/>
    </row>
    <row r="257" spans="2:34" ht="12.75" customHeight="1" x14ac:dyDescent="0.2">
      <c r="B257" s="73"/>
      <c r="D257" s="99"/>
      <c r="E257" s="99"/>
      <c r="F257" s="104"/>
      <c r="G257" s="105"/>
      <c r="H257" s="105"/>
      <c r="I257" s="105"/>
      <c r="J257" s="106"/>
      <c r="K257" s="53"/>
      <c r="L257" s="82"/>
      <c r="M257" s="83"/>
      <c r="N257" s="83"/>
      <c r="O257" s="83"/>
      <c r="P257" s="83"/>
      <c r="Q257" s="83"/>
      <c r="R257" s="81"/>
      <c r="S257" s="81"/>
      <c r="T257" s="81"/>
      <c r="U257" s="81"/>
      <c r="V257" s="81"/>
      <c r="W257" s="81"/>
      <c r="X257" s="81"/>
      <c r="Y257" s="81"/>
      <c r="Z257" s="81"/>
      <c r="AA257" s="81"/>
      <c r="AB257" s="81"/>
      <c r="AC257" s="81"/>
      <c r="AD257" s="79"/>
      <c r="AE257" s="81"/>
      <c r="AF257" s="81"/>
      <c r="AG257" s="81"/>
      <c r="AH257" s="81"/>
    </row>
    <row r="258" spans="2:34" ht="12.75" customHeight="1" x14ac:dyDescent="0.2">
      <c r="B258" s="73"/>
      <c r="D258" s="99"/>
      <c r="E258" s="99"/>
      <c r="F258" s="104"/>
      <c r="G258" s="105"/>
      <c r="H258" s="105"/>
      <c r="I258" s="105"/>
      <c r="J258" s="106"/>
      <c r="K258" s="53"/>
      <c r="L258" s="82"/>
      <c r="M258" s="83"/>
      <c r="N258" s="83"/>
      <c r="O258" s="83"/>
      <c r="P258" s="83"/>
      <c r="Q258" s="83"/>
      <c r="R258" s="81"/>
      <c r="S258" s="81"/>
      <c r="T258" s="81"/>
      <c r="U258" s="81"/>
      <c r="V258" s="81"/>
      <c r="W258" s="81"/>
      <c r="X258" s="81"/>
      <c r="Y258" s="81"/>
      <c r="Z258" s="81"/>
      <c r="AA258" s="81"/>
      <c r="AB258" s="81"/>
      <c r="AC258" s="81"/>
      <c r="AD258" s="79"/>
      <c r="AE258" s="81"/>
      <c r="AF258" s="81"/>
      <c r="AG258" s="81"/>
      <c r="AH258" s="81"/>
    </row>
    <row r="259" spans="2:34" ht="12.75" customHeight="1" x14ac:dyDescent="0.2">
      <c r="B259" s="73"/>
      <c r="D259" s="99"/>
      <c r="E259" s="99"/>
      <c r="F259" s="104"/>
      <c r="G259" s="105"/>
      <c r="H259" s="105"/>
      <c r="I259" s="105"/>
      <c r="J259" s="106"/>
      <c r="K259" s="53"/>
      <c r="L259" s="82"/>
      <c r="M259" s="83"/>
      <c r="N259" s="83"/>
      <c r="O259" s="83"/>
      <c r="P259" s="83"/>
      <c r="Q259" s="83"/>
      <c r="R259" s="81"/>
      <c r="S259" s="81"/>
      <c r="T259" s="81"/>
      <c r="U259" s="81"/>
      <c r="V259" s="81"/>
      <c r="W259" s="81"/>
      <c r="X259" s="81"/>
      <c r="Y259" s="81"/>
      <c r="Z259" s="81"/>
      <c r="AA259" s="81"/>
      <c r="AB259" s="81"/>
      <c r="AC259" s="81"/>
      <c r="AD259" s="80"/>
      <c r="AE259" s="81"/>
      <c r="AF259" s="81"/>
      <c r="AG259" s="81"/>
      <c r="AH259" s="81"/>
    </row>
    <row r="260" spans="2:34" ht="12.75" customHeight="1" thickBot="1" x14ac:dyDescent="0.25">
      <c r="B260" s="74"/>
      <c r="D260" s="100"/>
      <c r="E260" s="100"/>
      <c r="F260" s="107"/>
      <c r="G260" s="108"/>
      <c r="H260" s="108"/>
      <c r="I260" s="108"/>
      <c r="J260" s="109"/>
      <c r="K260" s="51"/>
      <c r="L260" s="9" t="str">
        <f t="shared" ref="L260:AH260" si="39">IF(OR(TRIM(L245)=0,TRIM(L245)=""),"",IF(IFERROR(TRIM(INDEX(QryItemNamed,MATCH(TRIM(L245),ITEM,0),3)),"")="LS","",IFERROR(TRIM(INDEX(QryItemNamed,MATCH(TRIM(L245),ITEM,0),3)),"")))</f>
        <v/>
      </c>
      <c r="M260" s="10" t="str">
        <f t="shared" ref="M260:N260" si="40">IF(OR(TRIM(M245)=0,TRIM(M245)=""),"",IF(IFERROR(TRIM(INDEX(QryItemNamed,MATCH(TRIM(M245),ITEM,0),3)),"")="LS","",IFERROR(TRIM(INDEX(QryItemNamed,MATCH(TRIM(M245),ITEM,0),3)),"")))</f>
        <v/>
      </c>
      <c r="N260" s="10" t="str">
        <f t="shared" si="40"/>
        <v/>
      </c>
      <c r="O260" s="10" t="str">
        <f t="shared" si="39"/>
        <v/>
      </c>
      <c r="P260" s="10" t="str">
        <f t="shared" si="39"/>
        <v/>
      </c>
      <c r="Q260" s="10" t="str">
        <f t="shared" si="39"/>
        <v/>
      </c>
      <c r="R260" s="10" t="str">
        <f t="shared" si="39"/>
        <v/>
      </c>
      <c r="S260" s="10" t="str">
        <f t="shared" si="39"/>
        <v/>
      </c>
      <c r="T260" s="10" t="str">
        <f t="shared" si="39"/>
        <v/>
      </c>
      <c r="U260" s="10" t="str">
        <f t="shared" si="39"/>
        <v/>
      </c>
      <c r="V260" s="10" t="str">
        <f t="shared" si="39"/>
        <v/>
      </c>
      <c r="W260" s="10" t="str">
        <f t="shared" si="39"/>
        <v/>
      </c>
      <c r="X260" s="10" t="str">
        <f t="shared" si="39"/>
        <v/>
      </c>
      <c r="Y260" s="10" t="str">
        <f t="shared" si="39"/>
        <v/>
      </c>
      <c r="Z260" s="10" t="str">
        <f t="shared" si="39"/>
        <v/>
      </c>
      <c r="AA260" s="10" t="str">
        <f t="shared" si="39"/>
        <v/>
      </c>
      <c r="AB260" s="10" t="str">
        <f t="shared" si="39"/>
        <v/>
      </c>
      <c r="AC260" s="10" t="str">
        <f t="shared" si="39"/>
        <v/>
      </c>
      <c r="AD260" s="10" t="str">
        <f t="shared" si="39"/>
        <v/>
      </c>
      <c r="AE260" s="10" t="str">
        <f t="shared" si="39"/>
        <v/>
      </c>
      <c r="AF260" s="10" t="str">
        <f t="shared" si="39"/>
        <v/>
      </c>
      <c r="AG260" s="10" t="str">
        <f t="shared" si="39"/>
        <v/>
      </c>
      <c r="AH260" s="10" t="str">
        <f t="shared" si="39"/>
        <v/>
      </c>
    </row>
    <row r="261" spans="2:34" ht="12.75" customHeight="1" x14ac:dyDescent="0.2">
      <c r="B261" s="29"/>
      <c r="D261" s="11"/>
      <c r="E261" s="11"/>
      <c r="F261" s="12"/>
      <c r="G261" s="13"/>
      <c r="H261" s="11" t="s">
        <v>3</v>
      </c>
      <c r="I261" s="12"/>
      <c r="J261" s="14"/>
      <c r="K261" s="55"/>
      <c r="L261" s="13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</row>
    <row r="262" spans="2:34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56"/>
      <c r="L262" s="17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</row>
    <row r="263" spans="2:34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56"/>
      <c r="L263" s="17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</row>
    <row r="264" spans="2:34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56"/>
      <c r="L264" s="17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</row>
    <row r="265" spans="2:34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56"/>
      <c r="L265" s="17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</row>
    <row r="266" spans="2:34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56"/>
      <c r="L266" s="17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</row>
    <row r="267" spans="2:34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56"/>
      <c r="L267" s="17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</row>
    <row r="268" spans="2:34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56"/>
      <c r="L268" s="17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</row>
    <row r="269" spans="2:34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56"/>
      <c r="L269" s="17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</row>
    <row r="270" spans="2:34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56"/>
      <c r="L270" s="17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</row>
    <row r="271" spans="2:34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56"/>
      <c r="L271" s="17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</row>
    <row r="272" spans="2:34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56"/>
      <c r="L272" s="17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</row>
    <row r="273" spans="2:34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56"/>
      <c r="L273" s="17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</row>
    <row r="274" spans="2:34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56"/>
      <c r="L274" s="17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</row>
    <row r="275" spans="2:34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56"/>
      <c r="L275" s="17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</row>
    <row r="276" spans="2:34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56"/>
      <c r="L276" s="17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</row>
    <row r="277" spans="2:34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56"/>
      <c r="L277" s="17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</row>
    <row r="278" spans="2:34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56"/>
      <c r="L278" s="17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</row>
    <row r="279" spans="2:34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56"/>
      <c r="L279" s="17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</row>
    <row r="280" spans="2:34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56"/>
      <c r="L280" s="17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</row>
    <row r="281" spans="2:34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56"/>
      <c r="L281" s="17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</row>
    <row r="282" spans="2:34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56"/>
      <c r="L282" s="17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</row>
    <row r="283" spans="2:34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56"/>
      <c r="L283" s="17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</row>
    <row r="284" spans="2:34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56"/>
      <c r="L284" s="17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</row>
    <row r="285" spans="2:34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56"/>
      <c r="L285" s="17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</row>
    <row r="286" spans="2:34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56"/>
      <c r="L286" s="17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</row>
    <row r="287" spans="2:34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56"/>
      <c r="L287" s="17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</row>
    <row r="288" spans="2:34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56"/>
      <c r="L288" s="17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</row>
    <row r="289" spans="2:34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56"/>
      <c r="L289" s="17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</row>
    <row r="290" spans="2:34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56"/>
      <c r="L290" s="17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</row>
    <row r="291" spans="2:34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56"/>
      <c r="L291" s="17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</row>
    <row r="292" spans="2:34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56"/>
      <c r="L292" s="17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</row>
    <row r="293" spans="2:34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56"/>
      <c r="L293" s="17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</row>
    <row r="294" spans="2:34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56"/>
      <c r="L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</row>
    <row r="295" spans="2:34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56"/>
      <c r="L295" s="17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</row>
    <row r="296" spans="2:34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56"/>
      <c r="L296" s="17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</row>
    <row r="297" spans="2:34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56"/>
      <c r="L297" s="17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</row>
    <row r="298" spans="2:34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56"/>
      <c r="L298" s="17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</row>
    <row r="299" spans="2:34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56"/>
      <c r="L299" s="17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</row>
    <row r="300" spans="2:34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56"/>
      <c r="L300" s="17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</row>
    <row r="301" spans="2:34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56"/>
      <c r="L301" s="17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</row>
    <row r="302" spans="2:34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56"/>
      <c r="L302" s="17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</row>
    <row r="303" spans="2:34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56"/>
      <c r="L303" s="17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</row>
    <row r="304" spans="2:34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56"/>
      <c r="L304" s="17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</row>
    <row r="305" spans="2:34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56"/>
      <c r="L305" s="17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</row>
    <row r="306" spans="2:34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56"/>
      <c r="L306" s="17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</row>
    <row r="307" spans="2:34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56"/>
      <c r="L307" s="17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</row>
    <row r="308" spans="2:34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56"/>
      <c r="L308" s="17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</row>
    <row r="309" spans="2:34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56"/>
      <c r="L309" s="17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</row>
    <row r="310" spans="2:34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56"/>
      <c r="L310" s="17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</row>
    <row r="311" spans="2:34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56"/>
      <c r="L311" s="17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</row>
    <row r="312" spans="2:34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56"/>
      <c r="L312" s="17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</row>
    <row r="313" spans="2:34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56"/>
      <c r="L313" s="17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</row>
    <row r="314" spans="2:34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56"/>
      <c r="L314" s="17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</row>
    <row r="315" spans="2:34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56"/>
      <c r="L315" s="17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</row>
    <row r="316" spans="2:34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56"/>
      <c r="L316" s="17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</row>
    <row r="317" spans="2:34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56"/>
      <c r="L317" s="17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</row>
    <row r="318" spans="2:34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56"/>
      <c r="L318" s="17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</row>
    <row r="319" spans="2:34" ht="12.75" customHeight="1" x14ac:dyDescent="0.2">
      <c r="B319" s="30"/>
      <c r="D319" s="15"/>
      <c r="E319" s="15"/>
      <c r="F319" s="16"/>
      <c r="G319" s="17"/>
      <c r="H319" s="15"/>
      <c r="I319" s="16"/>
      <c r="J319" s="18"/>
      <c r="K319" s="56"/>
      <c r="L319" s="17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</row>
    <row r="320" spans="2:34" ht="12.75" customHeight="1" thickBot="1" x14ac:dyDescent="0.25">
      <c r="B320" s="31"/>
      <c r="D320" s="15"/>
      <c r="E320" s="15"/>
      <c r="F320" s="16"/>
      <c r="G320" s="17"/>
      <c r="H320" s="15"/>
      <c r="I320" s="16"/>
      <c r="J320" s="18"/>
      <c r="K320" s="56"/>
      <c r="L320" s="17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</row>
    <row r="321" spans="2:34" ht="12.75" customHeight="1" x14ac:dyDescent="0.2">
      <c r="B321" s="5" t="s">
        <v>13</v>
      </c>
      <c r="D321" s="75" t="s">
        <v>4</v>
      </c>
      <c r="E321" s="76"/>
      <c r="F321" s="76"/>
      <c r="G321" s="76"/>
      <c r="H321" s="76"/>
      <c r="I321" s="76"/>
      <c r="J321" s="77"/>
      <c r="K321" s="52"/>
      <c r="L321" s="19" t="str">
        <f>IF(L245="","",IF(L260="",IF(SUM(COUNTIF(L261:L320,"LS")+COUNTIF(L261:L320,"LUMP"))&gt;0,"LS",""),IF(SUM(L261:L320)&gt;0,ROUNDUP(SUM(L261:L320),0),"")))</f>
        <v/>
      </c>
      <c r="M321" s="19" t="str">
        <f t="shared" ref="M321" si="41">IF(M245="","",IF(M260="",IF(SUM(COUNTIF(M261:M320,"LS")+COUNTIF(M261:M320,"LUMP"))&gt;0,"LS",""),IF(SUM(M261:M320)&gt;0,ROUNDUP(SUM(M261:M320),0),"")))</f>
        <v/>
      </c>
      <c r="N321" s="19" t="str">
        <f t="shared" ref="N321:O321" si="42">IF(N245="","",IF(N260="",IF(SUM(COUNTIF(N261:N320,"LS")+COUNTIF(N261:N320,"LUMP"))&gt;0,"LS",""),IF(SUM(N261:N320)&gt;0,ROUNDUP(SUM(N261:N320),0),"")))</f>
        <v/>
      </c>
      <c r="O321" s="19" t="str">
        <f t="shared" si="42"/>
        <v/>
      </c>
      <c r="P321" s="19" t="str">
        <f t="shared" ref="P321" si="43">IF(P245="","",IF(P260="",IF(SUM(COUNTIF(P261:P320,"LS")+COUNTIF(P261:P320,"LUMP"))&gt;0,"LS",""),IF(SUM(P261:P320)&gt;0,ROUNDUP(SUM(P261:P320),0),"")))</f>
        <v/>
      </c>
      <c r="Q321" s="19" t="str">
        <f t="shared" ref="Q321" si="44">IF(Q245="","",IF(Q260="",IF(SUM(COUNTIF(Q261:Q320,"LS")+COUNTIF(Q261:Q320,"LUMP"))&gt;0,"LS",""),IF(SUM(Q261:Q320)&gt;0,ROUNDUP(SUM(Q261:Q320),0),"")))</f>
        <v/>
      </c>
      <c r="R321" s="19" t="str">
        <f t="shared" ref="R321" si="45">IF(R245="","",IF(R260="",IF(SUM(COUNTIF(R261:R320,"LS")+COUNTIF(R261:R320,"LUMP"))&gt;0,"LS",""),IF(SUM(R261:R320)&gt;0,ROUNDUP(SUM(R261:R320),0),"")))</f>
        <v/>
      </c>
      <c r="S321" s="19" t="str">
        <f t="shared" ref="S321" si="46">IF(S245="","",IF(S260="",IF(SUM(COUNTIF(S261:S320,"LS")+COUNTIF(S261:S320,"LUMP"))&gt;0,"LS",""),IF(SUM(S261:S320)&gt;0,ROUNDUP(SUM(S261:S320),0),"")))</f>
        <v/>
      </c>
      <c r="T321" s="19" t="str">
        <f t="shared" ref="T321" si="47">IF(T245="","",IF(T260="",IF(SUM(COUNTIF(T261:T320,"LS")+COUNTIF(T261:T320,"LUMP"))&gt;0,"LS",""),IF(SUM(T261:T320)&gt;0,ROUNDUP(SUM(T261:T320),0),"")))</f>
        <v/>
      </c>
      <c r="U321" s="19" t="str">
        <f t="shared" ref="U321" si="48">IF(U245="","",IF(U260="",IF(SUM(COUNTIF(U261:U320,"LS")+COUNTIF(U261:U320,"LUMP"))&gt;0,"LS",""),IF(SUM(U261:U320)&gt;0,ROUNDUP(SUM(U261:U320),0),"")))</f>
        <v/>
      </c>
      <c r="V321" s="19" t="str">
        <f t="shared" ref="V321" si="49">IF(V245="","",IF(V260="",IF(SUM(COUNTIF(V261:V320,"LS")+COUNTIF(V261:V320,"LUMP"))&gt;0,"LS",""),IF(SUM(V261:V320)&gt;0,ROUNDUP(SUM(V261:V320),0),"")))</f>
        <v/>
      </c>
      <c r="W321" s="19" t="str">
        <f t="shared" ref="W321" si="50">IF(W245="","",IF(W260="",IF(SUM(COUNTIF(W261:W320,"LS")+COUNTIF(W261:W320,"LUMP"))&gt;0,"LS",""),IF(SUM(W261:W320)&gt;0,ROUNDUP(SUM(W261:W320),0),"")))</f>
        <v/>
      </c>
      <c r="X321" s="19" t="str">
        <f t="shared" ref="X321" si="51">IF(X245="","",IF(X260="",IF(SUM(COUNTIF(X261:X320,"LS")+COUNTIF(X261:X320,"LUMP"))&gt;0,"LS",""),IF(SUM(X261:X320)&gt;0,ROUNDUP(SUM(X261:X320),0),"")))</f>
        <v/>
      </c>
      <c r="Y321" s="19" t="str">
        <f t="shared" ref="Y321" si="52">IF(Y245="","",IF(Y260="",IF(SUM(COUNTIF(Y261:Y320,"LS")+COUNTIF(Y261:Y320,"LUMP"))&gt;0,"LS",""),IF(SUM(Y261:Y320)&gt;0,ROUNDUP(SUM(Y261:Y320),0),"")))</f>
        <v/>
      </c>
      <c r="Z321" s="19" t="str">
        <f t="shared" ref="Z321" si="53">IF(Z245="","",IF(Z260="",IF(SUM(COUNTIF(Z261:Z320,"LS")+COUNTIF(Z261:Z320,"LUMP"))&gt;0,"LS",""),IF(SUM(Z261:Z320)&gt;0,ROUNDUP(SUM(Z261:Z320),0),"")))</f>
        <v/>
      </c>
      <c r="AA321" s="19" t="str">
        <f t="shared" ref="AA321" si="54">IF(AA245="","",IF(AA260="",IF(SUM(COUNTIF(AA261:AA320,"LS")+COUNTIF(AA261:AA320,"LUMP"))&gt;0,"LS",""),IF(SUM(AA261:AA320)&gt;0,ROUNDUP(SUM(AA261:AA320),0),"")))</f>
        <v/>
      </c>
      <c r="AB321" s="19" t="str">
        <f t="shared" ref="AB321" si="55">IF(AB245="","",IF(AB260="",IF(SUM(COUNTIF(AB261:AB320,"LS")+COUNTIF(AB261:AB320,"LUMP"))&gt;0,"LS",""),IF(SUM(AB261:AB320)&gt;0,ROUNDUP(SUM(AB261:AB320),0),"")))</f>
        <v/>
      </c>
      <c r="AC321" s="19" t="str">
        <f t="shared" ref="AC321" si="56">IF(AC245="","",IF(AC260="",IF(SUM(COUNTIF(AC261:AC320,"LS")+COUNTIF(AC261:AC320,"LUMP"))&gt;0,"LS",""),IF(SUM(AC261:AC320)&gt;0,ROUNDUP(SUM(AC261:AC320),0),"")))</f>
        <v/>
      </c>
      <c r="AD321" s="19" t="str">
        <f t="shared" ref="AD321" si="57">IF(AD245="","",IF(AD260="",IF(SUM(COUNTIF(AD261:AD320,"LS")+COUNTIF(AD261:AD320,"LUMP"))&gt;0,"LS",""),IF(SUM(AD261:AD320)&gt;0,ROUNDUP(SUM(AD261:AD320),0),"")))</f>
        <v/>
      </c>
      <c r="AE321" s="19" t="str">
        <f t="shared" ref="AE321" si="58">IF(AE245="","",IF(AE260="",IF(SUM(COUNTIF(AE261:AE320,"LS")+COUNTIF(AE261:AE320,"LUMP"))&gt;0,"LS",""),IF(SUM(AE261:AE320)&gt;0,ROUNDUP(SUM(AE261:AE320),0),"")))</f>
        <v/>
      </c>
      <c r="AF321" s="19" t="str">
        <f t="shared" ref="AF321" si="59">IF(AF245="","",IF(AF260="",IF(SUM(COUNTIF(AF261:AF320,"LS")+COUNTIF(AF261:AF320,"LUMP"))&gt;0,"LS",""),IF(SUM(AF261:AF320)&gt;0,ROUNDUP(SUM(AF261:AF320),0),"")))</f>
        <v/>
      </c>
      <c r="AG321" s="19" t="str">
        <f t="shared" ref="AG321" si="60">IF(AG245="","",IF(AG260="",IF(SUM(COUNTIF(AG261:AG320,"LS")+COUNTIF(AG261:AG320,"LUMP"))&gt;0,"LS",""),IF(SUM(AG261:AG320)&gt;0,ROUNDUP(SUM(AG261:AG320),0),"")))</f>
        <v/>
      </c>
      <c r="AH321" s="19" t="str">
        <f t="shared" ref="AH321" si="61">IF(AH245="","",IF(AH260="",IF(SUM(COUNTIF(AH261:AH320,"LS")+COUNTIF(AH261:AH320,"LUMP"))&gt;0,"LS",""),IF(SUM(AH261:AH320)&gt;0,ROUNDUP(SUM(AH261:AH320),0),"")))</f>
        <v/>
      </c>
    </row>
  </sheetData>
  <mergeCells count="236">
    <mergeCell ref="N10:N23"/>
    <mergeCell ref="N90:N103"/>
    <mergeCell ref="N169:N180"/>
    <mergeCell ref="N248:N259"/>
    <mergeCell ref="M10:M23"/>
    <mergeCell ref="M90:M103"/>
    <mergeCell ref="M169:M180"/>
    <mergeCell ref="M248:M259"/>
    <mergeCell ref="F51:J51"/>
    <mergeCell ref="F54:J54"/>
    <mergeCell ref="F78:J78"/>
    <mergeCell ref="F139:G139"/>
    <mergeCell ref="F140:G140"/>
    <mergeCell ref="F141:G141"/>
    <mergeCell ref="F142:G142"/>
    <mergeCell ref="F143:G143"/>
    <mergeCell ref="F132:J132"/>
    <mergeCell ref="F133:J133"/>
    <mergeCell ref="F134:J134"/>
    <mergeCell ref="F135:J135"/>
    <mergeCell ref="F136:J136"/>
    <mergeCell ref="F137:J137"/>
    <mergeCell ref="I139:J139"/>
    <mergeCell ref="I140:J140"/>
    <mergeCell ref="I141:J141"/>
    <mergeCell ref="I142:J142"/>
    <mergeCell ref="I143:J143"/>
    <mergeCell ref="F120:J120"/>
    <mergeCell ref="F121:J121"/>
    <mergeCell ref="F122:J122"/>
    <mergeCell ref="F123:J123"/>
    <mergeCell ref="F124:J124"/>
    <mergeCell ref="F125:J125"/>
    <mergeCell ref="F131:G131"/>
    <mergeCell ref="F127:J127"/>
    <mergeCell ref="F129:J129"/>
    <mergeCell ref="F130:J130"/>
    <mergeCell ref="F58:J58"/>
    <mergeCell ref="F59:J59"/>
    <mergeCell ref="F60:J60"/>
    <mergeCell ref="F61:J61"/>
    <mergeCell ref="F62:J62"/>
    <mergeCell ref="F63:J63"/>
    <mergeCell ref="F64:J64"/>
    <mergeCell ref="F104:J104"/>
    <mergeCell ref="F39:J39"/>
    <mergeCell ref="F40:J40"/>
    <mergeCell ref="F41:J41"/>
    <mergeCell ref="F42:J42"/>
    <mergeCell ref="F43:J43"/>
    <mergeCell ref="F44:J44"/>
    <mergeCell ref="F45:J45"/>
    <mergeCell ref="F46:J46"/>
    <mergeCell ref="F56:J56"/>
    <mergeCell ref="F80:J80"/>
    <mergeCell ref="F79:J79"/>
    <mergeCell ref="F77:J77"/>
    <mergeCell ref="F55:J55"/>
    <mergeCell ref="F53:J53"/>
    <mergeCell ref="F50:J50"/>
    <mergeCell ref="F84:J84"/>
    <mergeCell ref="F105:J105"/>
    <mergeCell ref="F107:J107"/>
    <mergeCell ref="F109:J109"/>
    <mergeCell ref="F111:J111"/>
    <mergeCell ref="F113:J113"/>
    <mergeCell ref="F115:J115"/>
    <mergeCell ref="F119:J119"/>
    <mergeCell ref="F30:G30"/>
    <mergeCell ref="F31:G31"/>
    <mergeCell ref="F65:J65"/>
    <mergeCell ref="F66:J66"/>
    <mergeCell ref="I34:J34"/>
    <mergeCell ref="F49:J49"/>
    <mergeCell ref="F48:J48"/>
    <mergeCell ref="F83:J83"/>
    <mergeCell ref="F81:J81"/>
    <mergeCell ref="F52:J52"/>
    <mergeCell ref="F47:J47"/>
    <mergeCell ref="I35:J35"/>
    <mergeCell ref="I36:J36"/>
    <mergeCell ref="I37:J37"/>
    <mergeCell ref="I38:J38"/>
    <mergeCell ref="F82:J82"/>
    <mergeCell ref="F57:J57"/>
    <mergeCell ref="K90:K103"/>
    <mergeCell ref="F67:J67"/>
    <mergeCell ref="F68:J68"/>
    <mergeCell ref="F69:J69"/>
    <mergeCell ref="F70:J70"/>
    <mergeCell ref="F71:J71"/>
    <mergeCell ref="F72:J72"/>
    <mergeCell ref="F73:J73"/>
    <mergeCell ref="F74:J74"/>
    <mergeCell ref="F75:J75"/>
    <mergeCell ref="F76:J76"/>
    <mergeCell ref="F32:G32"/>
    <mergeCell ref="F33:G33"/>
    <mergeCell ref="F34:G34"/>
    <mergeCell ref="F35:G35"/>
    <mergeCell ref="F36:G36"/>
    <mergeCell ref="F37:G37"/>
    <mergeCell ref="F38:G38"/>
    <mergeCell ref="K10:K23"/>
    <mergeCell ref="F24:G24"/>
    <mergeCell ref="I24:J24"/>
    <mergeCell ref="F25:G25"/>
    <mergeCell ref="I25:J25"/>
    <mergeCell ref="F26:G26"/>
    <mergeCell ref="F27:G27"/>
    <mergeCell ref="F28:G28"/>
    <mergeCell ref="F29:G29"/>
    <mergeCell ref="I26:J26"/>
    <mergeCell ref="I27:J27"/>
    <mergeCell ref="I28:J28"/>
    <mergeCell ref="I29:J29"/>
    <mergeCell ref="I30:J30"/>
    <mergeCell ref="I31:J31"/>
    <mergeCell ref="I32:J32"/>
    <mergeCell ref="I33:J33"/>
    <mergeCell ref="D7:AH7"/>
    <mergeCell ref="AD11:AD22"/>
    <mergeCell ref="AC11:AC22"/>
    <mergeCell ref="AE11:AE22"/>
    <mergeCell ref="AF11:AF22"/>
    <mergeCell ref="AG11:AG22"/>
    <mergeCell ref="AB11:AB22"/>
    <mergeCell ref="D10:D23"/>
    <mergeCell ref="D8:J8"/>
    <mergeCell ref="D9:J9"/>
    <mergeCell ref="S11:S22"/>
    <mergeCell ref="T11:T22"/>
    <mergeCell ref="U11:U22"/>
    <mergeCell ref="V11:V22"/>
    <mergeCell ref="L10:L23"/>
    <mergeCell ref="O10:O23"/>
    <mergeCell ref="Z11:Z22"/>
    <mergeCell ref="AH11:AH22"/>
    <mergeCell ref="P11:P22"/>
    <mergeCell ref="Q11:Q22"/>
    <mergeCell ref="E10:E23"/>
    <mergeCell ref="F10:J23"/>
    <mergeCell ref="R11:R22"/>
    <mergeCell ref="Y11:Y22"/>
    <mergeCell ref="AH248:AH259"/>
    <mergeCell ref="Z91:Z102"/>
    <mergeCell ref="AA91:AA102"/>
    <mergeCell ref="AF248:AF259"/>
    <mergeCell ref="AG248:AG259"/>
    <mergeCell ref="Z248:Z259"/>
    <mergeCell ref="D87:AH87"/>
    <mergeCell ref="D88:J88"/>
    <mergeCell ref="D89:J89"/>
    <mergeCell ref="D90:D103"/>
    <mergeCell ref="AB91:AB102"/>
    <mergeCell ref="AC91:AC102"/>
    <mergeCell ref="AD91:AD102"/>
    <mergeCell ref="AE91:AE102"/>
    <mergeCell ref="X91:X102"/>
    <mergeCell ref="Y91:Y102"/>
    <mergeCell ref="P91:P102"/>
    <mergeCell ref="Q91:Q102"/>
    <mergeCell ref="R91:R102"/>
    <mergeCell ref="S91:S102"/>
    <mergeCell ref="AF91:AF102"/>
    <mergeCell ref="AG91:AG102"/>
    <mergeCell ref="AH91:AH102"/>
    <mergeCell ref="W91:W102"/>
    <mergeCell ref="AD169:AD180"/>
    <mergeCell ref="AE169:AE180"/>
    <mergeCell ref="AF169:AF180"/>
    <mergeCell ref="AG169:AG180"/>
    <mergeCell ref="Z169:Z180"/>
    <mergeCell ref="AA169:AA180"/>
    <mergeCell ref="AB169:AB180"/>
    <mergeCell ref="AC169:AC180"/>
    <mergeCell ref="D168:D181"/>
    <mergeCell ref="E168:E181"/>
    <mergeCell ref="F168:J181"/>
    <mergeCell ref="L169:L180"/>
    <mergeCell ref="O169:O180"/>
    <mergeCell ref="P169:P180"/>
    <mergeCell ref="Q169:Q180"/>
    <mergeCell ref="X169:X180"/>
    <mergeCell ref="Y169:Y180"/>
    <mergeCell ref="R169:R180"/>
    <mergeCell ref="S169:S180"/>
    <mergeCell ref="T169:T180"/>
    <mergeCell ref="AC248:AC259"/>
    <mergeCell ref="V248:V259"/>
    <mergeCell ref="W248:W259"/>
    <mergeCell ref="X248:X259"/>
    <mergeCell ref="Y248:Y259"/>
    <mergeCell ref="D85:O85"/>
    <mergeCell ref="Q248:Q259"/>
    <mergeCell ref="D246:J246"/>
    <mergeCell ref="D247:D260"/>
    <mergeCell ref="E247:E260"/>
    <mergeCell ref="F247:J260"/>
    <mergeCell ref="D165:AH165"/>
    <mergeCell ref="D166:J166"/>
    <mergeCell ref="D167:J167"/>
    <mergeCell ref="U169:U180"/>
    <mergeCell ref="V169:V180"/>
    <mergeCell ref="W169:W180"/>
    <mergeCell ref="D163:O163"/>
    <mergeCell ref="L90:L103"/>
    <mergeCell ref="O90:O103"/>
    <mergeCell ref="AH169:AH180"/>
    <mergeCell ref="D242:J242"/>
    <mergeCell ref="D244:AH244"/>
    <mergeCell ref="D245:J245"/>
    <mergeCell ref="B10:B23"/>
    <mergeCell ref="B90:B103"/>
    <mergeCell ref="B168:B181"/>
    <mergeCell ref="B247:B260"/>
    <mergeCell ref="D321:J321"/>
    <mergeCell ref="AD248:AD259"/>
    <mergeCell ref="AE248:AE259"/>
    <mergeCell ref="R248:R259"/>
    <mergeCell ref="S248:S259"/>
    <mergeCell ref="T248:T259"/>
    <mergeCell ref="U248:U259"/>
    <mergeCell ref="L248:L259"/>
    <mergeCell ref="O248:O259"/>
    <mergeCell ref="P248:P259"/>
    <mergeCell ref="E90:E103"/>
    <mergeCell ref="F90:J103"/>
    <mergeCell ref="AA11:AA22"/>
    <mergeCell ref="W11:W22"/>
    <mergeCell ref="X11:X22"/>
    <mergeCell ref="T91:T102"/>
    <mergeCell ref="U91:U102"/>
    <mergeCell ref="V91:V102"/>
    <mergeCell ref="AA248:AA259"/>
    <mergeCell ref="AB248:AB259"/>
  </mergeCells>
  <phoneticPr fontId="0" type="noConversion"/>
  <printOptions horizontalCentered="1" verticalCentered="1"/>
  <pageMargins left="0.25" right="0.25" top="0.75" bottom="0.75" header="0.3" footer="0.3"/>
  <pageSetup paperSize="3" scale="53" fitToHeight="0" orientation="landscape" r:id="rId1"/>
  <headerFooter alignWithMargins="0"/>
  <ignoredErrors>
    <ignoredError sqref="F27:L41 O24:AA47 O88:V88 O89:R89 T89:V89 AA50 AA53 O84:AH84 O56:AA56 AH56:AH61 AH24:AH38 AH52:AH53 AH55 AH47:AH50 O58:AA61 O57:V57 Y57:AA57 O90:AH104 O105:Q105 T105:V105 O107:Q107 T107:V107 O109:Q109 T109:V109 O111:Q111 T111:V111 O113:Q113 T113:V113 O115:Q115 T115:V115 O131:AH143 O124 O125:Q125 O119:Q123 T119:V125 Q124:R124 Y105:AH105 Y107:AH107 Y109:AH109 Y111:AH111 Y113:AH113 Y115:AH115 O48:O49 S48:AA49 W52:AA52 AA55 Y88:AH89 Y119:AH125 AB27:AC38 O62:AH76 T51" unlockedFormula="1"/>
  </ignoredErrors>
  <drawing r:id="rId2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Havenar, Amy</cp:lastModifiedBy>
  <cp:lastPrinted>2017-05-30T10:43:30Z</cp:lastPrinted>
  <dcterms:created xsi:type="dcterms:W3CDTF">2005-09-27T11:52:28Z</dcterms:created>
  <dcterms:modified xsi:type="dcterms:W3CDTF">2025-10-17T16:07:47Z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