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\\corp.meadhunt.com\sharedfolders\entp\4012500\221658.01\116971_VAR-STW Genl Eng Servs CEAO 2023-1\119483_BEL-TR428-0.30\400-Engineering\Drainage\EngData\"/>
    </mc:Choice>
  </mc:AlternateContent>
  <xr:revisionPtr revIDLastSave="0" documentId="13_ncr:1_{39B46EB9-984F-4BE0-AAC5-C074CDA59B4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50" i="1" s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5" i="1" s="1"/>
  <c r="D85" i="1"/>
  <c r="D88" i="1" s="1"/>
  <c r="C69" i="1"/>
  <c r="D70" i="1" s="1"/>
  <c r="C100" i="1"/>
  <c r="D101" i="1" s="1"/>
  <c r="E101" i="1" s="1"/>
  <c r="D96" i="1"/>
  <c r="E96" i="1" s="1"/>
  <c r="E85" i="1" l="1"/>
  <c r="C88" i="1"/>
  <c r="E88" i="1" s="1"/>
  <c r="D64" i="1"/>
  <c r="E64" i="1" s="1"/>
  <c r="C19" i="1"/>
  <c r="D59" i="1"/>
  <c r="E59" i="1" s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<sst xmlns="http://schemas.openxmlformats.org/spreadsheetml/2006/main" count="163" uniqueCount="132">
  <si>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</si>
  <si>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</si>
  <si>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</si>
  <si>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</si>
  <si>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</si>
  <si>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</si>
  <si>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</si>
  <si>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</si>
  <si>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</si>
  <si>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</si>
  <si>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</si>
  <si>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</si>
  <si>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</si>
  <si>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</si>
  <si>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</si>
  <si>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</si>
  <si>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</si>
  <si>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</si>
  <si>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</si>
  <si>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</si>
  <si>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</si>
  <si>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</si>
  <si>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</si>
  <si>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</si>
  <si>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</si>
  <si>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</si>
  <si>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</si>
  <si>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</si>
  <si>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</si>
  <si>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</si>
  <si>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</si>
  <si>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</si>
  <si>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</si>
  <si>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</si>
  <si>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</si>
  <si>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</si>
  <si>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</si>
  <si>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</si>
  <si>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</si>
  <si>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</si>
  <si>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</si>
  <si>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</si>
  <si>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</si>
  <si>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</si>
  <si>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</si>
  <si>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</si>
  <si>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</si>
  <si>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</si>
  <si>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</si>
  <si>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</si>
  <si>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</si>
  <si>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</si>
  <si>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</si>
  <si>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</si>
  <si>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</si>
  <si>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</si>
  <si>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</si>
  <si>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</si>
  <si>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</si>
  <si>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</si>
  <si>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</si>
  <si>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</si>
  <si>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</si>
  <si>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</si>
  <si>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</si>
  <si>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</si>
  <si>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</si>
  <si>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</si>
  <si>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</si>
  <si>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</si>
  <si>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</si>
  <si>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</si>
  <si>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</si>
  <si>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</si>
  <si>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</si>
  <si>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</si>
  <si>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</si>
  <si>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</si>
  <si>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</si>
  <si>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</si>
  <si>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</si>
  <si>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</si>
  <si>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</si>
  <si>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</si>
  <si>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</si>
  <si>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</si>
  <si>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</si>
  <si>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</si>
  <si>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</si>
  <si>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</si>
  <si>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</si>
  <si>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</si>
  <si>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</si>
  <si>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</si>
  <si>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</si>
  <si>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</si>
  <si>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</si>
  <si>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</si>
  <si>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</si>
  <si>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</si>
  <si>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</si>
  <si>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</si>
  <si>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</si>
  <si>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</si>
  <si>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</si>
  <si>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</si>
  <si>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</si>
  <si>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</si>
  <si>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</si>
  <si>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</si>
  <si>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</si>
  <si>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</si>
  <si>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</si>
  <si>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</si>
  <si>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</si>
  <si>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</si>
  <si>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</si>
  <si>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</si>
  <si>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</si>
  <si>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</si>
  <si>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</si>
  <si>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</si>
  <si>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</si>
  <si>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</si>
  <si>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</si>
  <si>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</si>
  <si>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</si>
  <si>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</si>
  <si>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</si>
  <si>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</si>
  <si>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BEL-TR428-0.30</t>
  </si>
  <si>
    <t>119483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</si>
</sst>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topLeftCell="A28" zoomScaleNormal="100" workbookViewId="0">
      <selection activeCell="B82" sqref="B82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760000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69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1420.6260437710434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3" t="s">
        <v>106</v>
      </c>
      <c r="AS12" s="93"/>
      <c r="AT12" s="93"/>
    </row>
    <row r="13" spans="1:46" x14ac:dyDescent="0.2">
      <c r="A13" t="s">
        <v>42</v>
      </c>
      <c r="B13" s="82">
        <f>B12/B6</f>
        <v>1.8692447944355834E-3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3"/>
      <c r="AS13" s="93"/>
      <c r="AT13" s="93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3"/>
      <c r="AS14" s="93"/>
      <c r="AT14" s="93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3" t="s">
        <v>106</v>
      </c>
      <c r="AS15" s="93"/>
      <c r="AT15" s="93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3"/>
      <c r="AS16" s="93"/>
      <c r="AT16" s="93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3"/>
      <c r="AS17" s="93"/>
      <c r="AT17" s="93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3"/>
      <c r="AS18" s="93"/>
      <c r="AT18" s="93"/>
    </row>
    <row r="19" spans="1:46" ht="12" customHeight="1" x14ac:dyDescent="0.2">
      <c r="A19" s="16" t="s">
        <v>99</v>
      </c>
      <c r="B19" s="48">
        <v>0.43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3"/>
      <c r="AS19" s="93"/>
      <c r="AT19" s="93"/>
    </row>
    <row r="20" spans="1:46" ht="11.25" customHeight="1" x14ac:dyDescent="0.2">
      <c r="A20" s="16" t="s">
        <v>100</v>
      </c>
      <c r="B20" s="47">
        <v>0.25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3"/>
      <c r="AS20" s="93"/>
      <c r="AT20" s="93"/>
    </row>
    <row r="21" spans="1:46" x14ac:dyDescent="0.2">
      <c r="A21" s="16" t="s">
        <v>101</v>
      </c>
      <c r="B21" s="50">
        <f>SUM(B19:B20)</f>
        <v>0.67999999999999994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3" t="s">
        <v>110</v>
      </c>
      <c r="AS21" s="93"/>
      <c r="AT21" s="93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3" t="s">
        <v>112</v>
      </c>
      <c r="AS22" s="93"/>
      <c r="AT22" s="93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3"/>
      <c r="AS23" s="93"/>
      <c r="AT23" s="93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3"/>
      <c r="AS24" s="93"/>
      <c r="AT24" s="93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3"/>
      <c r="AS25" s="93"/>
      <c r="AT25" s="93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3" t="s">
        <v>106</v>
      </c>
      <c r="AS26" s="93"/>
      <c r="AT26" s="93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3"/>
      <c r="AS28" s="93"/>
      <c r="AT28" s="93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3" t="s">
        <v>127</v>
      </c>
      <c r="AS29" s="93"/>
      <c r="AT29" s="93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593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415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415</v>
      </c>
      <c r="D69" s="27"/>
      <c r="E69" s="15"/>
    </row>
    <row r="70" spans="1:5" x14ac:dyDescent="0.2">
      <c r="A70" s="16"/>
      <c r="B70" t="s">
        <v>58</v>
      </c>
      <c r="D70" s="5">
        <f>C69*2/500</f>
        <v>1.66</v>
      </c>
      <c r="E70" s="15"/>
    </row>
    <row r="71" spans="1:5" x14ac:dyDescent="0.2">
      <c r="A71" s="16"/>
      <c r="B71" t="s">
        <v>59</v>
      </c>
      <c r="D71" s="5">
        <f>D70*12</f>
        <v>19.919999999999998</v>
      </c>
      <c r="E71" s="17">
        <f>D71*$AQ$17</f>
        <v>248.99999999999997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0.73777777777777775</v>
      </c>
      <c r="E76" s="17">
        <f>D76*$AQ$21</f>
        <v>101.81333333333333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60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120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666.66666666666663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415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0.23579545454545453</v>
      </c>
      <c r="E101" s="51">
        <f>D101*(10*150*0.5/27+(4/12*10*150/27*$B$9))*$AQ$28</f>
        <v>1069.8127104377102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2"/>
      <c r="M116" s="92"/>
      <c r="N116" s="92"/>
      <c r="O116" s="92"/>
      <c r="P116" s="92"/>
      <c r="Q116" s="90"/>
      <c r="R116" s="90"/>
      <c r="S116" s="90"/>
      <c r="T116" s="90"/>
    </row>
    <row r="117" spans="9:20" x14ac:dyDescent="0.2">
      <c r="I117" s="3"/>
      <c r="J117" s="3"/>
      <c r="L117" s="3"/>
      <c r="M117" s="3"/>
      <c r="N117" s="3"/>
      <c r="O117" s="3"/>
      <c r="P117" s="3"/>
      <c r="Q117" s="90"/>
      <c r="R117" s="90"/>
      <c r="S117" s="90"/>
      <c r="T117" s="90"/>
    </row>
    <row r="118" spans="9:20" x14ac:dyDescent="0.2">
      <c r="I118" s="3"/>
      <c r="J118" s="3"/>
      <c r="K118" s="14"/>
      <c r="L118" s="90"/>
      <c r="M118" s="90"/>
      <c r="N118" s="90"/>
      <c r="O118" s="90"/>
      <c r="P118" s="90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0"/>
      <c r="S119" s="90"/>
      <c r="T119" s="90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0"/>
      <c r="S120" s="90"/>
      <c r="T120" s="90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0"/>
      <c r="S121" s="90"/>
      <c r="T121" s="90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0"/>
      <c r="S122" s="90"/>
      <c r="T122" s="90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0"/>
      <c r="S123" s="90"/>
      <c r="T123" s="90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0"/>
      <c r="S124" s="90"/>
      <c r="T124" s="90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0"/>
      <c r="S125" s="90"/>
      <c r="T125" s="90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0"/>
      <c r="S126" s="90"/>
      <c r="T126" s="90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0"/>
      <c r="S127" s="90"/>
      <c r="T127" s="90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0"/>
      <c r="S128" s="90"/>
      <c r="T128" s="90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0"/>
      <c r="S129" s="90"/>
      <c r="T129" s="90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0"/>
      <c r="S130" s="90"/>
      <c r="T130" s="90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0"/>
      <c r="S131" s="90"/>
      <c r="T131" s="90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0"/>
      <c r="S132" s="90"/>
      <c r="T132" s="90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0"/>
      <c r="S133" s="90"/>
      <c r="T133" s="90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0"/>
      <c r="S134" s="90"/>
      <c r="T134" s="90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0"/>
      <c r="S135" s="90"/>
      <c r="T135" s="90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Alan Mather</cp:lastModifiedBy>
  <cp:lastPrinted>2006-04-05T20:01:03Z</cp:lastPrinted>
  <dcterms:created xsi:type="dcterms:W3CDTF">2005-09-26T19:29:29Z</dcterms:created>
  <dcterms:modified xsi:type="dcterms:W3CDTF">2025-02-04T19:19:03Z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2024-05-22T14:46:49Z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c49a0096-c16a-4d55-8052-fe01d993e48f</vt:lpwstr>
  </property>
  <property fmtid="{D5CDD505-2E9C-101B-9397-08002B2CF9AE}" pid="8" name="MSIP_Label_428b8579-21b3-4d48-948c-344713c6c4f4_ContentBits">
    <vt:lpwstr>0</vt:lpwstr>
  </property>
</Properties>
</file>