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Roadway\EngData\"/>
    </mc:Choice>
  </mc:AlternateContent>
  <xr:revisionPtr revIDLastSave="0" documentId="13_ncr:1_{6823A06F-3AB3-4895-B4F0-AF5E46FE5B2E}" xr6:coauthVersionLast="47" xr6:coauthVersionMax="47" xr10:uidLastSave="{00000000-0000-0000-0000-000000000000}"/>
  <bookViews>
    <workbookView xWindow="32340" yWindow="1290" windowWidth="21600" windowHeight="11385" xr2:uid="{A630A33F-0387-4B17-A63D-C2A2B3139D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" l="1"/>
  <c r="B39" i="1" s="1"/>
  <c r="B40" i="1" s="1"/>
  <c r="O20" i="1"/>
  <c r="K30" i="1"/>
  <c r="K29" i="1"/>
  <c r="K28" i="1"/>
  <c r="K27" i="1"/>
  <c r="K26" i="1"/>
  <c r="K25" i="1"/>
  <c r="K24" i="1"/>
  <c r="K23" i="1"/>
  <c r="K22" i="1"/>
  <c r="K21" i="1"/>
  <c r="K20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H22" i="1"/>
  <c r="G22" i="1"/>
  <c r="F22" i="1"/>
  <c r="E22" i="1"/>
  <c r="D22" i="1"/>
  <c r="C22" i="1"/>
  <c r="H21" i="1"/>
  <c r="G21" i="1"/>
  <c r="F21" i="1"/>
  <c r="E21" i="1"/>
  <c r="D21" i="1"/>
  <c r="C21" i="1"/>
  <c r="H20" i="1"/>
  <c r="G20" i="1"/>
  <c r="F20" i="1"/>
  <c r="E20" i="1"/>
  <c r="D20" i="1"/>
  <c r="C20" i="1"/>
  <c r="G14" i="1"/>
  <c r="I14" i="1" s="1"/>
  <c r="H14" i="1" s="1"/>
  <c r="G13" i="1"/>
  <c r="I13" i="1" s="1"/>
  <c r="H13" i="1" s="1"/>
  <c r="G12" i="1"/>
  <c r="I12" i="1" s="1"/>
  <c r="H12" i="1" s="1"/>
  <c r="H8" i="1"/>
  <c r="Q2" i="1"/>
  <c r="F40" i="1" l="1"/>
  <c r="G40" i="1"/>
  <c r="B41" i="1"/>
  <c r="H41" i="1" s="1"/>
  <c r="G38" i="1"/>
  <c r="H38" i="1"/>
  <c r="F38" i="1"/>
  <c r="K38" i="1"/>
  <c r="E38" i="1"/>
  <c r="B42" i="1"/>
  <c r="G42" i="1" s="1"/>
  <c r="G39" i="1"/>
  <c r="H39" i="1"/>
  <c r="E40" i="1"/>
  <c r="H40" i="1"/>
  <c r="K40" i="1"/>
  <c r="I38" i="1"/>
  <c r="G41" i="1"/>
  <c r="J41" i="1"/>
  <c r="K41" i="1"/>
  <c r="D41" i="1"/>
  <c r="E41" i="1"/>
  <c r="F41" i="1"/>
  <c r="I39" i="1"/>
  <c r="J39" i="1"/>
  <c r="I40" i="1"/>
  <c r="K39" i="1"/>
  <c r="J40" i="1"/>
  <c r="D39" i="1"/>
  <c r="E39" i="1"/>
  <c r="D40" i="1"/>
  <c r="F39" i="1"/>
  <c r="J38" i="1"/>
  <c r="D38" i="1"/>
  <c r="B6" i="1"/>
  <c r="G10" i="1"/>
  <c r="I10" i="1" s="1"/>
  <c r="H10" i="1" s="1"/>
  <c r="G9" i="1"/>
  <c r="I9" i="1" s="1"/>
  <c r="H9" i="1" s="1"/>
  <c r="G8" i="1"/>
  <c r="I8" i="1" s="1"/>
  <c r="E42" i="1" l="1"/>
  <c r="I41" i="1"/>
  <c r="F42" i="1"/>
  <c r="K42" i="1"/>
  <c r="I42" i="1"/>
  <c r="D42" i="1"/>
  <c r="J42" i="1"/>
  <c r="H42" i="1"/>
  <c r="B43" i="1"/>
  <c r="I43" i="1" l="1"/>
  <c r="K43" i="1"/>
  <c r="H43" i="1"/>
  <c r="B44" i="1"/>
  <c r="J43" i="1"/>
  <c r="F43" i="1"/>
  <c r="G43" i="1"/>
  <c r="D43" i="1"/>
  <c r="E43" i="1"/>
  <c r="B45" i="1" l="1"/>
  <c r="J44" i="1"/>
  <c r="G44" i="1"/>
  <c r="F44" i="1"/>
  <c r="K44" i="1"/>
  <c r="D44" i="1"/>
  <c r="H44" i="1"/>
  <c r="E44" i="1"/>
  <c r="I44" i="1"/>
  <c r="B46" i="1" l="1"/>
  <c r="F45" i="1"/>
  <c r="E45" i="1"/>
  <c r="G45" i="1"/>
  <c r="H45" i="1"/>
  <c r="D45" i="1"/>
  <c r="I45" i="1"/>
  <c r="J45" i="1"/>
  <c r="K45" i="1"/>
  <c r="B47" i="1" l="1"/>
  <c r="H46" i="1"/>
  <c r="D46" i="1"/>
  <c r="G46" i="1"/>
  <c r="I46" i="1"/>
  <c r="F46" i="1"/>
  <c r="J46" i="1"/>
  <c r="E46" i="1"/>
  <c r="K46" i="1"/>
  <c r="B48" i="1" l="1"/>
  <c r="F47" i="1"/>
  <c r="E47" i="1"/>
  <c r="I47" i="1"/>
  <c r="J47" i="1"/>
  <c r="G47" i="1"/>
  <c r="D47" i="1"/>
  <c r="H47" i="1"/>
  <c r="K47" i="1"/>
  <c r="D48" i="1" l="1"/>
  <c r="F48" i="1"/>
  <c r="G48" i="1"/>
  <c r="I48" i="1"/>
  <c r="K48" i="1"/>
  <c r="H48" i="1"/>
  <c r="J48" i="1"/>
  <c r="E48" i="1"/>
</calcChain>
</file>

<file path=xl/sharedStrings.xml><?xml version="1.0" encoding="utf-8"?>
<sst xmlns="http://schemas.openxmlformats.org/spreadsheetml/2006/main" count="19" uniqueCount="19">
  <si>
    <t>W</t>
  </si>
  <si>
    <t>n</t>
  </si>
  <si>
    <t>G</t>
  </si>
  <si>
    <t>bw</t>
  </si>
  <si>
    <t>DS</t>
  </si>
  <si>
    <t>emax</t>
  </si>
  <si>
    <t>LR</t>
  </si>
  <si>
    <t>LR on Curve</t>
  </si>
  <si>
    <t>Curve L</t>
  </si>
  <si>
    <t>Curve L /3</t>
  </si>
  <si>
    <t>PT</t>
  </si>
  <si>
    <t>PC</t>
  </si>
  <si>
    <t>B Bridge</t>
  </si>
  <si>
    <t>E Bridge</t>
  </si>
  <si>
    <t>LR on Bridge</t>
  </si>
  <si>
    <t>Values for paved Roads</t>
  </si>
  <si>
    <t>Values for unpaved Roads</t>
  </si>
  <si>
    <t>f=</t>
  </si>
  <si>
    <t>f is selected as average of a Wet gravel, packed, anand oiled.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</si>
</sst>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0" fontId="0" fillId="2" borderId="0" xfId="0" applyFill="1"/>
    <xf numFmtId="2" fontId="0" fillId="0" borderId="0" xfId="0" applyNumberFormat="1"/>
    <xf numFmtId="0" fontId="0" fillId="0" borderId="0" xfId="0" applyAlignment="1">
      <alignment wrapText="1"/>
    </xf>
    <xf numFmtId="9" fontId="0" fillId="0" borderId="0" xfId="1" applyFont="1"/>
    <xf numFmtId="164" fontId="0" fillId="0" borderId="0" xfId="1" applyNumberFormat="1" applyFont="1"/>
    <xf numFmtId="1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2CD61-6EC7-4E68-A236-A8A1AF83FF12}">
  <sheetPr codeName="Sheet1"/>
  <dimension ref="A1:Q48"/>
  <sheetViews>
    <sheetView tabSelected="1" topLeftCell="A8" workbookViewId="0">
      <selection activeCell="C36" sqref="C36"/>
    </sheetView>
  </sheetViews>
  <sheetFormatPr defaultRowHeight="15" x14ac:dyDescent="0.25"/>
  <cols>
    <col min="9" max="11" width="10.85546875" customWidth="1"/>
    <col min="12" max="12" width="13" customWidth="1"/>
  </cols>
  <sheetData>
    <row r="1" spans="1:17" x14ac:dyDescent="0.25">
      <c r="A1" t="s">
        <v>10</v>
      </c>
      <c r="B1">
        <v>660</v>
      </c>
    </row>
    <row r="2" spans="1:17" x14ac:dyDescent="0.25">
      <c r="A2" t="s">
        <v>11</v>
      </c>
      <c r="B2">
        <v>580</v>
      </c>
      <c r="E2">
        <v>375</v>
      </c>
      <c r="Q2">
        <f>760-325</f>
        <v>435</v>
      </c>
    </row>
    <row r="3" spans="1:17" x14ac:dyDescent="0.25">
      <c r="A3" t="s">
        <v>12</v>
      </c>
      <c r="B3">
        <v>520</v>
      </c>
    </row>
    <row r="4" spans="1:17" x14ac:dyDescent="0.25">
      <c r="A4" t="s">
        <v>13</v>
      </c>
      <c r="B4">
        <v>585</v>
      </c>
    </row>
    <row r="5" spans="1:17" x14ac:dyDescent="0.25">
      <c r="A5" t="s">
        <v>8</v>
      </c>
      <c r="B5">
        <v>79.569999999999993</v>
      </c>
    </row>
    <row r="6" spans="1:17" x14ac:dyDescent="0.25">
      <c r="A6" t="s">
        <v>9</v>
      </c>
      <c r="B6" s="3">
        <f>B5/3</f>
        <v>26.52333333333333</v>
      </c>
    </row>
    <row r="7" spans="1:17" ht="30" x14ac:dyDescent="0.25">
      <c r="A7" t="s">
        <v>4</v>
      </c>
      <c r="B7" t="s">
        <v>5</v>
      </c>
      <c r="C7" t="s">
        <v>0</v>
      </c>
      <c r="D7" t="s">
        <v>1</v>
      </c>
      <c r="E7" t="s">
        <v>2</v>
      </c>
      <c r="F7" t="s">
        <v>3</v>
      </c>
      <c r="G7" t="s">
        <v>6</v>
      </c>
      <c r="H7" s="4" t="s">
        <v>14</v>
      </c>
      <c r="I7" s="4" t="s">
        <v>7</v>
      </c>
      <c r="J7" s="4"/>
      <c r="K7" s="4"/>
      <c r="L7" s="4"/>
      <c r="M7" s="4"/>
      <c r="N7" s="4"/>
    </row>
    <row r="8" spans="1:17" x14ac:dyDescent="0.25">
      <c r="A8">
        <v>25</v>
      </c>
      <c r="B8" s="1">
        <v>4.3999999999999997E-2</v>
      </c>
      <c r="C8" s="2">
        <v>9</v>
      </c>
      <c r="D8">
        <v>1</v>
      </c>
      <c r="E8">
        <v>143</v>
      </c>
      <c r="F8">
        <v>1</v>
      </c>
      <c r="G8">
        <f>C8*D8*B8*E8*F8</f>
        <v>56.627999999999993</v>
      </c>
      <c r="H8">
        <f>I8</f>
        <v>28.313999999999997</v>
      </c>
      <c r="I8">
        <f>G8/2</f>
        <v>28.313999999999997</v>
      </c>
      <c r="L8" s="3"/>
    </row>
    <row r="9" spans="1:17" x14ac:dyDescent="0.25">
      <c r="A9">
        <v>20</v>
      </c>
      <c r="B9" s="1">
        <v>4.5999999999999999E-2</v>
      </c>
      <c r="C9" s="2">
        <v>9</v>
      </c>
      <c r="D9">
        <v>1</v>
      </c>
      <c r="E9">
        <v>135</v>
      </c>
      <c r="F9">
        <v>1</v>
      </c>
      <c r="G9">
        <f>C9*D9*B9*E9*F9</f>
        <v>55.89</v>
      </c>
      <c r="H9">
        <f>I9</f>
        <v>27.945</v>
      </c>
      <c r="I9">
        <f>G9/2</f>
        <v>27.945</v>
      </c>
      <c r="L9" s="3"/>
    </row>
    <row r="10" spans="1:17" x14ac:dyDescent="0.25">
      <c r="A10">
        <v>15</v>
      </c>
      <c r="B10" s="1">
        <v>4.9000000000000002E-2</v>
      </c>
      <c r="C10" s="2">
        <v>9</v>
      </c>
      <c r="D10">
        <v>1</v>
      </c>
      <c r="E10">
        <v>128</v>
      </c>
      <c r="F10">
        <v>1</v>
      </c>
      <c r="G10">
        <f>C10*D10*B10*E10*F10</f>
        <v>56.448</v>
      </c>
      <c r="H10">
        <f>I10</f>
        <v>28.224</v>
      </c>
      <c r="I10">
        <f>G10/2</f>
        <v>28.224</v>
      </c>
      <c r="L10" s="3"/>
    </row>
    <row r="11" spans="1:17" x14ac:dyDescent="0.25">
      <c r="B11" s="1"/>
      <c r="C11" s="2">
        <v>56.59</v>
      </c>
    </row>
    <row r="12" spans="1:17" x14ac:dyDescent="0.25">
      <c r="A12">
        <v>25</v>
      </c>
      <c r="B12" s="1">
        <v>7.0999999999999994E-2</v>
      </c>
      <c r="C12" s="2">
        <v>9</v>
      </c>
      <c r="D12">
        <v>1</v>
      </c>
      <c r="E12">
        <v>143</v>
      </c>
      <c r="F12">
        <v>1</v>
      </c>
      <c r="G12">
        <f>C12*D12*B12*E12*F12</f>
        <v>91.376999999999981</v>
      </c>
      <c r="H12">
        <f>I12</f>
        <v>45.688499999999991</v>
      </c>
      <c r="I12">
        <f>G12/2</f>
        <v>45.688499999999991</v>
      </c>
    </row>
    <row r="13" spans="1:17" x14ac:dyDescent="0.25">
      <c r="A13">
        <v>20</v>
      </c>
      <c r="B13" s="1">
        <v>7.5999999999999998E-2</v>
      </c>
      <c r="C13" s="2">
        <v>9</v>
      </c>
      <c r="D13">
        <v>1</v>
      </c>
      <c r="E13">
        <v>135</v>
      </c>
      <c r="F13">
        <v>1</v>
      </c>
      <c r="G13">
        <f>C13*D13*B13*E13*F13</f>
        <v>92.339999999999989</v>
      </c>
      <c r="H13">
        <f>I13</f>
        <v>46.169999999999995</v>
      </c>
      <c r="I13">
        <f>G13/2</f>
        <v>46.169999999999995</v>
      </c>
    </row>
    <row r="14" spans="1:17" x14ac:dyDescent="0.25">
      <c r="A14">
        <v>15</v>
      </c>
      <c r="B14" s="1">
        <v>0.08</v>
      </c>
      <c r="C14" s="2">
        <v>9</v>
      </c>
      <c r="D14">
        <v>1</v>
      </c>
      <c r="E14">
        <v>128</v>
      </c>
      <c r="F14">
        <v>1</v>
      </c>
      <c r="G14">
        <f>C14*D14*B14*E14*F14</f>
        <v>92.16</v>
      </c>
      <c r="H14">
        <f>I14</f>
        <v>46.08</v>
      </c>
      <c r="I14">
        <f>G14/2</f>
        <v>46.08</v>
      </c>
    </row>
    <row r="15" spans="1:17" x14ac:dyDescent="0.25">
      <c r="C15" s="2">
        <v>92.5</v>
      </c>
    </row>
    <row r="17" spans="1:17" x14ac:dyDescent="0.25">
      <c r="B17" s="1"/>
    </row>
    <row r="18" spans="1:17" x14ac:dyDescent="0.25">
      <c r="C18" t="s">
        <v>15</v>
      </c>
    </row>
    <row r="19" spans="1:17" x14ac:dyDescent="0.25">
      <c r="C19" s="6">
        <v>-1.6E-2</v>
      </c>
      <c r="D19" s="5">
        <v>0</v>
      </c>
      <c r="E19" s="6">
        <v>1.6E-2</v>
      </c>
      <c r="F19" s="5">
        <v>0.02</v>
      </c>
      <c r="G19" s="5">
        <v>0.04</v>
      </c>
      <c r="H19" s="6">
        <v>4.5999999999999999E-2</v>
      </c>
      <c r="I19" s="5">
        <v>0.06</v>
      </c>
      <c r="J19" s="6">
        <v>7.5999999999999998E-2</v>
      </c>
      <c r="K19" s="5">
        <v>0.08</v>
      </c>
      <c r="O19">
        <v>15</v>
      </c>
      <c r="Q19">
        <v>41</v>
      </c>
    </row>
    <row r="20" spans="1:17" x14ac:dyDescent="0.25">
      <c r="A20">
        <v>10</v>
      </c>
      <c r="B20">
        <v>0.38</v>
      </c>
      <c r="C20" s="7">
        <f>$A20^2/(15*(C$19+$B20))</f>
        <v>18.315018315018314</v>
      </c>
      <c r="D20" s="7">
        <f>$A20^2/(15*(D$19+$B20))</f>
        <v>17.543859649122805</v>
      </c>
      <c r="E20" s="7">
        <f>$A20^2/(15*(E$19+$B20))</f>
        <v>16.835016835016834</v>
      </c>
      <c r="F20" s="7">
        <f>$A20^2/(15*(F$19+$B20))</f>
        <v>16.666666666666668</v>
      </c>
      <c r="G20" s="7">
        <f>$A20^2/(15*(G$19+$B20))</f>
        <v>15.873015873015873</v>
      </c>
      <c r="H20" s="7">
        <f>$A20^2/(15*(H$19+$B20))</f>
        <v>15.649452269170579</v>
      </c>
      <c r="I20" s="7">
        <f>$A20^2/(15*(I$19+$B20))</f>
        <v>15.151515151515152</v>
      </c>
      <c r="J20" s="7">
        <f>$A20^2/(15*(J$19+$B20))</f>
        <v>14.619883040935672</v>
      </c>
      <c r="K20" s="7">
        <f>$A20^2/(15*(K$19+$B20))</f>
        <v>14.492753623188404</v>
      </c>
      <c r="O20">
        <f>O19+(O21-O19)*(Q20-Q19)/(Q21-Q19)</f>
        <v>15.796511627906977</v>
      </c>
      <c r="Q20">
        <v>47.85</v>
      </c>
    </row>
    <row r="21" spans="1:17" x14ac:dyDescent="0.25">
      <c r="A21">
        <v>15</v>
      </c>
      <c r="B21">
        <v>0.32</v>
      </c>
      <c r="C21" s="7">
        <f t="shared" ref="C21:K30" si="0">$A21^2/(15*(C$19+$B21))</f>
        <v>49.342105263157897</v>
      </c>
      <c r="D21" s="7">
        <f t="shared" si="0"/>
        <v>46.875</v>
      </c>
      <c r="E21" s="7">
        <f t="shared" si="0"/>
        <v>44.642857142857146</v>
      </c>
      <c r="F21" s="7">
        <f t="shared" si="0"/>
        <v>44.117647058823522</v>
      </c>
      <c r="G21" s="7">
        <f t="shared" si="0"/>
        <v>41.666666666666671</v>
      </c>
      <c r="H21" s="7">
        <f t="shared" si="0"/>
        <v>40.983606557377044</v>
      </c>
      <c r="I21" s="7">
        <f t="shared" si="0"/>
        <v>39.473684210526315</v>
      </c>
      <c r="J21" s="7">
        <f t="shared" si="0"/>
        <v>37.878787878787875</v>
      </c>
      <c r="K21" s="7">
        <f t="shared" si="0"/>
        <v>37.5</v>
      </c>
      <c r="O21">
        <v>20</v>
      </c>
      <c r="Q21">
        <v>84</v>
      </c>
    </row>
    <row r="22" spans="1:17" x14ac:dyDescent="0.25">
      <c r="A22">
        <v>20</v>
      </c>
      <c r="B22">
        <v>0.27</v>
      </c>
      <c r="C22" s="7">
        <f t="shared" si="0"/>
        <v>104.98687664041995</v>
      </c>
      <c r="D22" s="7">
        <f t="shared" si="0"/>
        <v>98.765432098765416</v>
      </c>
      <c r="E22" s="7">
        <f t="shared" si="0"/>
        <v>93.240093240093216</v>
      </c>
      <c r="F22" s="7">
        <f t="shared" si="0"/>
        <v>91.954022988505741</v>
      </c>
      <c r="G22" s="7">
        <f t="shared" si="0"/>
        <v>86.021505376344081</v>
      </c>
      <c r="H22" s="7">
        <f t="shared" si="0"/>
        <v>84.388185654008439</v>
      </c>
      <c r="I22" s="7">
        <f t="shared" si="0"/>
        <v>80.808080808080803</v>
      </c>
      <c r="J22" s="7">
        <f t="shared" si="0"/>
        <v>77.071290944123305</v>
      </c>
      <c r="K22" s="7">
        <f t="shared" si="0"/>
        <v>76.190476190476176</v>
      </c>
    </row>
    <row r="23" spans="1:17" x14ac:dyDescent="0.25">
      <c r="A23">
        <v>25</v>
      </c>
      <c r="B23">
        <v>0.23</v>
      </c>
      <c r="C23" s="7">
        <f t="shared" si="0"/>
        <v>194.70404984423675</v>
      </c>
      <c r="D23" s="7">
        <f t="shared" si="0"/>
        <v>181.15942028985506</v>
      </c>
      <c r="E23" s="7">
        <f t="shared" si="0"/>
        <v>169.37669376693768</v>
      </c>
      <c r="F23" s="7">
        <f t="shared" si="0"/>
        <v>166.66666666666666</v>
      </c>
      <c r="G23" s="7">
        <f t="shared" si="0"/>
        <v>154.32098765432096</v>
      </c>
      <c r="H23" s="7">
        <f t="shared" si="0"/>
        <v>150.96618357487921</v>
      </c>
      <c r="I23" s="7">
        <f t="shared" si="0"/>
        <v>143.6781609195402</v>
      </c>
      <c r="J23" s="7">
        <f t="shared" si="0"/>
        <v>136.16557734204792</v>
      </c>
      <c r="K23" s="7">
        <f t="shared" si="0"/>
        <v>134.40860215053763</v>
      </c>
    </row>
    <row r="24" spans="1:17" x14ac:dyDescent="0.25">
      <c r="A24">
        <v>30</v>
      </c>
      <c r="B24">
        <v>0.2</v>
      </c>
      <c r="C24" s="7">
        <f t="shared" si="0"/>
        <v>326.08695652173918</v>
      </c>
      <c r="D24" s="7">
        <f t="shared" si="0"/>
        <v>300</v>
      </c>
      <c r="E24" s="7">
        <f t="shared" si="0"/>
        <v>277.77777777777777</v>
      </c>
      <c r="F24" s="7">
        <f t="shared" si="0"/>
        <v>272.72727272727275</v>
      </c>
      <c r="G24" s="7">
        <f t="shared" si="0"/>
        <v>250</v>
      </c>
      <c r="H24" s="7">
        <f t="shared" si="0"/>
        <v>243.90243902439025</v>
      </c>
      <c r="I24" s="7">
        <f t="shared" si="0"/>
        <v>230.76923076923075</v>
      </c>
      <c r="J24" s="7">
        <f t="shared" si="0"/>
        <v>217.39130434782606</v>
      </c>
      <c r="K24" s="7">
        <f t="shared" si="0"/>
        <v>214.28571428571428</v>
      </c>
    </row>
    <row r="25" spans="1:17" x14ac:dyDescent="0.25">
      <c r="A25">
        <v>35</v>
      </c>
      <c r="B25">
        <v>0.18</v>
      </c>
      <c r="C25" s="7">
        <f t="shared" si="0"/>
        <v>497.96747967479683</v>
      </c>
      <c r="D25" s="7">
        <f t="shared" si="0"/>
        <v>453.70370370370375</v>
      </c>
      <c r="E25" s="7">
        <f t="shared" si="0"/>
        <v>416.66666666666669</v>
      </c>
      <c r="F25" s="7">
        <f t="shared" si="0"/>
        <v>408.33333333333337</v>
      </c>
      <c r="G25" s="7">
        <f t="shared" si="0"/>
        <v>371.21212121212125</v>
      </c>
      <c r="H25" s="7">
        <f t="shared" si="0"/>
        <v>361.35693215339239</v>
      </c>
      <c r="I25" s="7">
        <f t="shared" si="0"/>
        <v>340.27777777777783</v>
      </c>
      <c r="J25" s="7">
        <f t="shared" si="0"/>
        <v>319.01041666666669</v>
      </c>
      <c r="K25" s="7">
        <f t="shared" si="0"/>
        <v>314.10256410256409</v>
      </c>
    </row>
    <row r="26" spans="1:17" x14ac:dyDescent="0.25">
      <c r="A26">
        <v>40</v>
      </c>
      <c r="B26">
        <v>0.16</v>
      </c>
      <c r="C26" s="7">
        <f t="shared" si="0"/>
        <v>740.74074074074065</v>
      </c>
      <c r="D26" s="7">
        <f t="shared" si="0"/>
        <v>666.66666666666674</v>
      </c>
      <c r="E26" s="7">
        <f t="shared" si="0"/>
        <v>606.06060606060612</v>
      </c>
      <c r="F26" s="7">
        <f t="shared" si="0"/>
        <v>592.59259259259261</v>
      </c>
      <c r="G26" s="7">
        <f t="shared" si="0"/>
        <v>533.33333333333337</v>
      </c>
      <c r="H26" s="7">
        <f t="shared" si="0"/>
        <v>517.79935275080902</v>
      </c>
      <c r="I26" s="7">
        <f t="shared" si="0"/>
        <v>484.84848484848487</v>
      </c>
      <c r="J26" s="7">
        <f t="shared" si="0"/>
        <v>451.97740112994347</v>
      </c>
      <c r="K26" s="7">
        <f t="shared" si="0"/>
        <v>444.44444444444451</v>
      </c>
    </row>
    <row r="27" spans="1:17" x14ac:dyDescent="0.25">
      <c r="A27">
        <v>45</v>
      </c>
      <c r="B27">
        <v>0.15</v>
      </c>
      <c r="C27" s="7">
        <f t="shared" si="0"/>
        <v>1007.462686567164</v>
      </c>
      <c r="D27" s="7">
        <f t="shared" si="0"/>
        <v>900</v>
      </c>
      <c r="E27" s="7">
        <f t="shared" si="0"/>
        <v>813.25301204819289</v>
      </c>
      <c r="F27" s="7">
        <f t="shared" si="0"/>
        <v>794.11764705882354</v>
      </c>
      <c r="G27" s="7">
        <f t="shared" si="0"/>
        <v>710.52631578947364</v>
      </c>
      <c r="H27" s="7">
        <f t="shared" si="0"/>
        <v>688.77551020408168</v>
      </c>
      <c r="I27" s="7">
        <f t="shared" si="0"/>
        <v>642.85714285714289</v>
      </c>
      <c r="J27" s="7">
        <f t="shared" si="0"/>
        <v>597.34513274336291</v>
      </c>
      <c r="K27" s="7">
        <f t="shared" si="0"/>
        <v>586.95652173913049</v>
      </c>
    </row>
    <row r="28" spans="1:17" x14ac:dyDescent="0.25">
      <c r="A28">
        <v>50</v>
      </c>
      <c r="B28">
        <v>0.14000000000000001</v>
      </c>
      <c r="C28" s="7">
        <f t="shared" si="0"/>
        <v>1344.0860215053763</v>
      </c>
      <c r="D28" s="7">
        <f t="shared" si="0"/>
        <v>1190.4761904761904</v>
      </c>
      <c r="E28" s="7">
        <f t="shared" si="0"/>
        <v>1068.3760683760681</v>
      </c>
      <c r="F28" s="7">
        <f t="shared" si="0"/>
        <v>1041.6666666666667</v>
      </c>
      <c r="G28" s="7">
        <f t="shared" si="0"/>
        <v>925.92592592592587</v>
      </c>
      <c r="H28" s="7">
        <f t="shared" si="0"/>
        <v>896.05734767025092</v>
      </c>
      <c r="I28" s="7">
        <f t="shared" si="0"/>
        <v>833.33333333333337</v>
      </c>
      <c r="J28" s="7">
        <f t="shared" si="0"/>
        <v>771.60493827160485</v>
      </c>
      <c r="K28" s="7">
        <f t="shared" si="0"/>
        <v>757.57575757575751</v>
      </c>
    </row>
    <row r="29" spans="1:17" x14ac:dyDescent="0.25">
      <c r="A29">
        <v>55</v>
      </c>
      <c r="B29">
        <v>0.13</v>
      </c>
      <c r="C29" s="7">
        <f t="shared" si="0"/>
        <v>1769.0058479532165</v>
      </c>
      <c r="D29" s="7">
        <f t="shared" si="0"/>
        <v>1551.282051282051</v>
      </c>
      <c r="E29" s="7">
        <f t="shared" si="0"/>
        <v>1381.2785388127852</v>
      </c>
      <c r="F29" s="7">
        <f t="shared" si="0"/>
        <v>1344.4444444444443</v>
      </c>
      <c r="G29" s="7">
        <f t="shared" si="0"/>
        <v>1186.2745098039215</v>
      </c>
      <c r="H29" s="7">
        <f t="shared" si="0"/>
        <v>1145.8333333333335</v>
      </c>
      <c r="I29" s="7">
        <f t="shared" si="0"/>
        <v>1061.4035087719299</v>
      </c>
      <c r="J29" s="7">
        <f t="shared" si="0"/>
        <v>978.96440129449832</v>
      </c>
      <c r="K29" s="7">
        <f t="shared" si="0"/>
        <v>960.31746031746025</v>
      </c>
    </row>
    <row r="30" spans="1:17" x14ac:dyDescent="0.25">
      <c r="A30">
        <v>60</v>
      </c>
      <c r="B30">
        <v>0.12</v>
      </c>
      <c r="C30" s="7">
        <f t="shared" si="0"/>
        <v>2307.6923076923081</v>
      </c>
      <c r="D30" s="7">
        <f t="shared" si="0"/>
        <v>2000.0000000000002</v>
      </c>
      <c r="E30" s="7">
        <f t="shared" si="0"/>
        <v>1764.7058823529412</v>
      </c>
      <c r="F30" s="7">
        <f t="shared" si="0"/>
        <v>1714.2857142857147</v>
      </c>
      <c r="G30" s="7">
        <f t="shared" si="0"/>
        <v>1500</v>
      </c>
      <c r="H30" s="7">
        <f t="shared" si="0"/>
        <v>1445.7831325301206</v>
      </c>
      <c r="I30" s="7">
        <f t="shared" si="0"/>
        <v>1333.3333333333335</v>
      </c>
      <c r="J30" s="7">
        <f t="shared" si="0"/>
        <v>1224.4897959183675</v>
      </c>
      <c r="K30" s="7">
        <f t="shared" si="0"/>
        <v>1200</v>
      </c>
    </row>
    <row r="34" spans="1:11" x14ac:dyDescent="0.25">
      <c r="C34" t="s">
        <v>16</v>
      </c>
    </row>
    <row r="35" spans="1:11" x14ac:dyDescent="0.25">
      <c r="B35" t="s">
        <v>17</v>
      </c>
      <c r="C35">
        <v>0.6</v>
      </c>
      <c r="F35" t="s">
        <v>18</v>
      </c>
    </row>
    <row r="37" spans="1:11" x14ac:dyDescent="0.25">
      <c r="C37" s="6"/>
      <c r="D37" s="5">
        <v>0</v>
      </c>
      <c r="E37" s="6">
        <v>1.6E-2</v>
      </c>
      <c r="F37" s="5">
        <v>0.02</v>
      </c>
      <c r="G37" s="5">
        <v>0.04</v>
      </c>
      <c r="H37" s="6">
        <v>4.5999999999999999E-2</v>
      </c>
      <c r="I37" s="5">
        <v>0.06</v>
      </c>
      <c r="J37" s="6">
        <v>7.5999999999999998E-2</v>
      </c>
      <c r="K37" s="5">
        <v>0.08</v>
      </c>
    </row>
    <row r="38" spans="1:11" x14ac:dyDescent="0.25">
      <c r="A38">
        <v>10</v>
      </c>
      <c r="B38">
        <f>0.5*C35</f>
        <v>0.3</v>
      </c>
      <c r="C38" s="7"/>
      <c r="D38" s="7">
        <f>$A38^2/(15*(D$19+$B38))</f>
        <v>22.222222222222221</v>
      </c>
      <c r="E38" s="7">
        <f>$A38^2/(15*(E$19+$B38))</f>
        <v>21.09704641350211</v>
      </c>
      <c r="F38" s="7">
        <f>$A38^2/(15*(F$19+$B38))</f>
        <v>20.833333333333336</v>
      </c>
      <c r="G38" s="7">
        <f>$A38^2/(15*(G$19+$B38))</f>
        <v>19.607843137254903</v>
      </c>
      <c r="H38" s="7">
        <f>$A38^2/(15*(H$19+$B38))</f>
        <v>19.26782273603083</v>
      </c>
      <c r="I38" s="7">
        <f>$A38^2/(15*(I$19+$B38))</f>
        <v>18.518518518518519</v>
      </c>
      <c r="J38" s="7">
        <f>$A38^2/(15*(J$19+$B38))</f>
        <v>17.730496453900709</v>
      </c>
      <c r="K38" s="7">
        <f>$A38^2/(15*(K$19+$B38))</f>
        <v>17.543859649122805</v>
      </c>
    </row>
    <row r="39" spans="1:11" x14ac:dyDescent="0.25">
      <c r="A39">
        <v>15</v>
      </c>
      <c r="B39">
        <f>B38</f>
        <v>0.3</v>
      </c>
      <c r="C39" s="7"/>
      <c r="D39" s="7">
        <f t="shared" ref="C39:K48" si="1">$A39^2/(15*(D$19+$B39))</f>
        <v>50</v>
      </c>
      <c r="E39" s="7">
        <f t="shared" si="1"/>
        <v>47.468354430379748</v>
      </c>
      <c r="F39" s="7">
        <f t="shared" si="1"/>
        <v>46.875</v>
      </c>
      <c r="G39" s="7">
        <f t="shared" si="1"/>
        <v>44.117647058823529</v>
      </c>
      <c r="H39" s="7">
        <f t="shared" si="1"/>
        <v>43.352601156069369</v>
      </c>
      <c r="I39" s="7">
        <f t="shared" si="1"/>
        <v>41.666666666666671</v>
      </c>
      <c r="J39" s="7">
        <f t="shared" si="1"/>
        <v>39.893617021276597</v>
      </c>
      <c r="K39" s="7">
        <f t="shared" si="1"/>
        <v>39.473684210526315</v>
      </c>
    </row>
    <row r="40" spans="1:11" x14ac:dyDescent="0.25">
      <c r="A40">
        <v>20</v>
      </c>
      <c r="B40">
        <f t="shared" ref="B40:B48" si="2">B39</f>
        <v>0.3</v>
      </c>
      <c r="C40" s="7"/>
      <c r="D40" s="7">
        <f t="shared" si="1"/>
        <v>88.888888888888886</v>
      </c>
      <c r="E40" s="7">
        <f t="shared" si="1"/>
        <v>84.388185654008439</v>
      </c>
      <c r="F40" s="7">
        <f t="shared" si="1"/>
        <v>83.333333333333343</v>
      </c>
      <c r="G40" s="7">
        <f t="shared" si="1"/>
        <v>78.431372549019613</v>
      </c>
      <c r="H40" s="7">
        <f t="shared" si="1"/>
        <v>77.071290944123319</v>
      </c>
      <c r="I40" s="7">
        <f t="shared" si="1"/>
        <v>74.074074074074076</v>
      </c>
      <c r="J40" s="7">
        <f t="shared" si="1"/>
        <v>70.921985815602838</v>
      </c>
      <c r="K40" s="7">
        <f t="shared" si="1"/>
        <v>70.175438596491219</v>
      </c>
    </row>
    <row r="41" spans="1:11" x14ac:dyDescent="0.25">
      <c r="A41">
        <v>25</v>
      </c>
      <c r="B41">
        <f t="shared" si="2"/>
        <v>0.3</v>
      </c>
      <c r="C41" s="7"/>
      <c r="D41" s="7">
        <f t="shared" si="1"/>
        <v>138.88888888888889</v>
      </c>
      <c r="E41" s="7">
        <f t="shared" si="1"/>
        <v>131.85654008438817</v>
      </c>
      <c r="F41" s="7">
        <f t="shared" si="1"/>
        <v>130.20833333333334</v>
      </c>
      <c r="G41" s="7">
        <f t="shared" si="1"/>
        <v>122.54901960784315</v>
      </c>
      <c r="H41" s="7">
        <f t="shared" si="1"/>
        <v>120.42389210019269</v>
      </c>
      <c r="I41" s="7">
        <f t="shared" si="1"/>
        <v>115.74074074074075</v>
      </c>
      <c r="J41" s="7">
        <f t="shared" si="1"/>
        <v>110.81560283687944</v>
      </c>
      <c r="K41" s="7">
        <f t="shared" si="1"/>
        <v>109.64912280701753</v>
      </c>
    </row>
    <row r="42" spans="1:11" x14ac:dyDescent="0.25">
      <c r="A42">
        <v>30</v>
      </c>
      <c r="B42">
        <f t="shared" si="2"/>
        <v>0.3</v>
      </c>
      <c r="C42" s="7"/>
      <c r="D42" s="7">
        <f t="shared" si="1"/>
        <v>200</v>
      </c>
      <c r="E42" s="7">
        <f t="shared" si="1"/>
        <v>189.87341772151899</v>
      </c>
      <c r="F42" s="7">
        <f t="shared" si="1"/>
        <v>187.5</v>
      </c>
      <c r="G42" s="7">
        <f t="shared" si="1"/>
        <v>176.47058823529412</v>
      </c>
      <c r="H42" s="7">
        <f t="shared" si="1"/>
        <v>173.41040462427748</v>
      </c>
      <c r="I42" s="7">
        <f t="shared" si="1"/>
        <v>166.66666666666669</v>
      </c>
      <c r="J42" s="7">
        <f t="shared" si="1"/>
        <v>159.57446808510639</v>
      </c>
      <c r="K42" s="7">
        <f t="shared" si="1"/>
        <v>157.89473684210526</v>
      </c>
    </row>
    <row r="43" spans="1:11" x14ac:dyDescent="0.25">
      <c r="A43">
        <v>35</v>
      </c>
      <c r="B43">
        <f t="shared" si="2"/>
        <v>0.3</v>
      </c>
      <c r="C43" s="7"/>
      <c r="D43" s="7">
        <f t="shared" si="1"/>
        <v>272.22222222222223</v>
      </c>
      <c r="E43" s="7">
        <f t="shared" si="1"/>
        <v>258.43881856540082</v>
      </c>
      <c r="F43" s="7">
        <f t="shared" si="1"/>
        <v>255.20833333333334</v>
      </c>
      <c r="G43" s="7">
        <f t="shared" si="1"/>
        <v>240.19607843137257</v>
      </c>
      <c r="H43" s="7">
        <f t="shared" si="1"/>
        <v>236.03082851637768</v>
      </c>
      <c r="I43" s="7">
        <f t="shared" si="1"/>
        <v>226.85185185185188</v>
      </c>
      <c r="J43" s="7">
        <f t="shared" si="1"/>
        <v>217.19858156028371</v>
      </c>
      <c r="K43" s="7">
        <f t="shared" si="1"/>
        <v>214.91228070175438</v>
      </c>
    </row>
    <row r="44" spans="1:11" x14ac:dyDescent="0.25">
      <c r="A44">
        <v>40</v>
      </c>
      <c r="B44">
        <f t="shared" si="2"/>
        <v>0.3</v>
      </c>
      <c r="C44" s="7"/>
      <c r="D44" s="7">
        <f t="shared" si="1"/>
        <v>355.55555555555554</v>
      </c>
      <c r="E44" s="7">
        <f t="shared" si="1"/>
        <v>337.55274261603375</v>
      </c>
      <c r="F44" s="7">
        <f t="shared" si="1"/>
        <v>333.33333333333337</v>
      </c>
      <c r="G44" s="7">
        <f t="shared" si="1"/>
        <v>313.72549019607845</v>
      </c>
      <c r="H44" s="7">
        <f t="shared" si="1"/>
        <v>308.28516377649328</v>
      </c>
      <c r="I44" s="7">
        <f t="shared" si="1"/>
        <v>296.2962962962963</v>
      </c>
      <c r="J44" s="7">
        <f t="shared" si="1"/>
        <v>283.68794326241135</v>
      </c>
      <c r="K44" s="7">
        <f t="shared" si="1"/>
        <v>280.70175438596488</v>
      </c>
    </row>
    <row r="45" spans="1:11" x14ac:dyDescent="0.25">
      <c r="A45">
        <v>45</v>
      </c>
      <c r="B45">
        <f t="shared" si="2"/>
        <v>0.3</v>
      </c>
      <c r="C45" s="7"/>
      <c r="D45" s="7">
        <f t="shared" si="1"/>
        <v>450</v>
      </c>
      <c r="E45" s="7">
        <f t="shared" si="1"/>
        <v>427.21518987341773</v>
      </c>
      <c r="F45" s="7">
        <f t="shared" si="1"/>
        <v>421.875</v>
      </c>
      <c r="G45" s="7">
        <f t="shared" si="1"/>
        <v>397.05882352941177</v>
      </c>
      <c r="H45" s="7">
        <f t="shared" si="1"/>
        <v>390.17341040462429</v>
      </c>
      <c r="I45" s="7">
        <f t="shared" si="1"/>
        <v>375.00000000000006</v>
      </c>
      <c r="J45" s="7">
        <f t="shared" si="1"/>
        <v>359.04255319148939</v>
      </c>
      <c r="K45" s="7">
        <f t="shared" si="1"/>
        <v>355.26315789473682</v>
      </c>
    </row>
    <row r="46" spans="1:11" x14ac:dyDescent="0.25">
      <c r="A46">
        <v>50</v>
      </c>
      <c r="B46">
        <f t="shared" si="2"/>
        <v>0.3</v>
      </c>
      <c r="C46" s="7"/>
      <c r="D46" s="7">
        <f t="shared" si="1"/>
        <v>555.55555555555554</v>
      </c>
      <c r="E46" s="7">
        <f t="shared" si="1"/>
        <v>527.42616033755269</v>
      </c>
      <c r="F46" s="7">
        <f t="shared" si="1"/>
        <v>520.83333333333337</v>
      </c>
      <c r="G46" s="7">
        <f t="shared" si="1"/>
        <v>490.1960784313726</v>
      </c>
      <c r="H46" s="7">
        <f t="shared" si="1"/>
        <v>481.69556840077075</v>
      </c>
      <c r="I46" s="7">
        <f t="shared" si="1"/>
        <v>462.96296296296299</v>
      </c>
      <c r="J46" s="7">
        <f t="shared" si="1"/>
        <v>443.26241134751774</v>
      </c>
      <c r="K46" s="7">
        <f t="shared" si="1"/>
        <v>438.59649122807014</v>
      </c>
    </row>
    <row r="47" spans="1:11" x14ac:dyDescent="0.25">
      <c r="A47">
        <v>55</v>
      </c>
      <c r="B47">
        <f t="shared" si="2"/>
        <v>0.3</v>
      </c>
      <c r="C47" s="7"/>
      <c r="D47" s="7">
        <f t="shared" si="1"/>
        <v>672.22222222222217</v>
      </c>
      <c r="E47" s="7">
        <f t="shared" si="1"/>
        <v>638.18565400843875</v>
      </c>
      <c r="F47" s="7">
        <f t="shared" si="1"/>
        <v>630.20833333333337</v>
      </c>
      <c r="G47" s="7">
        <f t="shared" si="1"/>
        <v>593.13725490196077</v>
      </c>
      <c r="H47" s="7">
        <f t="shared" si="1"/>
        <v>582.85163776493266</v>
      </c>
      <c r="I47" s="7">
        <f t="shared" si="1"/>
        <v>560.18518518518522</v>
      </c>
      <c r="J47" s="7">
        <f t="shared" si="1"/>
        <v>536.34751773049652</v>
      </c>
      <c r="K47" s="7">
        <f t="shared" si="1"/>
        <v>530.70175438596493</v>
      </c>
    </row>
    <row r="48" spans="1:11" x14ac:dyDescent="0.25">
      <c r="A48">
        <v>60</v>
      </c>
      <c r="B48">
        <f t="shared" si="2"/>
        <v>0.3</v>
      </c>
      <c r="C48" s="7"/>
      <c r="D48" s="7">
        <f t="shared" si="1"/>
        <v>800</v>
      </c>
      <c r="E48" s="7">
        <f t="shared" si="1"/>
        <v>759.49367088607596</v>
      </c>
      <c r="F48" s="7">
        <f t="shared" si="1"/>
        <v>750</v>
      </c>
      <c r="G48" s="7">
        <f t="shared" si="1"/>
        <v>705.88235294117646</v>
      </c>
      <c r="H48" s="7">
        <f t="shared" si="1"/>
        <v>693.6416184971099</v>
      </c>
      <c r="I48" s="7">
        <f t="shared" si="1"/>
        <v>666.66666666666674</v>
      </c>
      <c r="J48" s="7">
        <f t="shared" si="1"/>
        <v>638.29787234042556</v>
      </c>
      <c r="K48" s="7">
        <f t="shared" si="1"/>
        <v>631.57894736842104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Scheid</dc:creator>
  <cp:lastModifiedBy>Steven Scheid</cp:lastModifiedBy>
  <dcterms:created xsi:type="dcterms:W3CDTF">2022-12-07T14:50:20Z</dcterms:created>
  <dcterms:modified xsi:type="dcterms:W3CDTF">2024-05-02T23:07:13Z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2024-05-02T22:35:15Z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c2c059e8-dd04-4d55-b1f9-446c39fba479</vt:lpwstr>
  </property>
  <property fmtid="{D5CDD505-2E9C-101B-9397-08002B2CF9AE}" pid="8" name="MSIP_Label_428b8579-21b3-4d48-948c-344713c6c4f4_ContentBits">
    <vt:lpwstr>0</vt:lpwstr>
  </property>
</Properties>
</file>