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854641\"/>
    </mc:Choice>
  </mc:AlternateContent>
  <xr:revisionPtr revIDLastSave="0" documentId="13_ncr:1_{1915A63A-B30A-43ED-824E-55241527066D}" xr6:coauthVersionLast="47" xr6:coauthVersionMax="47" xr10:uidLastSave="{00000000-0000-0000-0000-000000000000}"/>
  <bookViews>
    <workbookView xWindow="58470" yWindow="2340" windowWidth="21600" windowHeight="11295" xr2:uid="{00000000-000D-0000-FFFF-FFFF00000000}"/>
  </bookViews>
  <sheets>
    <sheet name="Sheet_1" sheetId="5" r:id="rId1"/>
    <sheet name="Sheet_2" sheetId="10" r:id="rId2"/>
    <sheet name="Sheet_3" sheetId="7" r:id="rId3"/>
    <sheet name="Sheet_4" sheetId="8" r:id="rId4"/>
  </sheets>
  <externalReferences>
    <externalReference r:id="rId5"/>
  </externalReferences>
  <definedNames>
    <definedName name="ITEM">[1]!QryItem2[[#All],[ITEM]]</definedName>
    <definedName name="_xlnm.Print_Area" localSheetId="0">Sheet_1!$A$1:$S$58</definedName>
    <definedName name="_xlnm.Print_Area" localSheetId="1">Sheet_2!$A$1:$S$58</definedName>
    <definedName name="_xlnm.Print_Area" localSheetId="2">Sheet_3!$A$1:$S$70</definedName>
    <definedName name="_xlnm.Print_Area" localSheetId="3">Sheet_4!$A$1:$S$58</definedName>
    <definedName name="QryItemNamed">[1]!QryItem2[#All]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2" i="7" l="1"/>
  <c r="V30" i="7"/>
  <c r="AB30" i="7" s="1"/>
  <c r="X30" i="7"/>
  <c r="C29" i="7"/>
  <c r="C30" i="7" l="1"/>
  <c r="Q30" i="7"/>
  <c r="B26" i="7" l="1"/>
  <c r="B25" i="7"/>
  <c r="B24" i="7"/>
  <c r="AE39" i="10"/>
  <c r="O17" i="8"/>
  <c r="AB17" i="8"/>
  <c r="C17" i="8" s="1"/>
  <c r="V17" i="8"/>
  <c r="AC10" i="5"/>
  <c r="AC8" i="5"/>
  <c r="C37" i="8"/>
  <c r="V34" i="8"/>
  <c r="AB34" i="8" s="1"/>
  <c r="W38" i="8" s="1"/>
  <c r="C33" i="8"/>
  <c r="B32" i="8"/>
  <c r="B31" i="8"/>
  <c r="C30" i="8"/>
  <c r="V27" i="8"/>
  <c r="AB27" i="8" s="1"/>
  <c r="C26" i="8"/>
  <c r="B25" i="8"/>
  <c r="A24" i="8"/>
  <c r="C23" i="8"/>
  <c r="A19" i="8"/>
  <c r="C15" i="8"/>
  <c r="X16" i="8"/>
  <c r="V16" i="8"/>
  <c r="Z16" i="8" s="1"/>
  <c r="AL28" i="10"/>
  <c r="C28" i="10" s="1"/>
  <c r="U38" i="8" l="1"/>
  <c r="C27" i="8"/>
  <c r="C34" i="8"/>
  <c r="C16" i="8"/>
  <c r="Y30" i="10"/>
  <c r="Z38" i="8" l="1"/>
  <c r="U39" i="8" s="1"/>
  <c r="C38" i="8" l="1"/>
  <c r="Y39" i="8"/>
  <c r="O39" i="8" s="1"/>
  <c r="C39" i="8" l="1"/>
  <c r="Q15" i="7" l="1"/>
  <c r="B13" i="7"/>
  <c r="R19" i="7"/>
  <c r="Q19" i="7"/>
  <c r="A17" i="7"/>
  <c r="A6" i="7"/>
  <c r="E16" i="10"/>
  <c r="AD15" i="10"/>
  <c r="AF15" i="10" s="1"/>
  <c r="AL15" i="10" s="1"/>
  <c r="Y17" i="10" s="1"/>
  <c r="H14" i="10"/>
  <c r="Y12" i="10"/>
  <c r="W12" i="10"/>
  <c r="AG11" i="10"/>
  <c r="AE11" i="10"/>
  <c r="AC11" i="10"/>
  <c r="Y11" i="10"/>
  <c r="W11" i="10"/>
  <c r="C10" i="10"/>
  <c r="X9" i="10"/>
  <c r="C9" i="10" s="1"/>
  <c r="AA8" i="10"/>
  <c r="AG12" i="10" s="1"/>
  <c r="A6" i="10"/>
  <c r="V26" i="5"/>
  <c r="X26" i="5"/>
  <c r="C25" i="5"/>
  <c r="B22" i="5"/>
  <c r="B19" i="5"/>
  <c r="AB26" i="5" l="1"/>
  <c r="Q26" i="5" s="1"/>
  <c r="F8" i="10"/>
  <c r="AA11" i="10"/>
  <c r="E11" i="10" s="1"/>
  <c r="E15" i="10"/>
  <c r="C26" i="5"/>
  <c r="AA12" i="10" l="1"/>
  <c r="AI12" i="10" s="1"/>
  <c r="W17" i="10" s="1"/>
  <c r="AA17" i="10" s="1"/>
  <c r="Q18" i="10" s="1"/>
  <c r="E12" i="10" l="1"/>
  <c r="C17" i="10"/>
  <c r="A28" i="5" l="1"/>
  <c r="A15" i="5"/>
  <c r="AA45" i="5"/>
  <c r="AA43" i="5"/>
  <c r="Y43" i="5"/>
  <c r="W43" i="5"/>
  <c r="C44" i="5"/>
  <c r="AC43" i="5"/>
  <c r="C42" i="5"/>
  <c r="H40" i="5"/>
  <c r="F41" i="5"/>
  <c r="AC38" i="5"/>
  <c r="C37" i="5"/>
  <c r="F32" i="5"/>
  <c r="AE36" i="5"/>
  <c r="C36" i="5" s="1"/>
  <c r="AG35" i="5"/>
  <c r="AE35" i="5"/>
  <c r="AC35" i="5"/>
  <c r="AA35" i="5"/>
  <c r="Y35" i="5"/>
  <c r="W35" i="5"/>
  <c r="C34" i="5"/>
  <c r="F33" i="5"/>
  <c r="F8" i="5"/>
  <c r="F10" i="5"/>
  <c r="Z12" i="5"/>
  <c r="A58" i="10"/>
  <c r="AC46" i="10"/>
  <c r="W45" i="10"/>
  <c r="AA45" i="10" s="1"/>
  <c r="A43" i="10"/>
  <c r="N41" i="10"/>
  <c r="A37" i="10"/>
  <c r="B29" i="10"/>
  <c r="AL26" i="10"/>
  <c r="A23" i="10"/>
  <c r="A22" i="10"/>
  <c r="A21" i="10"/>
  <c r="A20" i="10"/>
  <c r="S3" i="10"/>
  <c r="A58" i="8"/>
  <c r="C10" i="8"/>
  <c r="A6" i="8"/>
  <c r="S3" i="8"/>
  <c r="W30" i="10" l="1"/>
  <c r="AA30" i="10" s="1"/>
  <c r="AI43" i="5"/>
  <c r="W45" i="5" s="1"/>
  <c r="AC45" i="5" s="1"/>
  <c r="Y47" i="5" s="1"/>
  <c r="Y38" i="5"/>
  <c r="AM35" i="5"/>
  <c r="W38" i="5" s="1"/>
  <c r="AE46" i="10"/>
  <c r="X48" i="10" s="1"/>
  <c r="AC45" i="10"/>
  <c r="AI45" i="10" s="1"/>
  <c r="C26" i="10"/>
  <c r="C39" i="10"/>
  <c r="C12" i="8"/>
  <c r="C46" i="10" l="1"/>
  <c r="V48" i="10"/>
  <c r="C45" i="10"/>
  <c r="X33" i="10"/>
  <c r="D30" i="10"/>
  <c r="C43" i="5"/>
  <c r="C35" i="5"/>
  <c r="C45" i="5"/>
  <c r="AE38" i="5"/>
  <c r="Z48" i="10"/>
  <c r="N48" i="10" s="1"/>
  <c r="AB33" i="10" l="1"/>
  <c r="C48" i="10"/>
  <c r="C38" i="5"/>
  <c r="W47" i="5"/>
  <c r="C33" i="10" l="1"/>
  <c r="N35" i="10"/>
  <c r="A47" i="7" l="1"/>
  <c r="A37" i="7"/>
  <c r="A33" i="7"/>
  <c r="AB43" i="7" l="1"/>
  <c r="C43" i="7" s="1"/>
  <c r="A41" i="7"/>
  <c r="Q44" i="7" l="1"/>
  <c r="S3" i="7"/>
  <c r="A30" i="5"/>
  <c r="F12" i="5"/>
  <c r="A6" i="5" l="1"/>
  <c r="AA47" i="5" l="1"/>
  <c r="Q48" i="5" s="1"/>
  <c r="S3" i="5"/>
  <c r="C47" i="5" l="1"/>
  <c r="A58" i="5"/>
</calcChain>
</file>

<file path=xl/sharedStrings.xml><?xml version="1.0" encoding="utf-8"?>
<sst xmlns="http://schemas.openxmlformats.org/spreadsheetml/2006/main" count="404" uniqueCount="191">
  <si>
    <t>Structure Quantities</t>
  </si>
  <si>
    <t>Calc'd By:</t>
  </si>
  <si>
    <t>Date:</t>
  </si>
  <si>
    <t>Proj.:</t>
  </si>
  <si>
    <t>Chk'd By:</t>
  </si>
  <si>
    <t>PID:</t>
  </si>
  <si>
    <t>Sht:</t>
  </si>
  <si>
    <t>of</t>
  </si>
  <si>
    <t xml:space="preserve"> ft x </t>
  </si>
  <si>
    <t xml:space="preserve"> E </t>
  </si>
  <si>
    <t xml:space="preserve"> ft</t>
  </si>
  <si>
    <t xml:space="preserve"> ft = </t>
  </si>
  <si>
    <t>Sheet Total</t>
  </si>
  <si>
    <t xml:space="preserve"> PORTIONS OF STRUCTURE REMOVED, AS PER PLAN (SECONDARY MEMBERS)</t>
  </si>
  <si>
    <t xml:space="preserve"> sq ft x </t>
  </si>
  <si>
    <t xml:space="preserve"> cu ft</t>
  </si>
  <si>
    <t xml:space="preserve"> lbs</t>
  </si>
  <si>
    <t>Use</t>
  </si>
  <si>
    <t>lbs</t>
  </si>
  <si>
    <t xml:space="preserve"> each</t>
  </si>
  <si>
    <t xml:space="preserve"> STRUCTURAL STEEL MEMBERS, LEVEL UF, AS PER PLAN</t>
  </si>
  <si>
    <t xml:space="preserve"> / </t>
  </si>
  <si>
    <t xml:space="preserve">) = </t>
  </si>
  <si>
    <t xml:space="preserve">) x </t>
  </si>
  <si>
    <t xml:space="preserve"> legs x </t>
  </si>
  <si>
    <t xml:space="preserve"> angles x </t>
  </si>
  <si>
    <t xml:space="preserve"> + </t>
  </si>
  <si>
    <t xml:space="preserve"> each = </t>
  </si>
  <si>
    <t xml:space="preserve"> STRUCTURAL STEEL, MISC.: REPAIR OF DAMAGED SECONDARY MEMBERS (FILLET WELDING)</t>
  </si>
  <si>
    <t xml:space="preserve"> sq ft</t>
  </si>
  <si>
    <t xml:space="preserve"> sq ft = </t>
  </si>
  <si>
    <t xml:space="preserve"> REPAIRING DAMAGED MEMBERS BY GRINDING</t>
  </si>
  <si>
    <t xml:space="preserve">T = </t>
  </si>
  <si>
    <t xml:space="preserve"> hrs / length repaired x (</t>
  </si>
  <si>
    <t xml:space="preserve"> hrs</t>
  </si>
  <si>
    <t>hours</t>
  </si>
  <si>
    <t xml:space="preserve"> JACKING AND TEMPORARY SUPPORT OF SUPERSTRUCTURE, AS PER PLAN</t>
  </si>
  <si>
    <t>LUMP</t>
  </si>
  <si>
    <t xml:space="preserve"> DAMAGE ASSESSMENT</t>
  </si>
  <si>
    <t xml:space="preserve"> SURFACE PREPARATION</t>
  </si>
  <si>
    <t xml:space="preserve"> STRAIGHTENING DAMAGED MEMBERS</t>
  </si>
  <si>
    <t xml:space="preserve">Item Total  = </t>
  </si>
  <si>
    <t xml:space="preserve"> = </t>
  </si>
  <si>
    <t>MVC</t>
  </si>
  <si>
    <t xml:space="preserve"> ft Beam 9) = </t>
  </si>
  <si>
    <t>*CADD Measured Areas</t>
  </si>
  <si>
    <t xml:space="preserve"> SEALING OF CONCRETE SURFACES (EPOXY-URETHANE)</t>
  </si>
  <si>
    <t>Abutments</t>
  </si>
  <si>
    <t>Rear Abutment</t>
  </si>
  <si>
    <t xml:space="preserve">*Arear = </t>
  </si>
  <si>
    <t xml:space="preserve"> sq ft + </t>
  </si>
  <si>
    <t xml:space="preserve">*Afwd = </t>
  </si>
  <si>
    <t xml:space="preserve">Aabut = </t>
  </si>
  <si>
    <t>*Arear + *Afwd</t>
  </si>
  <si>
    <t xml:space="preserve"> sq ft / </t>
  </si>
  <si>
    <t xml:space="preserve"> sq yd</t>
  </si>
  <si>
    <t>(</t>
  </si>
  <si>
    <t xml:space="preserve"> ft + </t>
  </si>
  <si>
    <t xml:space="preserve"> x </t>
  </si>
  <si>
    <t>Item Total</t>
  </si>
  <si>
    <t xml:space="preserve">Atotal = </t>
  </si>
  <si>
    <t xml:space="preserve"> </t>
  </si>
  <si>
    <t xml:space="preserve"> REMOVAL OF EXISTING COATINGS FROM CONCRETE SURFACES</t>
  </si>
  <si>
    <t xml:space="preserve">Deductions for </t>
  </si>
  <si>
    <t xml:space="preserve"> PATCHING CONCRETE STRUCTURE, AS PER PLAN</t>
  </si>
  <si>
    <t>*Arear - Apcs</t>
  </si>
  <si>
    <t xml:space="preserve">Arear = </t>
  </si>
  <si>
    <t xml:space="preserve"> - </t>
  </si>
  <si>
    <t>Forward Abutment</t>
  </si>
  <si>
    <t xml:space="preserve">Afwd = </t>
  </si>
  <si>
    <t>*Afwd - Apcs</t>
  </si>
  <si>
    <t>00050</t>
  </si>
  <si>
    <t xml:space="preserve"> SURFACE PREPARATION OF EXISTING STRUCTURAL STEEL</t>
  </si>
  <si>
    <t>00056</t>
  </si>
  <si>
    <t xml:space="preserve"> FIELD PAINTING OF EXISTING STRUCTURAL STEEL, PRIME COAT</t>
  </si>
  <si>
    <t>00060</t>
  </si>
  <si>
    <t>00066</t>
  </si>
  <si>
    <t>[(</t>
  </si>
  <si>
    <t xml:space="preserve"> ft x  </t>
  </si>
  <si>
    <t xml:space="preserve"> beams = </t>
  </si>
  <si>
    <t>Pay Quantity</t>
  </si>
  <si>
    <t xml:space="preserve">A = </t>
  </si>
  <si>
    <t>00504</t>
  </si>
  <si>
    <t xml:space="preserve"> GRINDING FINS, TEARS, SLIVERS ON EXISTING STRUCTURAL STEEL</t>
  </si>
  <si>
    <t xml:space="preserve">Length x No. beams x 1 min / ft = </t>
  </si>
  <si>
    <t xml:space="preserve"> beams</t>
  </si>
  <si>
    <t xml:space="preserve"> x (1 hr / 60 min)</t>
  </si>
  <si>
    <t xml:space="preserve"> FINAL INSPECTION REPAIR</t>
  </si>
  <si>
    <t xml:space="preserve">N beams = </t>
  </si>
  <si>
    <t xml:space="preserve">1 per 300 feet of beam = </t>
  </si>
  <si>
    <t xml:space="preserve"> ft / </t>
  </si>
  <si>
    <t xml:space="preserve"> ft per each = </t>
  </si>
  <si>
    <t xml:space="preserve"> --&gt; round up = </t>
  </si>
  <si>
    <t xml:space="preserve">N X-Frames = </t>
  </si>
  <si>
    <t>1 per 2.5% of all cross frame locations = (</t>
  </si>
  <si>
    <t xml:space="preserve"> X-Frames = </t>
  </si>
  <si>
    <t xml:space="preserve">N total = </t>
  </si>
  <si>
    <t>Subtotal</t>
  </si>
  <si>
    <t xml:space="preserve"> Each</t>
  </si>
  <si>
    <t>BEL-7-8.21</t>
  </si>
  <si>
    <t xml:space="preserve"> crossframe angles x  </t>
  </si>
  <si>
    <t xml:space="preserve"> locations = </t>
  </si>
  <si>
    <t xml:space="preserve">No of Int. X-Frames = </t>
  </si>
  <si>
    <t xml:space="preserve">( </t>
  </si>
  <si>
    <t xml:space="preserve">End X-Frames (Rear Abut.) = </t>
  </si>
  <si>
    <t xml:space="preserve"> angles + </t>
  </si>
  <si>
    <t xml:space="preserve"> plate per location) x </t>
  </si>
  <si>
    <t xml:space="preserve">End X-Frames (Fwd. Abut.) = </t>
  </si>
  <si>
    <t xml:space="preserve">End X-Frames (4x4x3/8) = </t>
  </si>
  <si>
    <t xml:space="preserve"> sq. in.</t>
  </si>
  <si>
    <t xml:space="preserve"> ft) x  </t>
  </si>
  <si>
    <t xml:space="preserve">Angles = (Total Length x A) </t>
  </si>
  <si>
    <t xml:space="preserve"> sq. in. x (</t>
  </si>
  <si>
    <t xml:space="preserve">) =  </t>
  </si>
  <si>
    <t xml:space="preserve">1/2" thick plate = </t>
  </si>
  <si>
    <t xml:space="preserve"> in / </t>
  </si>
  <si>
    <t xml:space="preserve"> cu ft + </t>
  </si>
  <si>
    <t xml:space="preserve"> cu ft) x </t>
  </si>
  <si>
    <t xml:space="preserve"> lbs / cu ft x  </t>
  </si>
  <si>
    <t xml:space="preserve"> Assemblies) = </t>
  </si>
  <si>
    <t xml:space="preserve">Vexf1 = </t>
  </si>
  <si>
    <t xml:space="preserve">Vexf2 = </t>
  </si>
  <si>
    <t xml:space="preserve">Wexf = </t>
  </si>
  <si>
    <t>(Vexf1 + Vexf2) x Unit Weight of Steel x Total No. of Assemblies</t>
  </si>
  <si>
    <t xml:space="preserve">No. of Assemblies = </t>
  </si>
  <si>
    <t xml:space="preserve">Typical Intermediate X-Frame Assembly </t>
  </si>
  <si>
    <t xml:space="preserve">Int X-Frames (3x3x5/16) = </t>
  </si>
  <si>
    <t xml:space="preserve"> Locations</t>
  </si>
  <si>
    <t xml:space="preserve">Vixf = </t>
  </si>
  <si>
    <t xml:space="preserve">Wixf = </t>
  </si>
  <si>
    <t>Vixf x Unit Weight of Steel x Total No. of Assemblies</t>
  </si>
  <si>
    <t xml:space="preserve">Wexf + Wixf = </t>
  </si>
  <si>
    <t xml:space="preserve"> ends x </t>
  </si>
  <si>
    <t>Given =</t>
  </si>
  <si>
    <t xml:space="preserve">Int X-Frames Lixf = </t>
  </si>
  <si>
    <t xml:space="preserve"> legs; </t>
  </si>
  <si>
    <r>
      <t xml:space="preserve"> each 45</t>
    </r>
    <r>
      <rPr>
        <sz val="10"/>
        <color theme="1"/>
        <rFont val="Aptos Narrow"/>
        <family val="2"/>
      </rPr>
      <t>°</t>
    </r>
    <r>
      <rPr>
        <sz val="10"/>
        <color theme="1"/>
        <rFont val="Calibri"/>
        <family val="2"/>
        <scheme val="minor"/>
      </rPr>
      <t xml:space="preserve"> convex welds; </t>
    </r>
  </si>
  <si>
    <t xml:space="preserve">End X-Frames Lexf = </t>
  </si>
  <si>
    <t xml:space="preserve"> legs) + (</t>
  </si>
  <si>
    <r>
      <t xml:space="preserve">  45</t>
    </r>
    <r>
      <rPr>
        <sz val="10"/>
        <color theme="1"/>
        <rFont val="Aptos Narrow"/>
        <family val="2"/>
      </rPr>
      <t>°</t>
    </r>
    <r>
      <rPr>
        <sz val="10"/>
        <color theme="1"/>
        <rFont val="Calibri"/>
        <family val="2"/>
        <scheme val="minor"/>
      </rPr>
      <t xml:space="preserve"> convex welds) + (</t>
    </r>
  </si>
  <si>
    <t xml:space="preserve"> work line welds; </t>
  </si>
  <si>
    <t xml:space="preserve"> plate weld</t>
  </si>
  <si>
    <t xml:space="preserve"> work line welds) +</t>
  </si>
  <si>
    <t xml:space="preserve">Lexf + Lixf = </t>
  </si>
  <si>
    <t xml:space="preserve"> plate welds) = </t>
  </si>
  <si>
    <t xml:space="preserve"> assemblies = </t>
  </si>
  <si>
    <t>ft</t>
  </si>
  <si>
    <t xml:space="preserve"> STRUCTURE GROUNDING SYSTEM</t>
  </si>
  <si>
    <t>T =</t>
  </si>
  <si>
    <t>Rear Abutment + Forward Abutment</t>
  </si>
  <si>
    <t xml:space="preserve">USE   </t>
  </si>
  <si>
    <t>FT</t>
  </si>
  <si>
    <t>Sq Ft</t>
  </si>
  <si>
    <t xml:space="preserve"> 18 W36 x 230 Beams</t>
  </si>
  <si>
    <t xml:space="preserve">Ab1 = </t>
  </si>
  <si>
    <t xml:space="preserve">Ab2 = </t>
  </si>
  <si>
    <t>9 W36 x 260 Beams</t>
  </si>
  <si>
    <t xml:space="preserve">Ab = Ab1 + Ab2 = </t>
  </si>
  <si>
    <t xml:space="preserve">Ab plus 25% for crossframes, bearings and plates = </t>
  </si>
  <si>
    <t>Arear + Afwd</t>
  </si>
  <si>
    <t xml:space="preserve"> FIELD PAINTING STRUCTURAL STEEL, INTERMEDIATE COAT</t>
  </si>
  <si>
    <t xml:space="preserve"> FIELD PAINTING STRUCTURAL STEEL, FINISH COAT</t>
  </si>
  <si>
    <t>SEE CALCULATION SHT. 4 OF 4</t>
  </si>
  <si>
    <t xml:space="preserve">Typical End X-Frame Assembly: </t>
  </si>
  <si>
    <t xml:space="preserve"> Rear Abutment Locations &amp; </t>
  </si>
  <si>
    <t xml:space="preserve"> Forward Abutment Locations</t>
  </si>
  <si>
    <t xml:space="preserve">Typical Intermediate X-Frame Assembly: </t>
  </si>
  <si>
    <t xml:space="preserve"> Forward Abutment Locations = </t>
  </si>
  <si>
    <t xml:space="preserve"> in. per leg; </t>
  </si>
  <si>
    <r>
      <t xml:space="preserve"> in. per 45</t>
    </r>
    <r>
      <rPr>
        <sz val="10"/>
        <color theme="1"/>
        <rFont val="Aptos Narrow"/>
        <family val="2"/>
      </rPr>
      <t>°</t>
    </r>
    <r>
      <rPr>
        <sz val="10"/>
        <color theme="1"/>
        <rFont val="Calibri"/>
        <family val="2"/>
        <scheme val="minor"/>
      </rPr>
      <t xml:space="preserve"> convex welds; </t>
    </r>
  </si>
  <si>
    <t xml:space="preserve"> in. per work line weld; </t>
  </si>
  <si>
    <t xml:space="preserve"> in. per plate weld</t>
  </si>
  <si>
    <t xml:space="preserve"> in. x </t>
  </si>
  <si>
    <t xml:space="preserve">  in. x </t>
  </si>
  <si>
    <t xml:space="preserve"> in. x (</t>
  </si>
  <si>
    <t xml:space="preserve"> in. per leg x </t>
  </si>
  <si>
    <t xml:space="preserve"> in.) + (</t>
  </si>
  <si>
    <t xml:space="preserve"> in.)] / </t>
  </si>
  <si>
    <t xml:space="preserve"> in.] / </t>
  </si>
  <si>
    <t xml:space="preserve"> sq ft x (</t>
  </si>
  <si>
    <t>MJH</t>
  </si>
  <si>
    <t>512 E 10600 - CONCRETE REPAIR BY EPOXY INJECTION</t>
  </si>
  <si>
    <t>519 E 11101 - PATCHING CONCRETE STRUCTURE, AS PER PLAN</t>
  </si>
  <si>
    <t xml:space="preserve">Carried from Sheet 5|9 = </t>
  </si>
  <si>
    <t xml:space="preserve">Carried from Sheet 4|9 = </t>
  </si>
  <si>
    <t xml:space="preserve">Carried from Sheet 5|9 </t>
  </si>
  <si>
    <t xml:space="preserve">Patch A1 = </t>
  </si>
  <si>
    <t xml:space="preserve">Patch A4 = </t>
  </si>
  <si>
    <t>844 E 20000 - GALVANIC ANODE PROTECTION</t>
  </si>
  <si>
    <t>Patch A1+ Patch A4</t>
  </si>
  <si>
    <t>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</si>
</sst>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color rgb="FFFA7D00"/>
      <name val="Arial"/>
      <family val="2"/>
    </font>
    <font>
      <sz val="10"/>
      <color rgb="FF3F3F76"/>
      <name val="Arial"/>
      <family val="2"/>
    </font>
    <font>
      <i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u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ptos Narrow"/>
      <family val="2"/>
    </font>
    <font>
      <u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5" fillId="3" borderId="1" applyNumberFormat="0" applyAlignment="0" applyProtection="0"/>
    <xf numFmtId="0" fontId="6" fillId="2" borderId="1" applyNumberFormat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5" borderId="4" xfId="0" applyFont="1" applyFill="1" applyBorder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0" xfId="0" applyFont="1"/>
    <xf numFmtId="0" fontId="3" fillId="4" borderId="0" xfId="0" applyFont="1" applyFill="1"/>
    <xf numFmtId="0" fontId="3" fillId="5" borderId="0" xfId="0" applyFont="1" applyFill="1"/>
    <xf numFmtId="0" fontId="2" fillId="0" borderId="2" xfId="0" applyFont="1" applyBorder="1" applyAlignment="1">
      <alignment horizontal="center"/>
    </xf>
    <xf numFmtId="0" fontId="0" fillId="5" borderId="0" xfId="0" applyFill="1"/>
    <xf numFmtId="0" fontId="0" fillId="0" borderId="0" xfId="0" applyAlignment="1">
      <alignment horizontal="right"/>
    </xf>
    <xf numFmtId="0" fontId="0" fillId="4" borderId="0" xfId="0" applyFill="1"/>
    <xf numFmtId="0" fontId="2" fillId="4" borderId="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11" fillId="0" borderId="0" xfId="0" applyFont="1"/>
    <xf numFmtId="3" fontId="9" fillId="0" borderId="0" xfId="0" applyNumberFormat="1" applyFont="1" applyAlignment="1">
      <alignment horizontal="center"/>
    </xf>
    <xf numFmtId="3" fontId="0" fillId="0" borderId="0" xfId="0" applyNumberForma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8" fillId="5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49" fontId="3" fillId="4" borderId="0" xfId="0" applyNumberFormat="1" applyFont="1" applyFill="1"/>
    <xf numFmtId="0" fontId="17" fillId="4" borderId="0" xfId="0" applyFont="1" applyFill="1"/>
    <xf numFmtId="0" fontId="17" fillId="0" borderId="0" xfId="0" applyFont="1"/>
    <xf numFmtId="0" fontId="19" fillId="0" borderId="0" xfId="0" applyFont="1"/>
    <xf numFmtId="0" fontId="8" fillId="0" borderId="0" xfId="0" applyFont="1"/>
    <xf numFmtId="0" fontId="3" fillId="0" borderId="0" xfId="0" quotePrefix="1" applyFont="1"/>
    <xf numFmtId="164" fontId="3" fillId="0" borderId="0" xfId="0" applyNumberFormat="1" applyFont="1"/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1" fillId="4" borderId="0" xfId="0" applyFont="1" applyFill="1" applyAlignment="1">
      <alignment horizontal="left"/>
    </xf>
    <xf numFmtId="0" fontId="2" fillId="0" borderId="3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Calculation 2" xfId="1" xr:uid="{00000000-0005-0000-0000-000000000000}"/>
    <cellStyle name="Input 2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0B4379-D4DA-4C30-A584-F692B0F41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E9A96E-3226-47B7-820B-7F4851065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13791\ProjAdmin\PlanPackage\JEF-11379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  <sheetName val="JEF-113791-GEN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58"/>
  <sheetViews>
    <sheetView tabSelected="1" topLeftCell="A36" zoomScaleNormal="100" zoomScaleSheetLayoutView="100" workbookViewId="0">
      <selection activeCell="A30" sqref="A6:A30"/>
    </sheetView>
  </sheetViews>
  <sheetFormatPr defaultColWidth="9.140625"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30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42" t="s">
        <v>43</v>
      </c>
      <c r="O1" s="42"/>
      <c r="P1" s="2"/>
      <c r="Q1" s="3" t="s">
        <v>2</v>
      </c>
      <c r="R1" s="43">
        <v>45691</v>
      </c>
      <c r="S1" s="42"/>
      <c r="T1" s="13"/>
    </row>
    <row r="2" spans="1:30" customFormat="1" ht="15" x14ac:dyDescent="0.25">
      <c r="E2" s="4" t="s">
        <v>3</v>
      </c>
      <c r="F2" s="44" t="s">
        <v>99</v>
      </c>
      <c r="G2" s="44"/>
      <c r="H2" s="44"/>
      <c r="K2" s="2"/>
      <c r="L2" s="2"/>
      <c r="M2" s="3" t="s">
        <v>4</v>
      </c>
      <c r="N2" s="45" t="s">
        <v>180</v>
      </c>
      <c r="O2" s="45"/>
      <c r="P2" s="2"/>
      <c r="Q2" s="3" t="s">
        <v>2</v>
      </c>
      <c r="R2" s="46">
        <v>45692</v>
      </c>
      <c r="S2" s="45"/>
      <c r="T2" s="13"/>
      <c r="X2" s="14" t="s">
        <v>12</v>
      </c>
      <c r="Y2" s="15">
        <v>4</v>
      </c>
    </row>
    <row r="3" spans="1:30" customFormat="1" ht="15" x14ac:dyDescent="0.25">
      <c r="E3" s="4" t="s">
        <v>5</v>
      </c>
      <c r="F3" s="44">
        <v>119797</v>
      </c>
      <c r="G3" s="44"/>
      <c r="K3" s="2"/>
      <c r="L3" s="2"/>
      <c r="M3" s="2"/>
      <c r="N3" s="2"/>
      <c r="O3" s="2"/>
      <c r="P3" s="2" t="s">
        <v>6</v>
      </c>
      <c r="Q3" s="16">
        <v>1</v>
      </c>
      <c r="R3" s="2" t="s">
        <v>7</v>
      </c>
      <c r="S3" s="12">
        <f>Y2</f>
        <v>4</v>
      </c>
      <c r="T3" s="13"/>
    </row>
    <row r="4" spans="1:30" s="5" customFormat="1" ht="8.1" customHeight="1" thickBot="1" x14ac:dyDescent="0.25"/>
    <row r="6" spans="1:30" x14ac:dyDescent="0.2">
      <c r="A6" s="9" t="str">
        <f>CONCATENATE(U6,V6,W6,X6,Y6,Z6,AA6,AB6,AC6,AD6,AE6,AF6,AG6,AH6,AI6,AJ6,AK6,AL6,AM6,AN6,AO6,AP6,AQ6,AR6,AS6,AT6,AU6,AV6,AW6)</f>
        <v>202 E 11501 PORTIONS OF STRUCTURE REMOVED, AS PER PLAN (SECONDARY MEMBERS)</v>
      </c>
      <c r="V6" s="10">
        <v>202</v>
      </c>
      <c r="W6" s="10" t="s">
        <v>9</v>
      </c>
      <c r="X6" s="10">
        <v>11501</v>
      </c>
      <c r="Y6" s="10" t="s">
        <v>13</v>
      </c>
    </row>
    <row r="8" spans="1:30" x14ac:dyDescent="0.2">
      <c r="E8" s="8" t="s">
        <v>104</v>
      </c>
      <c r="F8" s="7" t="str">
        <f>CONCATENATE(U8,V8,W8,X8,Y8,Z8,AA8,AB8,AC8,AD8,AE8,AF8,AG8,AH8,AI8,AJ8,AK8,AL8,AM8,AN8,AO8,AP8,AQ8,AR8,AS8,AT8,AU8,AV8,AW8,AX8,AY8,AZ8)</f>
        <v>(5 angles + 1 plate per location) x 8 locations = 48 each</v>
      </c>
      <c r="V8" s="7" t="s">
        <v>56</v>
      </c>
      <c r="W8" s="10">
        <v>5</v>
      </c>
      <c r="X8" s="7" t="s">
        <v>105</v>
      </c>
      <c r="Y8" s="10">
        <v>1</v>
      </c>
      <c r="Z8" s="7" t="s">
        <v>106</v>
      </c>
      <c r="AA8" s="10">
        <v>8</v>
      </c>
      <c r="AB8" s="7" t="s">
        <v>101</v>
      </c>
      <c r="AC8" s="11">
        <f>(W8+Y8)*AA8</f>
        <v>48</v>
      </c>
      <c r="AD8" s="7" t="s">
        <v>19</v>
      </c>
    </row>
    <row r="9" spans="1:30" x14ac:dyDescent="0.2">
      <c r="E9" s="8"/>
      <c r="V9" s="10"/>
      <c r="X9" s="10"/>
      <c r="Z9" s="11"/>
    </row>
    <row r="10" spans="1:30" x14ac:dyDescent="0.2">
      <c r="E10" s="8" t="s">
        <v>107</v>
      </c>
      <c r="F10" s="7" t="str">
        <f>CONCATENATE(U10,V10,W10,X10,Y10,Z10,AA10,AB10,AC10,AD10,AE10,AF10,AG10,AH10,AI10,AJ10,AK10,AL10,AM10,AN10,AO10,AP10,AQ10,AR10,AS10,AT10,AU10,AV10,AW10,AX10,AY10,AZ10)</f>
        <v>(5 angles + 1 plate per location) x 8 locations = 48 each</v>
      </c>
      <c r="V10" s="7" t="s">
        <v>56</v>
      </c>
      <c r="W10" s="10">
        <v>5</v>
      </c>
      <c r="X10" s="7" t="s">
        <v>105</v>
      </c>
      <c r="Y10" s="10">
        <v>1</v>
      </c>
      <c r="Z10" s="7" t="s">
        <v>106</v>
      </c>
      <c r="AA10" s="10">
        <v>8</v>
      </c>
      <c r="AB10" s="7" t="s">
        <v>101</v>
      </c>
      <c r="AC10" s="11">
        <f t="shared" ref="AC10" si="0">(W10+Y10)*AA10</f>
        <v>48</v>
      </c>
      <c r="AD10" s="7" t="s">
        <v>19</v>
      </c>
    </row>
    <row r="12" spans="1:30" x14ac:dyDescent="0.2">
      <c r="E12" s="8" t="s">
        <v>102</v>
      </c>
      <c r="F12" s="7" t="str">
        <f>CONCATENATE(U12,V12,W12,X12,Y12,Z12,AA12,AB12,AC12,AD12,AE12,AF12,AG12,AH12,AI12,AJ12,AK12,AL12,AM12,AN12,AO12,AP12,AQ12,AR12,AS12,AT12,AU12,AV12,AW12,AX12,AY12,AZ12)</f>
        <v>3 crossframe angles x  2 locations = 6 each</v>
      </c>
      <c r="V12" s="10">
        <v>3</v>
      </c>
      <c r="W12" s="7" t="s">
        <v>100</v>
      </c>
      <c r="X12" s="10">
        <v>2</v>
      </c>
      <c r="Y12" s="7" t="s">
        <v>101</v>
      </c>
      <c r="Z12" s="11">
        <f>V12*X12</f>
        <v>6</v>
      </c>
      <c r="AA12" s="7" t="s">
        <v>19</v>
      </c>
    </row>
    <row r="13" spans="1:30" x14ac:dyDescent="0.2">
      <c r="P13" s="47" t="s">
        <v>37</v>
      </c>
      <c r="Q13" s="47"/>
      <c r="R13" s="47"/>
    </row>
    <row r="15" spans="1:30" ht="15.75" customHeight="1" thickBot="1" x14ac:dyDescent="0.25">
      <c r="A15" s="9" t="str">
        <f>CONCATENATE(U15,V15,W15,X15,Y15,Z15,AA15,AB15,AC15,AD15,AE15,AF15,AG15,AH15,AI15,AJ15,AK15,AL15,AM15,AN15,AO15,AP15,AQ15,AR15,AS15,AT15,AU15,AV15,AW15)</f>
        <v>512 E 10100 SEALING OF CONCRETE SURFACES (EPOXY-URETHANE)</v>
      </c>
      <c r="M15" s="36"/>
      <c r="N15" s="48" t="s">
        <v>162</v>
      </c>
      <c r="O15" s="48"/>
      <c r="P15" s="48"/>
      <c r="Q15" s="48"/>
      <c r="R15" s="48"/>
      <c r="S15" s="48"/>
      <c r="V15" s="10">
        <v>512</v>
      </c>
      <c r="W15" s="10" t="s">
        <v>9</v>
      </c>
      <c r="X15" s="10">
        <v>10100</v>
      </c>
      <c r="Y15" s="10" t="s">
        <v>46</v>
      </c>
    </row>
    <row r="17" spans="1:42" x14ac:dyDescent="0.2">
      <c r="A17" s="20" t="s">
        <v>181</v>
      </c>
      <c r="O17" s="21"/>
      <c r="P17" s="21"/>
      <c r="Q17" s="17"/>
      <c r="R17" s="21"/>
      <c r="S17" s="21"/>
      <c r="AH17" s="37"/>
      <c r="AJ17" s="37"/>
    </row>
    <row r="18" spans="1:42" x14ac:dyDescent="0.2">
      <c r="A18" s="28" t="s">
        <v>48</v>
      </c>
      <c r="O18" s="21"/>
      <c r="P18" s="21"/>
      <c r="Q18" s="17"/>
      <c r="R18" s="21"/>
      <c r="S18" s="21"/>
    </row>
    <row r="19" spans="1:42" x14ac:dyDescent="0.2">
      <c r="A19" s="26"/>
      <c r="B19" s="7" t="str">
        <f>CONCATENATE(T19,U19,V19,W19,X19,Y19,Z19,AA19,AB19,AC19,AD19,AE19,AF19,AG19,AH19,AI19,AJ19,AK19,AL19,AM19,AN19,AO19,AP19,AQ19,AR19,AS19,AT19,AU19,AV19,AW19)</f>
        <v>Carried from Sheet 4|9 = 58.75 ft</v>
      </c>
      <c r="O19" s="21"/>
      <c r="P19" s="21"/>
      <c r="Q19" s="17"/>
      <c r="R19" s="21"/>
      <c r="S19" s="21"/>
      <c r="V19" s="7" t="s">
        <v>184</v>
      </c>
      <c r="W19" s="10">
        <v>58.75</v>
      </c>
      <c r="X19" s="7" t="s">
        <v>10</v>
      </c>
    </row>
    <row r="20" spans="1:42" x14ac:dyDescent="0.2">
      <c r="A20" s="6"/>
      <c r="O20" s="21"/>
      <c r="P20" s="21"/>
      <c r="Q20" s="17"/>
      <c r="R20" s="21"/>
      <c r="S20" s="21"/>
      <c r="AP20" s="38"/>
    </row>
    <row r="21" spans="1:42" x14ac:dyDescent="0.2">
      <c r="A21" s="21" t="s">
        <v>68</v>
      </c>
      <c r="O21" s="21"/>
      <c r="P21" s="21"/>
      <c r="Q21" s="17"/>
      <c r="R21" s="21"/>
      <c r="S21" s="21"/>
    </row>
    <row r="22" spans="1:42" x14ac:dyDescent="0.2">
      <c r="A22" s="6"/>
      <c r="B22" s="7" t="str">
        <f>CONCATENATE(T22,U22,V22,W22,X22,Y22,Z22,AA22,AB22,AC22,AD22,AE22,AF22,AG22,AH22,AI22,AJ22,AK22,AL22,AM22,AN22,AO22,AP22,AQ22,AR22,AS22,AT22,AU22,AV22,AW22)</f>
        <v>Carried from Sheet 5|9 = 23.25 ft</v>
      </c>
      <c r="O22" s="21"/>
      <c r="P22" s="21"/>
      <c r="Q22" s="17"/>
      <c r="R22" s="21"/>
      <c r="S22" s="21"/>
      <c r="V22" s="7" t="s">
        <v>183</v>
      </c>
      <c r="W22" s="10">
        <v>23.25</v>
      </c>
      <c r="X22" s="7" t="s">
        <v>10</v>
      </c>
    </row>
    <row r="23" spans="1:42" x14ac:dyDescent="0.2">
      <c r="A23" s="6"/>
      <c r="O23" s="21"/>
      <c r="P23" s="21"/>
      <c r="Q23" s="17"/>
      <c r="R23" s="21"/>
      <c r="S23" s="21"/>
    </row>
    <row r="24" spans="1:42" x14ac:dyDescent="0.2">
      <c r="A24" s="21" t="s">
        <v>59</v>
      </c>
    </row>
    <row r="25" spans="1:42" ht="12.75" customHeight="1" x14ac:dyDescent="0.2">
      <c r="A25" s="6"/>
      <c r="B25" s="7" t="s">
        <v>148</v>
      </c>
      <c r="C25" s="7" t="str">
        <f>CONCATENATE(U25,V25,W25,X25,Y25,Z25,AA25,AB25,AC25,AD25,AE25,AF25,AG25,AH25,AI25,AJ25,AK25,AL25,AM25,AN25,AO25,AP25,AQ25,AR25,AS25,AT25,AU25,AV25)</f>
        <v>Rear Abutment + Forward Abutment</v>
      </c>
      <c r="V25" s="7" t="s">
        <v>149</v>
      </c>
    </row>
    <row r="26" spans="1:42" x14ac:dyDescent="0.2">
      <c r="A26" s="6"/>
      <c r="B26" s="7" t="s">
        <v>148</v>
      </c>
      <c r="C26" s="7" t="str">
        <f>CONCATENATE(U26,V26,W26,X26,Y26,Z26,AA26,AB26,AC26,AD26,AE26,AF26,AG26,AH26,AI26,AJ26,AK26,AL26,AM26,AN26,AO26,AP26,AQ26,AR26,AS26,AT26,AU26,AV26)</f>
        <v>58.75 ft + 23.25 ft = 82 ft</v>
      </c>
      <c r="O26" s="39"/>
      <c r="P26" s="39" t="s">
        <v>150</v>
      </c>
      <c r="Q26" s="40">
        <f>ROUND(AB26,0)</f>
        <v>82</v>
      </c>
      <c r="R26" s="49" t="s">
        <v>151</v>
      </c>
      <c r="S26" s="49"/>
      <c r="V26" s="7">
        <f>W19</f>
        <v>58.75</v>
      </c>
      <c r="W26" s="7" t="s">
        <v>57</v>
      </c>
      <c r="X26" s="7">
        <f>W22</f>
        <v>23.25</v>
      </c>
      <c r="Y26" s="7" t="s">
        <v>11</v>
      </c>
      <c r="AB26" s="7">
        <f>V26+X26</f>
        <v>82</v>
      </c>
      <c r="AC26" s="7" t="s">
        <v>10</v>
      </c>
    </row>
    <row r="27" spans="1:42" x14ac:dyDescent="0.2">
      <c r="A27" s="6"/>
      <c r="O27" s="21"/>
      <c r="P27" s="21"/>
      <c r="Q27" s="17"/>
      <c r="R27" s="17"/>
      <c r="S27" s="17"/>
    </row>
    <row r="28" spans="1:42" ht="13.5" thickBot="1" x14ac:dyDescent="0.25">
      <c r="A28" s="9" t="str">
        <f>CONCATENATE(U28,V28,W28,X28,Y28,Z28,AA28,AB28,AC28,AD28,AE28,AF28,AG28,AH28,AI28,AJ28,AK28,AL28,AM28,AN28,AO28,AP28,AQ28,AR28,AS28,AT28,AU28,AV28,AW28)</f>
        <v>512 E 74000 REMOVAL OF EXISTING COATINGS FROM CONCRETE SURFACES</v>
      </c>
      <c r="N28" s="48" t="s">
        <v>162</v>
      </c>
      <c r="O28" s="48"/>
      <c r="P28" s="48"/>
      <c r="Q28" s="48"/>
      <c r="R28" s="48"/>
      <c r="S28" s="48"/>
      <c r="V28" s="10">
        <v>512</v>
      </c>
      <c r="W28" s="10" t="s">
        <v>9</v>
      </c>
      <c r="X28" s="10">
        <v>74000</v>
      </c>
      <c r="Y28" s="10" t="s">
        <v>62</v>
      </c>
    </row>
    <row r="30" spans="1:42" x14ac:dyDescent="0.2">
      <c r="A30" s="9" t="str">
        <f>CONCATENATE(U30,V30,W30,X30,Y30,Z30,AA30,AB30,AC30,AD30,AE30,AF30,AG30,AH30,AI30,AJ30,AK30,AL30,AM30,AN30,AO30,AP30,AQ30,AR30,AS30,AT30,AU30,AV30,AW30)</f>
        <v>513 E 10201 STRUCTURAL STEEL MEMBERS, LEVEL UF, AS PER PLAN</v>
      </c>
      <c r="V30" s="10">
        <v>513</v>
      </c>
      <c r="W30" s="10" t="s">
        <v>9</v>
      </c>
      <c r="X30" s="10">
        <v>10201</v>
      </c>
      <c r="Y30" s="10" t="s">
        <v>20</v>
      </c>
    </row>
    <row r="32" spans="1:42" x14ac:dyDescent="0.2">
      <c r="B32" s="8"/>
      <c r="E32" s="8" t="s">
        <v>163</v>
      </c>
      <c r="F32" s="7" t="str">
        <f>CONCATENATE(U32,V32,W32,X32,Y32,Z32,AA32,AB32,AC32,AD32,AE32,AF32,AG32,AH32,AI32,AJ32,AK32,AL32,AM32,AN32,AO32,AP32,AQ32,AR32,AS32,AT32,AU32,AV32,AW32,AX32,AY32,AZ32)</f>
        <v>8 Rear Abutment Locations &amp; 8 Forward Abutment Locations</v>
      </c>
      <c r="W32" s="10">
        <v>8</v>
      </c>
      <c r="X32" s="7" t="s">
        <v>164</v>
      </c>
      <c r="Y32" s="10">
        <v>8</v>
      </c>
      <c r="Z32" s="7" t="s">
        <v>165</v>
      </c>
    </row>
    <row r="33" spans="2:40" x14ac:dyDescent="0.2">
      <c r="B33" s="8"/>
      <c r="E33" s="8" t="s">
        <v>108</v>
      </c>
      <c r="F33" s="7" t="str">
        <f>CONCATENATE(U33,V33,W33,X33,Y33,Z33,AA33,AB33,AC33,AD33,AE33,AF33,AG33,AH33,AI33,AJ33,AK33,AL33,AM33,AN33,AO33,AP33,AQ33,AR33,AS33,AT33,AU33,AV33,AW33,AX33,AY33,AZ33)</f>
        <v>A = 2.86 sq. in.</v>
      </c>
      <c r="V33" s="7" t="s">
        <v>81</v>
      </c>
      <c r="W33" s="10">
        <v>2.86</v>
      </c>
      <c r="X33" s="7" t="s">
        <v>109</v>
      </c>
    </row>
    <row r="34" spans="2:40" x14ac:dyDescent="0.2">
      <c r="B34" s="8" t="s">
        <v>120</v>
      </c>
      <c r="C34" s="7" t="str">
        <f>CONCATENATE(R34,S34,T34,U34,V34,W34,X34,Y34,Z34,AA34,AB34,AC34,AD34,AE34,AF34,AG34,AH34,AI34,AJ34,AK34,AL34,AM34,AN34,AO34,AP34,AQ34,AR34,AS34,AT34,AU34,AV34,AW34)</f>
        <v xml:space="preserve">Angles = (Total Length x A) </v>
      </c>
      <c r="V34" s="7" t="s">
        <v>111</v>
      </c>
      <c r="W34" s="10"/>
      <c r="Y34" s="10"/>
      <c r="AA34" s="10"/>
      <c r="AC34" s="10"/>
      <c r="AE34" s="10"/>
    </row>
    <row r="35" spans="2:40" x14ac:dyDescent="0.2">
      <c r="B35" s="8" t="s">
        <v>120</v>
      </c>
      <c r="C35" s="7" t="str">
        <f>CONCATENATE(R35,S35,T35,U35,V35,W35,X35,Y35,Z35,AA35,AB35,AC35,AD35,AE35,AF35,AG35,AH35,AI35,AJ35,AK35,AL35,AM35,AN35,AO35,AP35,AQ35,AR35,AS35,AT35,AU35,AV35,AW35)</f>
        <v>(3.65 ft + 2.52 ft + 2.55 ft + 3.59 ft + 9.22 ft) x  2.86 sq. in. x (1 / 144) =  0.43 cu ft</v>
      </c>
      <c r="V35" s="7" t="s">
        <v>56</v>
      </c>
      <c r="W35" s="10">
        <f>ROUND(3+((7+(3/4))/12),2)</f>
        <v>3.65</v>
      </c>
      <c r="X35" s="7" t="s">
        <v>57</v>
      </c>
      <c r="Y35" s="10">
        <f>ROUND(2+((6+(1/4))/12),2)</f>
        <v>2.52</v>
      </c>
      <c r="Z35" s="7" t="s">
        <v>57</v>
      </c>
      <c r="AA35" s="10">
        <f>ROUND(2+((6+(9/16))/12),2)</f>
        <v>2.5499999999999998</v>
      </c>
      <c r="AB35" s="7" t="s">
        <v>57</v>
      </c>
      <c r="AC35" s="10">
        <f>ROUND(3+((7+(1/8))/12),2)</f>
        <v>3.59</v>
      </c>
      <c r="AD35" s="7" t="s">
        <v>57</v>
      </c>
      <c r="AE35" s="10">
        <f>ROUND(9+((2+(5/8))/12),2)</f>
        <v>9.2200000000000006</v>
      </c>
      <c r="AF35" s="7" t="s">
        <v>110</v>
      </c>
      <c r="AG35" s="7">
        <f>W33</f>
        <v>2.86</v>
      </c>
      <c r="AH35" s="7" t="s">
        <v>112</v>
      </c>
      <c r="AI35" s="10">
        <v>1</v>
      </c>
      <c r="AJ35" s="7" t="s">
        <v>21</v>
      </c>
      <c r="AK35" s="10">
        <v>144</v>
      </c>
      <c r="AL35" s="7" t="s">
        <v>113</v>
      </c>
      <c r="AM35" s="11">
        <f>ROUND((W35+Y35+AA35+AC35+AE35)*AG35*AI35/AK35,2)</f>
        <v>0.43</v>
      </c>
      <c r="AN35" s="7" t="s">
        <v>15</v>
      </c>
    </row>
    <row r="36" spans="2:40" x14ac:dyDescent="0.2">
      <c r="B36" s="8" t="s">
        <v>121</v>
      </c>
      <c r="C36" s="7" t="str">
        <f>CONCATENATE(R36,S36,T36,U36,V36,W36,X36,Y36,Z36,AA36,AB36,AC36,AD36,AE36,AF36,AG36,AH36,AI36,AJ36,AK36,AL36,AM36,AN36,AO36,AP36,AQ36,AR36,AS36,AT36,AU36,AV36,AW36)</f>
        <v>1/2" thick plate = 1 ft x 1.5 ft x 0.5 in / 12 = 0.06 cu ft</v>
      </c>
      <c r="V36" s="7" t="s">
        <v>114</v>
      </c>
      <c r="W36" s="7">
        <v>1</v>
      </c>
      <c r="X36" s="7" t="s">
        <v>8</v>
      </c>
      <c r="Y36" s="7">
        <v>1.5</v>
      </c>
      <c r="Z36" s="7" t="s">
        <v>8</v>
      </c>
      <c r="AA36" s="7">
        <v>0.5</v>
      </c>
      <c r="AB36" s="7" t="s">
        <v>115</v>
      </c>
      <c r="AC36" s="7">
        <v>12</v>
      </c>
      <c r="AD36" s="7" t="s">
        <v>42</v>
      </c>
      <c r="AE36" s="11">
        <f>ROUND(W36*Y36*AA36/AC36,2)</f>
        <v>0.06</v>
      </c>
      <c r="AF36" s="7" t="s">
        <v>15</v>
      </c>
    </row>
    <row r="37" spans="2:40" x14ac:dyDescent="0.2">
      <c r="B37" s="8" t="s">
        <v>122</v>
      </c>
      <c r="C37" s="7" t="str">
        <f>CONCATENATE(R37,S37,T37,U37,V37,W37,X37,Y37,Z37,AA37,AB37,AC37,AD37,AE37,AF37,AG37,AH37,AI37,AJ37,AK37,AL37,AM37,AN37,AO37,AP37,AQ37,AR37,AS37,AT37,AU37,AV37,AW37)</f>
        <v>(Vexf1 + Vexf2) x Unit Weight of Steel x Total No. of Assemblies</v>
      </c>
      <c r="V37" s="7" t="s">
        <v>123</v>
      </c>
    </row>
    <row r="38" spans="2:40" x14ac:dyDescent="0.2">
      <c r="B38" s="8" t="s">
        <v>122</v>
      </c>
      <c r="C38" s="7" t="str">
        <f>CONCATENATE(R38,S38,T38,U38,V38,W38,X38,Y38,Z38,AA38,AB38,AC38,AD38,AE38,AF38,AG38,AH38,AI38,AJ38,AK38,AL38,AM38,AN38,AO38,AP38,AQ38,AR38,AS38,AT38,AU38,AV38,AW38)</f>
        <v>( 0.43 cu ft + 0.06 cu ft) x 490 lbs / cu ft x  16 Assemblies) = 3841.6 lbs</v>
      </c>
      <c r="V38" s="7" t="s">
        <v>103</v>
      </c>
      <c r="W38" s="11">
        <f>AM35</f>
        <v>0.43</v>
      </c>
      <c r="X38" s="7" t="s">
        <v>116</v>
      </c>
      <c r="Y38" s="11">
        <f>AE36</f>
        <v>0.06</v>
      </c>
      <c r="Z38" s="7" t="s">
        <v>117</v>
      </c>
      <c r="AA38" s="10">
        <v>490</v>
      </c>
      <c r="AB38" s="7" t="s">
        <v>118</v>
      </c>
      <c r="AC38" s="11">
        <f>W32+Y32</f>
        <v>16</v>
      </c>
      <c r="AD38" s="7" t="s">
        <v>119</v>
      </c>
      <c r="AE38" s="11">
        <f>ROUND((W38+Y38)*AA38*AC38,2)</f>
        <v>3841.6</v>
      </c>
      <c r="AF38" s="7" t="s">
        <v>16</v>
      </c>
    </row>
    <row r="40" spans="2:40" x14ac:dyDescent="0.2">
      <c r="B40" s="8"/>
      <c r="G40" s="8" t="s">
        <v>166</v>
      </c>
      <c r="H40" s="7" t="str">
        <f>CONCATENATE(W40,X40,Y40,Z40,AA40,AB40,AC40,AD40,AE40,AF40,AG40,AH40,AI40,AJ40,AK40,AL40,AM40,AN40,AO40,AP40,AQ40,AR40,AS40,AT40,AU40,AV40,AW40,AX40,AY40,AZ40,BA40,BB40)</f>
        <v>2 Locations</v>
      </c>
      <c r="V40" s="7" t="s">
        <v>124</v>
      </c>
      <c r="W40" s="10">
        <v>2</v>
      </c>
      <c r="X40" s="7" t="s">
        <v>127</v>
      </c>
      <c r="Y40" s="10"/>
    </row>
    <row r="41" spans="2:40" x14ac:dyDescent="0.2">
      <c r="B41" s="8"/>
      <c r="E41" s="8" t="s">
        <v>126</v>
      </c>
      <c r="F41" s="7" t="str">
        <f>CONCATENATE(U41,V41,W41,X41,Y41,Z41,AA41,AB41,AC41,AD41,AE41,AF41,AG41,AH41,AI41,AJ41,AK41,AL41,AM41,AN41,AO41,AP41,AQ41,AR41,AS41,AT41,AU41,AV41,AW41,AX41,AY41,AZ41)</f>
        <v>A = 1.78 sq. in.</v>
      </c>
      <c r="V41" s="7" t="s">
        <v>81</v>
      </c>
      <c r="W41" s="10">
        <v>1.78</v>
      </c>
      <c r="X41" s="7" t="s">
        <v>109</v>
      </c>
    </row>
    <row r="42" spans="2:40" x14ac:dyDescent="0.2">
      <c r="B42" s="8" t="s">
        <v>128</v>
      </c>
      <c r="C42" s="7" t="str">
        <f>CONCATENATE(R42,S42,T42,U42,V42,W42,X42,Y42,Z42,AA42,AB42,AC42,AD42,AE42,AF42,AG42,AH42,AI42,AJ42,AK42,AL42,AM42,AN42,AO42,AP42,AQ42,AR42,AS42,AT42,AU42,AV42,AW42)</f>
        <v xml:space="preserve">Angles = (Total Length x A) </v>
      </c>
      <c r="V42" s="7" t="s">
        <v>111</v>
      </c>
      <c r="W42" s="10"/>
      <c r="Y42" s="10"/>
      <c r="AA42" s="10"/>
      <c r="AC42" s="10"/>
      <c r="AE42" s="10"/>
    </row>
    <row r="43" spans="2:40" x14ac:dyDescent="0.2">
      <c r="B43" s="8" t="s">
        <v>128</v>
      </c>
      <c r="C43" s="7" t="str">
        <f>CONCATENATE(V43,W43,X43,Y43,Z43,AA43,AB43,AC43,AD43,AE43,AF43,AG43,AH43,AI43,AJ43,AK43,AL43,AM43,AN43,AO43,AP43,AQ43,AR43,AS43,AT43,AU43,AV43,AW43)</f>
        <v>(8.56 ft + 8.56 ft + 8.29 ft) x  1.78 sq. in. x (1 / 144) =  0.31 cu ft</v>
      </c>
      <c r="V43" s="7" t="s">
        <v>56</v>
      </c>
      <c r="W43" s="10">
        <f>ROUND(8+((6+(3/4))/12),2)</f>
        <v>8.56</v>
      </c>
      <c r="X43" s="7" t="s">
        <v>57</v>
      </c>
      <c r="Y43" s="10">
        <f>ROUND(8+((6+(3/4))/12),2)</f>
        <v>8.56</v>
      </c>
      <c r="Z43" s="7" t="s">
        <v>57</v>
      </c>
      <c r="AA43" s="10">
        <f>ROUND(8+((3+(1/2))/12),2)</f>
        <v>8.2899999999999991</v>
      </c>
      <c r="AB43" s="7" t="s">
        <v>110</v>
      </c>
      <c r="AC43" s="7">
        <f>W41</f>
        <v>1.78</v>
      </c>
      <c r="AD43" s="7" t="s">
        <v>112</v>
      </c>
      <c r="AE43" s="10">
        <v>1</v>
      </c>
      <c r="AF43" s="7" t="s">
        <v>21</v>
      </c>
      <c r="AG43" s="10">
        <v>144</v>
      </c>
      <c r="AH43" s="7" t="s">
        <v>113</v>
      </c>
      <c r="AI43" s="11">
        <f>ROUND((W43+Y43+AA43)*AC43*AE43/AG43,2)</f>
        <v>0.31</v>
      </c>
      <c r="AJ43" s="7" t="s">
        <v>15</v>
      </c>
    </row>
    <row r="44" spans="2:40" x14ac:dyDescent="0.2">
      <c r="B44" s="8" t="s">
        <v>129</v>
      </c>
      <c r="C44" s="7" t="str">
        <f>CONCATENATE(R44,S44,T44,U44,V44,W44,X44,Y44,Z44,AA44,AB44,AC44,AD44,AE44,AF44,AG44,AH44,AI44,AJ44,AK44,AL44,AM44,AN44,AO44,AP44,AQ44,AR44,AS44,AT44,AU44,AV44,AW44)</f>
        <v>Vixf x Unit Weight of Steel x Total No. of Assemblies</v>
      </c>
      <c r="V44" s="7" t="s">
        <v>130</v>
      </c>
    </row>
    <row r="45" spans="2:40" x14ac:dyDescent="0.2">
      <c r="B45" s="8" t="s">
        <v>129</v>
      </c>
      <c r="C45" s="7" t="str">
        <f>CONCATENATE(V45,W45,X45,Y45,Z45,AA45,AB45,AC45,AD45,AE45,AF45,AG45,AH45,AI45,AJ45,AK45,AL45,AM45,AN45,AO45,AP45,AQ45,AR45,AS45,AT45,AU45,AV45,AW45)</f>
        <v>( 0.31 cu ft) x 490 lbs / cu ft x  2 Assemblies) = 303.8 lbs</v>
      </c>
      <c r="V45" s="7" t="s">
        <v>103</v>
      </c>
      <c r="W45" s="11">
        <f>AI43</f>
        <v>0.31</v>
      </c>
      <c r="X45" s="7" t="s">
        <v>117</v>
      </c>
      <c r="Y45" s="10">
        <v>490</v>
      </c>
      <c r="Z45" s="7" t="s">
        <v>118</v>
      </c>
      <c r="AA45" s="11">
        <f>W40</f>
        <v>2</v>
      </c>
      <c r="AB45" s="7" t="s">
        <v>119</v>
      </c>
      <c r="AC45" s="11">
        <f>ROUND(W45*Y45*AA45,2)</f>
        <v>303.8</v>
      </c>
      <c r="AD45" s="7" t="s">
        <v>16</v>
      </c>
    </row>
    <row r="46" spans="2:40" x14ac:dyDescent="0.2">
      <c r="B46" s="8"/>
      <c r="W46" s="11"/>
      <c r="Y46" s="11"/>
      <c r="AA46" s="10"/>
      <c r="AC46" s="11"/>
      <c r="AE46" s="11"/>
    </row>
    <row r="47" spans="2:40" x14ac:dyDescent="0.2">
      <c r="B47" s="8" t="s">
        <v>41</v>
      </c>
      <c r="C47" s="7" t="str">
        <f>CONCATENATE(U47,V47,W47,X47,Y47,Z47,AA47,AB47,AC47,AD47,AE47,AF47,AG47,AH47,AI47,AJ47,AK47,AL47,AM47,AN47,AO47,AP47,AQ47,AR47,AS47,AT47,AU47,AV47,AW47)</f>
        <v>Wexf + Wixf = 3841.6 + 303.8 = 4145.4 lbs</v>
      </c>
      <c r="V47" s="7" t="s">
        <v>131</v>
      </c>
      <c r="W47" s="11">
        <f>AE38</f>
        <v>3841.6</v>
      </c>
      <c r="X47" s="7" t="s">
        <v>26</v>
      </c>
      <c r="Y47" s="11">
        <f>AC45</f>
        <v>303.8</v>
      </c>
      <c r="Z47" s="7" t="s">
        <v>42</v>
      </c>
      <c r="AA47" s="11">
        <f>W47+Y47</f>
        <v>4145.3999999999996</v>
      </c>
      <c r="AB47" s="7" t="s">
        <v>16</v>
      </c>
    </row>
    <row r="48" spans="2:40" x14ac:dyDescent="0.2">
      <c r="P48" s="18" t="s">
        <v>17</v>
      </c>
      <c r="Q48" s="18">
        <f>ROUND(AA47,0)</f>
        <v>4145</v>
      </c>
      <c r="R48" s="18" t="s">
        <v>18</v>
      </c>
    </row>
    <row r="49" spans="1:18" x14ac:dyDescent="0.2">
      <c r="P49" s="19"/>
      <c r="Q49" s="19"/>
      <c r="R49" s="19"/>
    </row>
    <row r="50" spans="1:18" x14ac:dyDescent="0.2">
      <c r="P50" s="19"/>
      <c r="Q50" s="19"/>
      <c r="R50" s="19"/>
    </row>
    <row r="51" spans="1:18" x14ac:dyDescent="0.2">
      <c r="P51" s="19"/>
      <c r="Q51" s="19"/>
      <c r="R51" s="19"/>
    </row>
    <row r="52" spans="1:18" x14ac:dyDescent="0.2">
      <c r="P52" s="19"/>
      <c r="Q52" s="19"/>
      <c r="R52" s="19"/>
    </row>
    <row r="53" spans="1:18" x14ac:dyDescent="0.2">
      <c r="P53" s="19"/>
      <c r="Q53" s="19"/>
      <c r="R53" s="19"/>
    </row>
    <row r="54" spans="1:18" x14ac:dyDescent="0.2">
      <c r="P54" s="19"/>
      <c r="Q54" s="19"/>
      <c r="R54" s="19"/>
    </row>
    <row r="55" spans="1:18" x14ac:dyDescent="0.2">
      <c r="P55" s="19"/>
      <c r="Q55" s="19"/>
      <c r="R55" s="19"/>
    </row>
    <row r="56" spans="1:18" x14ac:dyDescent="0.2">
      <c r="P56" s="19"/>
      <c r="Q56" s="19"/>
      <c r="R56" s="19"/>
    </row>
    <row r="58" spans="1:18" x14ac:dyDescent="0.2">
      <c r="A58" s="6" t="str">
        <f ca="1">CELL("filename")</f>
        <v>c:\users\mclark3\appdata\local\bentley\projectwise\workingdir\ohiodot-pw.bentley.com_ohiodot-pw-02\michael.clark@dot.ohio.gov\d0854641\[119797_structure_calcs.xlsx]Sheet_2</v>
      </c>
    </row>
  </sheetData>
  <mergeCells count="10">
    <mergeCell ref="P13:R13"/>
    <mergeCell ref="N15:S15"/>
    <mergeCell ref="N28:S28"/>
    <mergeCell ref="R26:S26"/>
    <mergeCell ref="F3:G3"/>
    <mergeCell ref="N1:O1"/>
    <mergeCell ref="R1:S1"/>
    <mergeCell ref="F2:H2"/>
    <mergeCell ref="N2:O2"/>
    <mergeCell ref="R2:S2"/>
  </mergeCells>
  <pageMargins left="0.7" right="0.5" top="0.5" bottom="0.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BE055-7AD3-40C3-868E-F7F396F6D17F}">
  <sheetPr>
    <pageSetUpPr fitToPage="1"/>
  </sheetPr>
  <dimension ref="A1:AM60"/>
  <sheetViews>
    <sheetView tabSelected="1" topLeftCell="A27" zoomScaleNormal="100" zoomScaleSheetLayoutView="100" workbookViewId="0">
      <selection activeCell="A30" sqref="A6:A3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39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42" t="s">
        <v>43</v>
      </c>
      <c r="O1" s="42"/>
      <c r="P1" s="2"/>
      <c r="Q1" s="3" t="s">
        <v>2</v>
      </c>
      <c r="R1" s="43">
        <v>45691</v>
      </c>
      <c r="S1" s="42"/>
      <c r="T1" s="13"/>
    </row>
    <row r="2" spans="1:39" customFormat="1" ht="15" x14ac:dyDescent="0.25">
      <c r="E2" s="4" t="s">
        <v>3</v>
      </c>
      <c r="F2" s="44" t="s">
        <v>99</v>
      </c>
      <c r="G2" s="44"/>
      <c r="H2" s="44"/>
      <c r="K2" s="2"/>
      <c r="L2" s="2"/>
      <c r="M2" s="3" t="s">
        <v>4</v>
      </c>
      <c r="N2" s="45" t="s">
        <v>180</v>
      </c>
      <c r="O2" s="45"/>
      <c r="P2" s="2"/>
      <c r="Q2" s="3" t="s">
        <v>2</v>
      </c>
      <c r="R2" s="46">
        <v>45692</v>
      </c>
      <c r="S2" s="45"/>
      <c r="T2" s="13"/>
      <c r="V2" s="14"/>
      <c r="X2" s="14" t="s">
        <v>12</v>
      </c>
      <c r="Y2" s="15">
        <v>4</v>
      </c>
    </row>
    <row r="3" spans="1:39" customFormat="1" ht="15" x14ac:dyDescent="0.25">
      <c r="E3" s="4" t="s">
        <v>5</v>
      </c>
      <c r="F3" s="44">
        <v>119797</v>
      </c>
      <c r="G3" s="44"/>
      <c r="K3" s="2"/>
      <c r="L3" s="2"/>
      <c r="M3" s="2"/>
      <c r="N3" s="2"/>
      <c r="O3" s="2"/>
      <c r="P3" s="2" t="s">
        <v>6</v>
      </c>
      <c r="Q3" s="16">
        <v>2</v>
      </c>
      <c r="R3" s="2" t="s">
        <v>7</v>
      </c>
      <c r="S3" s="12">
        <f>Y2</f>
        <v>4</v>
      </c>
      <c r="T3" s="13"/>
    </row>
    <row r="4" spans="1:39" s="5" customFormat="1" ht="8.1" customHeight="1" thickBot="1" x14ac:dyDescent="0.25"/>
    <row r="6" spans="1:39" x14ac:dyDescent="0.2">
      <c r="A6" s="9" t="str">
        <f>CONCATENATE(U6,V6,W6,X6,Y6,Z6,AA6,AB6,AC6,AD6,AE6,AF6,AG6,AH6,AI6,AJ6,AK6,AL6,AM6,AN6,AO6,AP6,AQ6,AR6,AS6,AT6,AU6,AV6,AW6)</f>
        <v>513 E 95000 STRUCTURAL STEEL, MISC.: REPAIR OF DAMAGED SECONDARY MEMBERS (FILLET WELDING)</v>
      </c>
      <c r="V6" s="10">
        <v>513</v>
      </c>
      <c r="W6" s="10" t="s">
        <v>9</v>
      </c>
      <c r="X6" s="10">
        <v>95000</v>
      </c>
      <c r="Y6" s="10" t="s">
        <v>28</v>
      </c>
    </row>
    <row r="8" spans="1:39" x14ac:dyDescent="0.2">
      <c r="B8" s="8"/>
      <c r="E8" s="8" t="s">
        <v>163</v>
      </c>
      <c r="F8" s="7" t="str">
        <f>CONCATENATE(U8,V8,W8,X8,Y8,Z8,AA8,AB8,AC8,AD8,AE8,AF8,AG8,AH8,AI8,AJ8,AK8,AL8,AM8,AN8,AO8,AP8,AQ8,AR8,AS8,AT8,AU8,AV8,AW8,AX8,AY8,AZ8)</f>
        <v>8 Rear Abutment Locations &amp; 8 Forward Abutment Locations = 16 each</v>
      </c>
      <c r="W8" s="10">
        <v>8</v>
      </c>
      <c r="X8" s="7" t="s">
        <v>164</v>
      </c>
      <c r="Y8" s="10">
        <v>8</v>
      </c>
      <c r="Z8" s="7" t="s">
        <v>167</v>
      </c>
      <c r="AA8" s="11">
        <f>W8+Y8</f>
        <v>16</v>
      </c>
      <c r="AB8" s="7" t="s">
        <v>19</v>
      </c>
    </row>
    <row r="9" spans="1:39" ht="13.5" x14ac:dyDescent="0.25">
      <c r="B9" s="8" t="s">
        <v>133</v>
      </c>
      <c r="C9" s="7" t="str">
        <f>CONCATENATE(U9,V9,W9,X9,Y9,Z9,AA9,AB9,AC9,AD9,AE9,AF9,AG9,AH9,AI9,AJ9,AK9,AL9,AM9,AN9,AO9,AP9,AQ9,AR9,AS9,AT9,AU9,AV9,AW9)</f>
        <v>4 in. per leg; 5.44 in. per 45° convex welds; 10 in. per work line weld; 24 in. per plate weld</v>
      </c>
      <c r="P9" s="19"/>
      <c r="Q9" s="19"/>
      <c r="R9" s="19"/>
      <c r="V9" s="10">
        <v>4</v>
      </c>
      <c r="W9" s="7" t="s">
        <v>168</v>
      </c>
      <c r="X9" s="10">
        <f>ROUND(0+((5+(7/16))),2)</f>
        <v>5.44</v>
      </c>
      <c r="Y9" s="7" t="s">
        <v>169</v>
      </c>
      <c r="Z9" s="10">
        <v>10</v>
      </c>
      <c r="AA9" s="7" t="s">
        <v>170</v>
      </c>
      <c r="AB9" s="10">
        <v>24</v>
      </c>
      <c r="AC9" s="7" t="s">
        <v>171</v>
      </c>
    </row>
    <row r="10" spans="1:39" ht="13.5" x14ac:dyDescent="0.25">
      <c r="C10" s="7" t="str">
        <f>CONCATENATE(U10,V10,W10,X10,Y10,Z10,AA10,AB10,AC10,AD10,AE10,AF10,AG10,AH10,AI10,AJ10,AK10,AL10,AM10,AN10,AO10,AP10,AQ10,AR10,AS10,AT10,AU10,AV10,AW10)</f>
        <v>8 legs; 2 each 45° convex welds; 6 work line welds; 1 plate weld</v>
      </c>
      <c r="P10" s="19"/>
      <c r="Q10" s="19"/>
      <c r="R10" s="19"/>
      <c r="V10" s="10">
        <v>8</v>
      </c>
      <c r="W10" s="7" t="s">
        <v>135</v>
      </c>
      <c r="X10" s="10">
        <v>2</v>
      </c>
      <c r="Y10" s="7" t="s">
        <v>136</v>
      </c>
      <c r="Z10" s="10">
        <v>6</v>
      </c>
      <c r="AA10" s="7" t="s">
        <v>140</v>
      </c>
      <c r="AB10" s="10">
        <v>1</v>
      </c>
      <c r="AC10" s="7" t="s">
        <v>141</v>
      </c>
    </row>
    <row r="11" spans="1:39" ht="13.5" x14ac:dyDescent="0.25">
      <c r="D11" s="8" t="s">
        <v>137</v>
      </c>
      <c r="E11" s="7" t="str">
        <f>CONCATENATE(V11,W11,X11,Y11,Z11,AA11,AB11,AC11,AD11,AE11,AF11,AG11,AH11,AI11,AJ11,AK11,AL11,AM11,AN11,AO11,AP11,AQ11,AR11,AS11,AT11,AU11,AV11,AW11,AX11,AY11)</f>
        <v>(4 in. x 8 legs) + (5.44 in. x 2  45° convex welds) + (10  in. x 6 work line welds) +</v>
      </c>
      <c r="P11" s="19"/>
      <c r="Q11" s="19"/>
      <c r="R11" s="19"/>
      <c r="V11" s="7" t="s">
        <v>56</v>
      </c>
      <c r="W11" s="7">
        <f>V9</f>
        <v>4</v>
      </c>
      <c r="X11" s="7" t="s">
        <v>172</v>
      </c>
      <c r="Y11" s="7">
        <f>V10</f>
        <v>8</v>
      </c>
      <c r="Z11" s="7" t="s">
        <v>138</v>
      </c>
      <c r="AA11" s="7">
        <f>X9</f>
        <v>5.44</v>
      </c>
      <c r="AB11" s="7" t="s">
        <v>172</v>
      </c>
      <c r="AC11" s="7">
        <f>X10</f>
        <v>2</v>
      </c>
      <c r="AD11" s="7" t="s">
        <v>139</v>
      </c>
      <c r="AE11" s="7">
        <f>Z9</f>
        <v>10</v>
      </c>
      <c r="AF11" s="7" t="s">
        <v>173</v>
      </c>
      <c r="AG11" s="7">
        <f>Z10</f>
        <v>6</v>
      </c>
      <c r="AH11" s="7" t="s">
        <v>142</v>
      </c>
    </row>
    <row r="12" spans="1:39" x14ac:dyDescent="0.2">
      <c r="E12" s="7" t="str">
        <f>CONCATENATE(V12,W12,X12,Y12,Z12,AA12,AB12,AC12,AD12,AE12,AF12,AG12,AH12,AI12,AJ12,AK12,AL12,AM12,AN12,AO12,AP12,AQ12,AR12,AS12,AT12,AU12,AV12,AW12,AX12,AY12)</f>
        <v>( 24 in. x 1 plate welds) = 126.88 in. x (1 / 12) x 16 assemblies = 169.17 ft</v>
      </c>
      <c r="P12" s="19"/>
      <c r="Q12" s="19"/>
      <c r="R12" s="19"/>
      <c r="V12" s="7" t="s">
        <v>103</v>
      </c>
      <c r="W12" s="7">
        <f>AB9</f>
        <v>24</v>
      </c>
      <c r="X12" s="7" t="s">
        <v>172</v>
      </c>
      <c r="Y12" s="7">
        <f>AB10</f>
        <v>1</v>
      </c>
      <c r="Z12" s="7" t="s">
        <v>144</v>
      </c>
      <c r="AA12" s="7">
        <f>ROUND(((W11*Y11)+(AA11*AC11)+(AE11*AG11)+(W12*1)),2)</f>
        <v>126.88</v>
      </c>
      <c r="AB12" s="7" t="s">
        <v>174</v>
      </c>
      <c r="AC12" s="10">
        <v>1</v>
      </c>
      <c r="AD12" s="7" t="s">
        <v>21</v>
      </c>
      <c r="AE12" s="10">
        <v>12</v>
      </c>
      <c r="AF12" s="7" t="s">
        <v>23</v>
      </c>
      <c r="AG12" s="7">
        <f>AA8</f>
        <v>16</v>
      </c>
      <c r="AH12" s="7" t="s">
        <v>145</v>
      </c>
      <c r="AI12" s="11">
        <f>ROUND(AA12*(AC12/AE12)*AG12,2)</f>
        <v>169.17</v>
      </c>
      <c r="AJ12" s="7" t="s">
        <v>10</v>
      </c>
    </row>
    <row r="13" spans="1:39" x14ac:dyDescent="0.2">
      <c r="P13" s="19"/>
      <c r="Q13" s="19"/>
      <c r="R13" s="19"/>
    </row>
    <row r="14" spans="1:39" x14ac:dyDescent="0.2">
      <c r="B14" s="8"/>
      <c r="G14" s="8" t="s">
        <v>125</v>
      </c>
      <c r="H14" s="7" t="str">
        <f>CONCATENATE(W14,X14,Y14,Z14,AA14,AB14,AC14,AD14,AE14,AF14,AG14,AH14,AI14,AJ14,AK14,AL14,AM14,AN14,AO14,AP14,AQ14,AR14,AS14,AT14,AU14,AV14,AW14,AX14,AY14,AZ14,BA14,BB14)</f>
        <v>2 Locations</v>
      </c>
      <c r="V14" s="7" t="s">
        <v>124</v>
      </c>
      <c r="W14" s="10">
        <v>2</v>
      </c>
      <c r="X14" s="7" t="s">
        <v>127</v>
      </c>
      <c r="Y14" s="10"/>
    </row>
    <row r="15" spans="1:39" x14ac:dyDescent="0.2">
      <c r="D15" s="8" t="s">
        <v>134</v>
      </c>
      <c r="E15" s="7" t="str">
        <f>CONCATENATE(U15,V15,W15,X15,Y15,Z15,AA15,AB15,AC15,AD15,AE15,AF15,AG15,AH15,AI15,AJ15,AK15,AL15,AM15,AN15,AO15,AP15,AQ15,AR15,AS15,AT15,AU15,AV15,AW15)</f>
        <v>3 in. per leg x 2 legs x 3 angles x 2 ends x 2 locations = 72 in. x (1 / 12) = 6 ft</v>
      </c>
      <c r="V15" s="10">
        <v>3</v>
      </c>
      <c r="W15" s="7" t="s">
        <v>175</v>
      </c>
      <c r="X15" s="10">
        <v>2</v>
      </c>
      <c r="Y15" s="7" t="s">
        <v>24</v>
      </c>
      <c r="Z15" s="10">
        <v>3</v>
      </c>
      <c r="AA15" s="7" t="s">
        <v>25</v>
      </c>
      <c r="AB15" s="10">
        <v>2</v>
      </c>
      <c r="AC15" s="7" t="s">
        <v>132</v>
      </c>
      <c r="AD15" s="10">
        <f>W14</f>
        <v>2</v>
      </c>
      <c r="AE15" s="7" t="s">
        <v>101</v>
      </c>
      <c r="AF15" s="11">
        <f>V15*X15*Z15*AB15*AD15</f>
        <v>72</v>
      </c>
      <c r="AG15" s="7" t="s">
        <v>174</v>
      </c>
      <c r="AH15" s="10">
        <v>1</v>
      </c>
      <c r="AI15" s="7" t="s">
        <v>21</v>
      </c>
      <c r="AJ15" s="10">
        <v>12</v>
      </c>
      <c r="AK15" s="7" t="s">
        <v>22</v>
      </c>
      <c r="AL15" s="11">
        <f>AF15*(AH15/AJ15)</f>
        <v>6</v>
      </c>
      <c r="AM15" s="7" t="s">
        <v>10</v>
      </c>
    </row>
    <row r="16" spans="1:39" x14ac:dyDescent="0.2">
      <c r="E16" s="7" t="str">
        <f>CONCATENATE(U16,V16,W16,X16,Y16,Z16,AA16,AB16,AC16,AD16,AE16,AF16,AG16,AH16,AI16,AJ16,AK16,AL16,AM16,AN16,AO16,AP16,AQ16,AR16,AS16,AT16,AU16,AV16,AW16)</f>
        <v/>
      </c>
      <c r="P16" s="19"/>
      <c r="Q16" s="19"/>
      <c r="R16" s="19"/>
    </row>
    <row r="17" spans="1:39" x14ac:dyDescent="0.2">
      <c r="B17" s="8" t="s">
        <v>41</v>
      </c>
      <c r="C17" s="7" t="str">
        <f>CONCATENATE(U17,V17,W17,X17,Y17,Z17,AA17,AB17,AC17,AD17,AE17,AF17,AG17,AH17,AI17,AJ17,AK17,AL17,AM17,AN17,AO17,AP17,AQ17,AR17,AS17,AT17,AU17,AV17,AW17)</f>
        <v>Lexf + Lixf = 169.17 ft + 6 ft = 175.17 ft</v>
      </c>
      <c r="V17" s="7" t="s">
        <v>143</v>
      </c>
      <c r="W17" s="11">
        <f>AI12</f>
        <v>169.17</v>
      </c>
      <c r="X17" s="7" t="s">
        <v>57</v>
      </c>
      <c r="Y17" s="11">
        <f>AL15</f>
        <v>6</v>
      </c>
      <c r="Z17" s="7" t="s">
        <v>11</v>
      </c>
      <c r="AA17" s="11">
        <f>W17+Y17</f>
        <v>175.17</v>
      </c>
      <c r="AB17" s="7" t="s">
        <v>10</v>
      </c>
    </row>
    <row r="18" spans="1:39" x14ac:dyDescent="0.2">
      <c r="P18" s="18" t="s">
        <v>17</v>
      </c>
      <c r="Q18" s="18">
        <f>ROUND(AA17,0)</f>
        <v>175</v>
      </c>
      <c r="R18" s="18" t="s">
        <v>146</v>
      </c>
    </row>
    <row r="20" spans="1:39" x14ac:dyDescent="0.2">
      <c r="A20" s="9" t="str">
        <f>CONCATENATE(U20,V20,W20,X20,Y20,Z20,AA20,AB20,AC20,AD20,AE20,AF20,AG20,AH20,AI20,AJ20,AK20,AL20,AM20,AN20,AO20,AP20,AQ20,AR20,AS20,AT20,AU20,AV20,AW20)</f>
        <v>514 E 00050 SURFACE PREPARATION OF EXISTING STRUCTURAL STEEL</v>
      </c>
      <c r="V20" s="10">
        <v>514</v>
      </c>
      <c r="W20" s="10" t="s">
        <v>9</v>
      </c>
      <c r="X20" s="32" t="s">
        <v>71</v>
      </c>
      <c r="Y20" s="10" t="s">
        <v>72</v>
      </c>
    </row>
    <row r="21" spans="1:39" x14ac:dyDescent="0.2">
      <c r="A21" s="9" t="str">
        <f>CONCATENATE(U21,V21,W21,X21,Y21,Z21,AA21,AB21,AC21,AD21,AE21,AF21,AG21,AH21,AI21,AJ21,AK21,AL21,AM21,AN21,AO21,AP21,AQ21,AR21,AS21,AT21,AU21,AV21,AW21)</f>
        <v>514 E 00056 FIELD PAINTING OF EXISTING STRUCTURAL STEEL, PRIME COAT</v>
      </c>
      <c r="V21" s="10">
        <v>514</v>
      </c>
      <c r="W21" s="10" t="s">
        <v>9</v>
      </c>
      <c r="X21" s="32" t="s">
        <v>73</v>
      </c>
      <c r="Y21" s="10" t="s">
        <v>74</v>
      </c>
    </row>
    <row r="22" spans="1:39" x14ac:dyDescent="0.2">
      <c r="A22" s="9" t="str">
        <f>CONCATENATE(U22,V22,W22,X22,Y22,Z22,AA22,AB22,AC22,AD22,AE22,AF22,AG22,AH22,AI22,AJ22,AK22,AL22,AM22,AN22,AO22,AP22,AQ22,AR22,AS22,AT22,AU22,AV22,AW22)</f>
        <v>514 E 00060 FIELD PAINTING STRUCTURAL STEEL, INTERMEDIATE COAT</v>
      </c>
      <c r="V22" s="10">
        <v>514</v>
      </c>
      <c r="W22" s="10" t="s">
        <v>9</v>
      </c>
      <c r="X22" s="32" t="s">
        <v>75</v>
      </c>
      <c r="Y22" s="10" t="s">
        <v>160</v>
      </c>
    </row>
    <row r="23" spans="1:39" x14ac:dyDescent="0.2">
      <c r="A23" s="9" t="str">
        <f>CONCATENATE(U23,V23,W23,X23,Y23,Z23,AA23,AB23,AC23,AD23,AE23,AF23,AG23,AH23,AI23,AJ23,AK23,AL23,AM23,AN23,AO23,AP23,AQ23,AR23,AS23,AT23,AU23,AV23,AW23)</f>
        <v>514 E 00066 FIELD PAINTING STRUCTURAL STEEL, FINISH COAT</v>
      </c>
      <c r="B23" s="35"/>
      <c r="V23" s="10">
        <v>514</v>
      </c>
      <c r="W23" s="10" t="s">
        <v>9</v>
      </c>
      <c r="X23" s="32" t="s">
        <v>76</v>
      </c>
      <c r="Y23" s="10" t="s">
        <v>161</v>
      </c>
    </row>
    <row r="25" spans="1:39" x14ac:dyDescent="0.2">
      <c r="A25" s="7" t="s">
        <v>153</v>
      </c>
      <c r="B25" s="8"/>
    </row>
    <row r="26" spans="1:39" x14ac:dyDescent="0.2">
      <c r="B26" s="8" t="s">
        <v>154</v>
      </c>
      <c r="C26" s="9" t="str">
        <f>CONCATENATE(W26,X26,Y26,Z26,AA26,AB26,AC26,AD26,AE26,AF26,AG26,AH26,AI26,AJ26,AK26,AL26,AM26,AN26,AO26,AP26,AQ26,AR26,AS26,AT26,AU26,AV26,AW26,AX26,AY26)</f>
        <v>[(2 x 34.63 in.) + (3 x 16.5 in.)] / 12 x 133.58 ft x  9 beams = 11897.97 sq ft</v>
      </c>
      <c r="W26" s="7" t="s">
        <v>77</v>
      </c>
      <c r="X26" s="10">
        <v>2</v>
      </c>
      <c r="Y26" s="7" t="s">
        <v>58</v>
      </c>
      <c r="Z26" s="10">
        <v>34.630000000000003</v>
      </c>
      <c r="AA26" s="7" t="s">
        <v>176</v>
      </c>
      <c r="AB26" s="10">
        <v>3</v>
      </c>
      <c r="AC26" s="7" t="s">
        <v>58</v>
      </c>
      <c r="AD26" s="10">
        <v>16.5</v>
      </c>
      <c r="AE26" s="7" t="s">
        <v>177</v>
      </c>
      <c r="AF26" s="10">
        <v>12</v>
      </c>
      <c r="AG26" s="7" t="s">
        <v>58</v>
      </c>
      <c r="AH26" s="10">
        <v>133.58000000000001</v>
      </c>
      <c r="AI26" s="7" t="s">
        <v>78</v>
      </c>
      <c r="AJ26" s="33">
        <v>9</v>
      </c>
      <c r="AK26" s="7" t="s">
        <v>79</v>
      </c>
      <c r="AL26" s="11">
        <f>ROUND(((X26*Z26)+(AB26*AD26))/AF26*AH26*AJ26,2)</f>
        <v>11897.97</v>
      </c>
      <c r="AM26" s="7" t="s">
        <v>29</v>
      </c>
    </row>
    <row r="27" spans="1:39" x14ac:dyDescent="0.2">
      <c r="A27" s="7" t="s">
        <v>156</v>
      </c>
      <c r="B27" s="8"/>
      <c r="C27" s="9"/>
      <c r="AJ27" s="34"/>
    </row>
    <row r="28" spans="1:39" x14ac:dyDescent="0.2">
      <c r="B28" s="8" t="s">
        <v>155</v>
      </c>
      <c r="C28" s="9" t="str">
        <f>CONCATENATE(W28,X28,Y28,Z28,AA28,AB28,AC28,AD28,AE28,AF28,AG28,AH28,AI28,AJ28,AK28,AL28,AM28,AN28,AO28,AP28,AQ28,AR28,AS28,AT28)</f>
        <v>[(2 x 34.81 in.) + (3 x 16.56 in.] / 12 x 32 ft x 9 beams = 2863.2 sq ft</v>
      </c>
      <c r="W28" s="7" t="s">
        <v>77</v>
      </c>
      <c r="X28" s="10">
        <v>2</v>
      </c>
      <c r="Y28" s="7" t="s">
        <v>58</v>
      </c>
      <c r="Z28" s="10">
        <v>34.81</v>
      </c>
      <c r="AA28" s="7" t="s">
        <v>176</v>
      </c>
      <c r="AB28" s="10">
        <v>3</v>
      </c>
      <c r="AC28" s="7" t="s">
        <v>58</v>
      </c>
      <c r="AD28" s="10">
        <v>16.559999999999999</v>
      </c>
      <c r="AE28" s="7" t="s">
        <v>178</v>
      </c>
      <c r="AF28" s="10">
        <v>12</v>
      </c>
      <c r="AG28" s="7" t="s">
        <v>58</v>
      </c>
      <c r="AH28" s="33">
        <v>32</v>
      </c>
      <c r="AI28" s="7" t="s">
        <v>8</v>
      </c>
      <c r="AJ28" s="10">
        <v>9</v>
      </c>
      <c r="AK28" s="7" t="s">
        <v>79</v>
      </c>
      <c r="AL28" s="11">
        <f>ROUND(((X28*Z28)+(AB28*AD28))/AF28*AH28*AJ28,2)</f>
        <v>2863.2</v>
      </c>
      <c r="AM28" s="7" t="s">
        <v>29</v>
      </c>
    </row>
    <row r="29" spans="1:39" x14ac:dyDescent="0.2">
      <c r="B29" s="7" t="str">
        <f>CONCATENATE(V29,W29,X29,Y29,Z29,AA29,AB29,AC29,AD29,AE29,AF29,AG29,AH29,AI29,AJ29,AK29)</f>
        <v/>
      </c>
    </row>
    <row r="30" spans="1:39" x14ac:dyDescent="0.2">
      <c r="C30" s="8" t="s">
        <v>157</v>
      </c>
      <c r="D30" s="7" t="str">
        <f>CONCATENATE(V30,W30,X30,Y30,Z30,AA30,AB30,AC30,AD30,AE30,AF30,AG30,AH30,AI30,AJ30,AK30,AL30,AM30,AN30,AO30)</f>
        <v>11897.97 sq ft + 2863.2 sq ft = 14761.17 sq ft</v>
      </c>
      <c r="W30" s="11">
        <f>AL26</f>
        <v>11897.97</v>
      </c>
      <c r="X30" s="7" t="s">
        <v>50</v>
      </c>
      <c r="Y30" s="11">
        <f>AL28</f>
        <v>2863.2</v>
      </c>
      <c r="Z30" s="7" t="s">
        <v>30</v>
      </c>
      <c r="AA30" s="11">
        <f>W30+Y30</f>
        <v>14761.169999999998</v>
      </c>
      <c r="AB30" s="7" t="s">
        <v>29</v>
      </c>
    </row>
    <row r="31" spans="1:39" x14ac:dyDescent="0.2">
      <c r="C31" s="8"/>
    </row>
    <row r="32" spans="1:39" x14ac:dyDescent="0.2">
      <c r="A32" s="7" t="s">
        <v>80</v>
      </c>
      <c r="C32" s="8"/>
    </row>
    <row r="33" spans="1:36" x14ac:dyDescent="0.2">
      <c r="B33" s="8" t="s">
        <v>81</v>
      </c>
      <c r="C33" s="41" t="str">
        <f>CONCATENATE(V33,W33,X33,Y33,Z33,AA33,AB33,AC33,AD33,AE33,AF33,AG33,AH33,AI33,AJ33,AK33,AL33,AM33,AN33)</f>
        <v>Ab plus 25% for crossframes, bearings and plates = 14761.17 sq ft x 1.25 = 18451.46 sq ft</v>
      </c>
      <c r="W33" s="7" t="s">
        <v>158</v>
      </c>
      <c r="X33" s="11">
        <f>AA30</f>
        <v>14761.169999999998</v>
      </c>
      <c r="Y33" s="7" t="s">
        <v>14</v>
      </c>
      <c r="Z33" s="10">
        <v>1.25</v>
      </c>
      <c r="AA33" s="7" t="s">
        <v>42</v>
      </c>
      <c r="AB33" s="11">
        <f>ROUND(X33*Z33,2)</f>
        <v>18451.46</v>
      </c>
      <c r="AC33" s="7" t="s">
        <v>29</v>
      </c>
    </row>
    <row r="34" spans="1:36" x14ac:dyDescent="0.2">
      <c r="B34" s="8"/>
      <c r="C34" s="41"/>
    </row>
    <row r="35" spans="1:36" ht="15.75" customHeight="1" thickBot="1" x14ac:dyDescent="0.25">
      <c r="N35" s="48" t="str">
        <f>CONCATENATE("Use ",ROUND(AB33,0),AC33)</f>
        <v>Use 18451 sq ft</v>
      </c>
      <c r="O35" s="48"/>
      <c r="P35" s="48"/>
      <c r="Q35" s="48"/>
      <c r="R35" s="48"/>
    </row>
    <row r="37" spans="1:36" x14ac:dyDescent="0.2">
      <c r="A37" s="9" t="str">
        <f>CONCATENATE(U37,V37,W37,X37,Y37,Z37,AA37,AB37,AC37,AD37,AE37,AF37,AG37,AH37,AI37,AJ37,AK37,AL37,AM37,AN37,AO37,AP37,AQ37,AR37,AS37,AT37,AU37,AV37,AW37)</f>
        <v>514 E 00504 GRINDING FINS, TEARS, SLIVERS ON EXISTING STRUCTURAL STEEL</v>
      </c>
      <c r="V37" s="10">
        <v>514</v>
      </c>
      <c r="W37" s="10" t="s">
        <v>9</v>
      </c>
      <c r="X37" s="32" t="s">
        <v>82</v>
      </c>
      <c r="Y37" s="10" t="s">
        <v>83</v>
      </c>
    </row>
    <row r="39" spans="1:36" x14ac:dyDescent="0.2">
      <c r="B39" s="8" t="s">
        <v>32</v>
      </c>
      <c r="C39" s="7" t="str">
        <f>CONCATENATE(U39,V39,W39,X39,Y39,Z39,AA39,AB39,AC39,AD39,AE39,AF39,AG39,AH39,AI39,AJ39,AK39,AL39,AM39,AN39,AO39,AP39,AQ39,AR39,AS39,AT39,AU39,AV39,AW39)</f>
        <v>Length x No. beams x 1 min / ft = 165.58 ft x 9 beams x (1 hr / 60 min) = 25 hrs</v>
      </c>
      <c r="V39" s="7" t="s">
        <v>84</v>
      </c>
      <c r="W39" s="10">
        <v>165.58</v>
      </c>
      <c r="X39" s="7" t="s">
        <v>8</v>
      </c>
      <c r="Y39" s="10">
        <v>9</v>
      </c>
      <c r="Z39" s="7" t="s">
        <v>85</v>
      </c>
      <c r="AA39" s="7" t="s">
        <v>86</v>
      </c>
      <c r="AD39" s="7" t="s">
        <v>42</v>
      </c>
      <c r="AE39" s="11">
        <f>ROUNDUP(W39*Y39/60,0)</f>
        <v>25</v>
      </c>
      <c r="AG39" s="7" t="s">
        <v>34</v>
      </c>
    </row>
    <row r="41" spans="1:36" ht="15.75" customHeight="1" thickBot="1" x14ac:dyDescent="0.25">
      <c r="N41" s="48" t="str">
        <f>CONCATENATE("Use ",ROUND(AE39,0),AG39)</f>
        <v>Use 25 hrs</v>
      </c>
      <c r="O41" s="48"/>
      <c r="P41" s="48"/>
      <c r="Q41" s="48"/>
      <c r="R41" s="48"/>
    </row>
    <row r="43" spans="1:36" x14ac:dyDescent="0.2">
      <c r="A43" s="9" t="str">
        <f>CONCATENATE(U43,V43,W43,X43,Y43,Z43,AA43,AB43,AC43,AD43,AE43,AF43,AG43,AH43,AI43,AJ43,AK45,AL45,AM45,AN45,AO29,AP29,AQ29,AR29,AS29,AT29,AU29,AV29,AW29)</f>
        <v>514 E 10000 FINAL INSPECTION REPAIR</v>
      </c>
      <c r="V43" s="10">
        <v>514</v>
      </c>
      <c r="W43" s="10" t="s">
        <v>9</v>
      </c>
      <c r="X43" s="10">
        <v>10000</v>
      </c>
      <c r="Y43" s="10" t="s">
        <v>87</v>
      </c>
    </row>
    <row r="45" spans="1:36" ht="15.75" customHeight="1" x14ac:dyDescent="0.2">
      <c r="B45" s="8" t="s">
        <v>88</v>
      </c>
      <c r="C45" s="7" t="str">
        <f>CONCATENATE(U45,V45,W45,X45,Y45,Z45,AA45,AB45,AC45,AD45,AE45,AF45,AG45,AH45,AI45,AJ45,AK45,AL45,AM45,AN45,AO45,AP45)</f>
        <v>1 per 300 feet of beam = 165.58 ft / 300 ft per each = 0.5519 --&gt; round up = 1 each x 9 beams = 9 each</v>
      </c>
      <c r="V45" s="7" t="s">
        <v>89</v>
      </c>
      <c r="W45" s="10">
        <f>W39</f>
        <v>165.58</v>
      </c>
      <c r="X45" s="7" t="s">
        <v>90</v>
      </c>
      <c r="Y45" s="10">
        <v>300</v>
      </c>
      <c r="Z45" s="7" t="s">
        <v>91</v>
      </c>
      <c r="AA45" s="11">
        <f>ROUND(W45/Y45,4)</f>
        <v>0.55189999999999995</v>
      </c>
      <c r="AB45" s="7" t="s">
        <v>92</v>
      </c>
      <c r="AC45" s="11">
        <f>ROUNDUP(AA45,0)</f>
        <v>1</v>
      </c>
      <c r="AD45" s="7" t="s">
        <v>19</v>
      </c>
      <c r="AE45" s="7" t="s">
        <v>58</v>
      </c>
      <c r="AF45" s="10">
        <v>9</v>
      </c>
      <c r="AG45" s="7" t="s">
        <v>85</v>
      </c>
      <c r="AH45" s="7" t="s">
        <v>42</v>
      </c>
      <c r="AI45" s="11">
        <f>AC45*AF45</f>
        <v>9</v>
      </c>
      <c r="AJ45" s="7" t="s">
        <v>19</v>
      </c>
    </row>
    <row r="46" spans="1:36" x14ac:dyDescent="0.2">
      <c r="B46" s="8" t="s">
        <v>93</v>
      </c>
      <c r="C46" s="7" t="str">
        <f>CONCATENATE(U46,V46,W46,X46,Y46,Z46,AA46,AB46,AC46,AD46,AE46,AF46,AG46,AH46,AI46,AJ46,AK46,AL46,AM46,AN46,AO46,AP46,AQ46)</f>
        <v>1 per 2.5% of all cross frame locations = (2.5 / 100) x 113 X-Frames = 2.825 --&gt; round up = 3 each</v>
      </c>
      <c r="V46" s="7" t="s">
        <v>94</v>
      </c>
      <c r="W46" s="10">
        <v>2.5</v>
      </c>
      <c r="X46" s="7" t="s">
        <v>21</v>
      </c>
      <c r="Y46" s="10">
        <v>100</v>
      </c>
      <c r="Z46" s="7" t="s">
        <v>23</v>
      </c>
      <c r="AA46" s="10">
        <v>113</v>
      </c>
      <c r="AB46" s="7" t="s">
        <v>95</v>
      </c>
      <c r="AC46" s="11">
        <f>(AA46/Y46)*W46</f>
        <v>2.8249999999999997</v>
      </c>
      <c r="AD46" s="7" t="s">
        <v>92</v>
      </c>
      <c r="AE46" s="11">
        <f>ROUNDUP(AC46,0)</f>
        <v>3</v>
      </c>
      <c r="AF46" s="7" t="s">
        <v>19</v>
      </c>
    </row>
    <row r="48" spans="1:36" ht="15.75" customHeight="1" thickBot="1" x14ac:dyDescent="0.25">
      <c r="B48" s="8" t="s">
        <v>96</v>
      </c>
      <c r="C48" s="22" t="str">
        <f>CONCATENATE(V48,W48,X48,Y48,Z48,AA48,AB48,AC48,AD48,AE48,AF48,AG48,AH48,AI48,AJ48,AK48,AL48,AM48,AN48,AO48,AP48,AQ48,AR48,AS48,AT48,AU48,AV48,AW48,AX48,AY48)</f>
        <v>9 + 3 each = 12 each</v>
      </c>
      <c r="N48" s="48" t="str">
        <f>CONCATENATE("Use ",ROUND(Z48,0),AA48)</f>
        <v>Use 12 each</v>
      </c>
      <c r="O48" s="48"/>
      <c r="P48" s="48"/>
      <c r="Q48" s="48"/>
      <c r="R48" s="48"/>
      <c r="V48" s="11">
        <f>AI45</f>
        <v>9</v>
      </c>
      <c r="W48" s="7" t="s">
        <v>26</v>
      </c>
      <c r="X48" s="11">
        <f>AE46</f>
        <v>3</v>
      </c>
      <c r="Y48" s="7" t="s">
        <v>27</v>
      </c>
      <c r="Z48" s="11">
        <f>V48+X48</f>
        <v>12</v>
      </c>
      <c r="AA48" s="7" t="s">
        <v>19</v>
      </c>
    </row>
    <row r="58" spans="1:1" x14ac:dyDescent="0.2">
      <c r="A58" s="6" t="str">
        <f ca="1">CELL("filename")</f>
        <v>c:\users\mclark3\appdata\local\bentley\projectwise\workingdir\ohiodot-pw.bentley.com_ohiodot-pw-02\michael.clark@dot.ohio.gov\d0854641\[119797_structure_calcs.xlsx]Sheet_2</v>
      </c>
    </row>
    <row r="60" spans="1:1" x14ac:dyDescent="0.2">
      <c r="A60" s="6"/>
    </row>
  </sheetData>
  <mergeCells count="9">
    <mergeCell ref="N41:R41"/>
    <mergeCell ref="N48:R48"/>
    <mergeCell ref="N1:O1"/>
    <mergeCell ref="R1:S1"/>
    <mergeCell ref="F2:H2"/>
    <mergeCell ref="N2:O2"/>
    <mergeCell ref="R2:S2"/>
    <mergeCell ref="F3:G3"/>
    <mergeCell ref="N35:R35"/>
  </mergeCells>
  <pageMargins left="0.7" right="0.5" top="0.5" bottom="0.5" header="0.3" footer="0.3"/>
  <pageSetup scale="99" orientation="portrait" horizontalDpi="300" verticalDpi="300" r:id="rId1"/>
  <rowBreaks count="1" manualBreakCount="1">
    <brk id="4" max="1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0"/>
  <sheetViews>
    <sheetView tabSelected="1" topLeftCell="A12" zoomScaleNormal="100" zoomScaleSheetLayoutView="100" workbookViewId="0">
      <selection activeCell="A30" sqref="A6:A30"/>
    </sheetView>
  </sheetViews>
  <sheetFormatPr defaultColWidth="9.140625"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5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42" t="s">
        <v>43</v>
      </c>
      <c r="O1" s="42"/>
      <c r="P1" s="2"/>
      <c r="Q1" s="3" t="s">
        <v>2</v>
      </c>
      <c r="R1" s="43">
        <v>45691</v>
      </c>
      <c r="S1" s="42"/>
      <c r="T1" s="13"/>
    </row>
    <row r="2" spans="1:25" customFormat="1" ht="15" x14ac:dyDescent="0.25">
      <c r="E2" s="4" t="s">
        <v>3</v>
      </c>
      <c r="F2" s="44" t="s">
        <v>99</v>
      </c>
      <c r="G2" s="44"/>
      <c r="H2" s="44"/>
      <c r="K2" s="2"/>
      <c r="L2" s="2"/>
      <c r="M2" s="3" t="s">
        <v>4</v>
      </c>
      <c r="N2" s="45" t="s">
        <v>180</v>
      </c>
      <c r="O2" s="45"/>
      <c r="P2" s="2"/>
      <c r="Q2" s="3" t="s">
        <v>2</v>
      </c>
      <c r="R2" s="46">
        <v>45692</v>
      </c>
      <c r="S2" s="45"/>
      <c r="T2" s="13"/>
      <c r="X2" s="14" t="s">
        <v>12</v>
      </c>
      <c r="Y2" s="15">
        <v>4</v>
      </c>
    </row>
    <row r="3" spans="1:25" customFormat="1" ht="15" x14ac:dyDescent="0.25">
      <c r="E3" s="4" t="s">
        <v>5</v>
      </c>
      <c r="F3" s="44">
        <v>119797</v>
      </c>
      <c r="G3" s="44"/>
      <c r="K3" s="2"/>
      <c r="L3" s="2"/>
      <c r="M3" s="2"/>
      <c r="N3" s="2"/>
      <c r="O3" s="2"/>
      <c r="P3" s="2" t="s">
        <v>6</v>
      </c>
      <c r="Q3" s="16">
        <v>3</v>
      </c>
      <c r="R3" s="2" t="s">
        <v>7</v>
      </c>
      <c r="S3" s="12">
        <f>Y2</f>
        <v>4</v>
      </c>
      <c r="T3" s="13"/>
    </row>
    <row r="4" spans="1:25" s="5" customFormat="1" ht="8.1" customHeight="1" thickBot="1" x14ac:dyDescent="0.25"/>
    <row r="6" spans="1:25" x14ac:dyDescent="0.2">
      <c r="A6" s="9" t="str">
        <f>CONCATENATE(U6,V6,W6,X6,Y6,Z6,AA6,AB6,AC6,AD6,AE6,AF6,AG6,AH6,AI6,AJ6,AK6,AL6,AM6,AN6,AO6,AP6,AQ6,AR6,AS6,AT6,AU6,AV6,AW6)</f>
        <v>516 E 47001 JACKING AND TEMPORARY SUPPORT OF SUPERSTRUCTURE, AS PER PLAN</v>
      </c>
      <c r="V6" s="10">
        <v>516</v>
      </c>
      <c r="W6" s="10" t="s">
        <v>9</v>
      </c>
      <c r="X6" s="10">
        <v>47001</v>
      </c>
      <c r="Y6" s="10" t="s">
        <v>36</v>
      </c>
    </row>
    <row r="7" spans="1:25" x14ac:dyDescent="0.2">
      <c r="A7" s="9"/>
    </row>
    <row r="8" spans="1:25" x14ac:dyDescent="0.2">
      <c r="P8" s="47" t="s">
        <v>37</v>
      </c>
      <c r="Q8" s="47"/>
      <c r="R8" s="47"/>
    </row>
    <row r="10" spans="1:25" x14ac:dyDescent="0.2">
      <c r="A10" s="20" t="s">
        <v>182</v>
      </c>
      <c r="O10" s="21"/>
      <c r="P10" s="21"/>
      <c r="Q10" s="17"/>
      <c r="R10" s="21"/>
      <c r="S10" s="21"/>
      <c r="T10" s="7"/>
    </row>
    <row r="12" spans="1:25" x14ac:dyDescent="0.2">
      <c r="A12" s="21" t="s">
        <v>68</v>
      </c>
      <c r="O12" s="21"/>
      <c r="P12" s="21"/>
      <c r="Q12" s="17"/>
      <c r="R12" s="21"/>
      <c r="S12" s="21"/>
      <c r="T12" s="7"/>
    </row>
    <row r="13" spans="1:25" x14ac:dyDescent="0.2">
      <c r="A13" s="21"/>
      <c r="B13" s="7" t="str">
        <f>CONCATENATE(T13,U13,V13,W13,X13,Y13,Z13,AA13,AB13,AC13,AD13,AE13,AF13,AG13,AH13,AI13,AJ13,AK13,AL13,AM13,AN13,AO13,AP13,AQ13,AR13,AS13,AT13,AU13,AV13)</f>
        <v>Carried from Sheet 5|9 = 27.8 sq ft</v>
      </c>
      <c r="O13" s="21"/>
      <c r="P13" s="21"/>
      <c r="Q13" s="17"/>
      <c r="R13" s="21"/>
      <c r="S13" s="21"/>
      <c r="T13" s="7"/>
      <c r="V13" s="7" t="s">
        <v>183</v>
      </c>
      <c r="W13" s="10">
        <v>27.8</v>
      </c>
      <c r="X13" s="7" t="s">
        <v>29</v>
      </c>
    </row>
    <row r="15" spans="1:25" x14ac:dyDescent="0.2">
      <c r="P15" s="18" t="s">
        <v>17</v>
      </c>
      <c r="Q15" s="18">
        <f>ROUND(W13,0)</f>
        <v>28</v>
      </c>
      <c r="R15" s="18" t="s">
        <v>152</v>
      </c>
    </row>
    <row r="17" spans="1:29" x14ac:dyDescent="0.2">
      <c r="A17" s="9" t="str">
        <f>CONCATENATE(U17,V17,W17,X17,Y17,Z17,AA17,AB17,AC17,AD17,AE17,AF17,AG17,AH17,AI17,AJ17,AK17,AL17,AM17,AN17,AO17,AP17,AQ17,AR17,AS17,AT17,AU17,AV17,AW17)</f>
        <v>625 E 33000 STRUCTURE GROUNDING SYSTEM</v>
      </c>
      <c r="V17" s="10">
        <v>625</v>
      </c>
      <c r="W17" s="10" t="s">
        <v>9</v>
      </c>
      <c r="X17" s="10">
        <v>33000</v>
      </c>
      <c r="Y17" s="10" t="s">
        <v>147</v>
      </c>
    </row>
    <row r="19" spans="1:29" ht="12.75" customHeight="1" x14ac:dyDescent="0.2">
      <c r="P19" s="18" t="s">
        <v>17</v>
      </c>
      <c r="Q19" s="18">
        <f>ROUNDUP(W19,0)</f>
        <v>1</v>
      </c>
      <c r="R19" s="18" t="str">
        <f>X19</f>
        <v xml:space="preserve"> Each</v>
      </c>
      <c r="V19" s="7" t="s">
        <v>97</v>
      </c>
      <c r="W19" s="7">
        <v>1</v>
      </c>
      <c r="X19" s="7" t="s">
        <v>98</v>
      </c>
    </row>
    <row r="21" spans="1:29" x14ac:dyDescent="0.2">
      <c r="A21" s="20" t="s">
        <v>188</v>
      </c>
    </row>
    <row r="23" spans="1:29" x14ac:dyDescent="0.2">
      <c r="A23" s="21" t="s">
        <v>68</v>
      </c>
      <c r="O23" s="21"/>
      <c r="P23" s="21"/>
      <c r="Q23" s="17"/>
      <c r="R23" s="21"/>
      <c r="S23" s="21"/>
      <c r="T23" s="7"/>
    </row>
    <row r="24" spans="1:29" x14ac:dyDescent="0.2">
      <c r="A24" s="21"/>
      <c r="B24" s="7" t="str">
        <f>CONCATENATE(T24,U24,V24,W24,X24,Y24,Z24,AA24,AB24,AC24,AD24,AE24,AF24,AG24,AH24,AI24,AJ24,AK24,AL24,AM24,AN24,AO24,AP24,AQ24,AR24,AS24,AT24,AU24,AV24)</f>
        <v xml:space="preserve">Carried from Sheet 5|9 </v>
      </c>
      <c r="O24" s="21"/>
      <c r="P24" s="21"/>
      <c r="Q24" s="17"/>
      <c r="R24" s="21"/>
      <c r="S24" s="21"/>
      <c r="T24" s="7"/>
      <c r="V24" s="7" t="s">
        <v>185</v>
      </c>
      <c r="W24" s="10"/>
    </row>
    <row r="25" spans="1:29" x14ac:dyDescent="0.2">
      <c r="B25" s="7" t="str">
        <f t="shared" ref="B25:B26" si="0">CONCATENATE(T25,U25,V25,W25,X25,Y25,Z25,AA25,AB25,AC25,AD25,AE25,AF25,AG25,AH25,AI25,AJ25,AK25,AL25,AM25,AN25,AO25,AP25,AQ25,AR25,AS25,AT25,AU25,AV25)</f>
        <v>Patch A1 = 6 each</v>
      </c>
      <c r="V25" s="7" t="s">
        <v>186</v>
      </c>
      <c r="W25" s="7">
        <v>6</v>
      </c>
      <c r="X25" s="7" t="s">
        <v>19</v>
      </c>
    </row>
    <row r="26" spans="1:29" x14ac:dyDescent="0.2">
      <c r="B26" s="7" t="str">
        <f t="shared" si="0"/>
        <v>Patch A4 = 12 each</v>
      </c>
      <c r="V26" s="7" t="s">
        <v>187</v>
      </c>
      <c r="W26" s="7">
        <v>12</v>
      </c>
      <c r="X26" s="7" t="s">
        <v>19</v>
      </c>
    </row>
    <row r="28" spans="1:29" x14ac:dyDescent="0.2">
      <c r="A28" s="21" t="s">
        <v>59</v>
      </c>
    </row>
    <row r="29" spans="1:29" ht="12.75" customHeight="1" x14ac:dyDescent="0.2">
      <c r="A29" s="6"/>
      <c r="B29" s="7" t="s">
        <v>148</v>
      </c>
      <c r="C29" s="7" t="str">
        <f>CONCATENATE(U29,V29,W29,X29,Y29,Z29,AA29,AB29,AC29,AD29,AE29,AF29,AG29,AH29,AI29,AJ29,AK29,AL29,AM29,AN29,AO29,AP29,AQ29,AR29,AS29,AT29,AU29,AV29)</f>
        <v>Patch A1+ Patch A4</v>
      </c>
      <c r="V29" s="7" t="s">
        <v>189</v>
      </c>
    </row>
    <row r="30" spans="1:29" x14ac:dyDescent="0.2">
      <c r="A30" s="6"/>
      <c r="B30" s="7" t="s">
        <v>148</v>
      </c>
      <c r="C30" s="7" t="str">
        <f>CONCATENATE(U30,V30,W30,X30,Y30,Z30,AA30,AB30,AC30,AD30,AE30,AF30,AG30,AH30,AI30,AJ30,AK30,AL30,AM30,AN30,AO30,AP30,AQ30,AR30,AS30,AT30,AU30,AV30)</f>
        <v>6 + 12 = 18each</v>
      </c>
      <c r="P30" s="18" t="s">
        <v>17</v>
      </c>
      <c r="Q30" s="40">
        <f>ROUND(AB30,0)</f>
        <v>18</v>
      </c>
      <c r="R30" s="39" t="s">
        <v>98</v>
      </c>
      <c r="V30" s="7">
        <f>W25</f>
        <v>6</v>
      </c>
      <c r="W30" s="7" t="s">
        <v>26</v>
      </c>
      <c r="X30" s="7">
        <f>W26</f>
        <v>12</v>
      </c>
      <c r="Y30" s="7" t="s">
        <v>42</v>
      </c>
      <c r="AB30" s="7">
        <f>V30+X30</f>
        <v>18</v>
      </c>
      <c r="AC30" s="7" t="s">
        <v>190</v>
      </c>
    </row>
    <row r="33" spans="1:29" x14ac:dyDescent="0.2">
      <c r="A33" s="9" t="str">
        <f>CONCATENATE(U33,V33,W33,X33,Y33,Z33,AA33,AB33,AC33,AD33,AE33,AF33,AG33,AH33,AI33,AJ33,AK33,AL33,AM33,AN33,AO33,AP33,AQ33,AR33,AS33,AT33,AU33,AV33,AW33)</f>
        <v>849 E 10000 DAMAGE ASSESSMENT</v>
      </c>
      <c r="V33" s="10">
        <v>849</v>
      </c>
      <c r="W33" s="10" t="s">
        <v>9</v>
      </c>
      <c r="X33" s="10">
        <v>10000</v>
      </c>
      <c r="Y33" s="10" t="s">
        <v>38</v>
      </c>
    </row>
    <row r="34" spans="1:29" x14ac:dyDescent="0.2">
      <c r="P34" s="47" t="s">
        <v>37</v>
      </c>
      <c r="Q34" s="47"/>
      <c r="R34" s="47"/>
    </row>
    <row r="37" spans="1:29" x14ac:dyDescent="0.2">
      <c r="A37" s="9" t="str">
        <f>CONCATENATE(U37,V37,W37,X37,Y37,Z37,AA37,AB37,AC37,AD37,AE37,AF37,AG37,AH37,AI37,AJ37,AK37,AL37,AM37,AN37,AO37,AP37,AQ37,AR37,AS37,AT37,AU37,AV37,AW37)</f>
        <v>849 E 10500 SURFACE PREPARATION</v>
      </c>
      <c r="V37" s="10">
        <v>849</v>
      </c>
      <c r="W37" s="10" t="s">
        <v>9</v>
      </c>
      <c r="X37" s="10">
        <v>10500</v>
      </c>
      <c r="Y37" s="10" t="s">
        <v>39</v>
      </c>
    </row>
    <row r="38" spans="1:29" x14ac:dyDescent="0.2">
      <c r="P38" s="47" t="s">
        <v>37</v>
      </c>
      <c r="Q38" s="47"/>
      <c r="R38" s="47"/>
    </row>
    <row r="41" spans="1:29" x14ac:dyDescent="0.2">
      <c r="A41" s="9" t="str">
        <f>CONCATENATE(U41,V41,W41,X41,Y41,Z41,AA41,AB41,AC41,AD41,AE41,AF41,AG41,AH41,AI41,AJ41,AK41,AL41,AM41,AN41,AO41,AP41,AQ41,AR41,AS41,AT41,AU41,AV41,AW41)</f>
        <v>849 E 10600 REPAIRING DAMAGED MEMBERS BY GRINDING</v>
      </c>
      <c r="V41" s="10">
        <v>849</v>
      </c>
      <c r="W41" s="10" t="s">
        <v>9</v>
      </c>
      <c r="X41" s="10">
        <v>10600</v>
      </c>
      <c r="Y41" s="10" t="s">
        <v>31</v>
      </c>
    </row>
    <row r="43" spans="1:29" x14ac:dyDescent="0.2">
      <c r="B43" s="8" t="s">
        <v>32</v>
      </c>
      <c r="C43" s="7" t="str">
        <f>CONCATENATE(U43,V43,W43,X43,Y43,Z43,AA43,AB43,AC43,AD43,AE43,AF43,AG43,AH43,AI43,AJ43,AK43,AL43,AM43,AN43,AO43,AP43,AQ43,AR43,AS43,AT43,AU43,AV43,AW43)</f>
        <v>0.1 hrs / length repaired x (20 ft Beam 9) = 2 hrs</v>
      </c>
      <c r="V43" s="10">
        <v>0.1</v>
      </c>
      <c r="W43" s="7" t="s">
        <v>33</v>
      </c>
      <c r="X43" s="10">
        <v>20</v>
      </c>
      <c r="Y43" s="7" t="s">
        <v>44</v>
      </c>
      <c r="Z43" s="10"/>
      <c r="AB43" s="11">
        <f>ROUND(V43*(X43+Z43),1)</f>
        <v>2</v>
      </c>
      <c r="AC43" s="7" t="s">
        <v>34</v>
      </c>
    </row>
    <row r="44" spans="1:29" x14ac:dyDescent="0.2">
      <c r="P44" s="18" t="s">
        <v>17</v>
      </c>
      <c r="Q44" s="18">
        <f>ROUNDUP(AB43,0)</f>
        <v>2</v>
      </c>
      <c r="R44" s="18" t="s">
        <v>35</v>
      </c>
    </row>
    <row r="47" spans="1:29" x14ac:dyDescent="0.2">
      <c r="A47" s="9" t="str">
        <f>CONCATENATE(U47,V47,W47,X47,Y47,Z47,AA47,AB47,AC47,AD47,AE47,AF47,AG47,AH47,AI47,AJ47,AK47,AL47,AM47,AN47,AO47,AP47,AQ47,AR47,AS47,AT47,AU47,AV47,AW47)</f>
        <v>849 E 10700 STRAIGHTENING DAMAGED MEMBERS</v>
      </c>
      <c r="V47" s="10">
        <v>849</v>
      </c>
      <c r="W47" s="10" t="s">
        <v>9</v>
      </c>
      <c r="X47" s="10">
        <v>10700</v>
      </c>
      <c r="Y47" s="10" t="s">
        <v>40</v>
      </c>
    </row>
    <row r="48" spans="1:29" x14ac:dyDescent="0.2">
      <c r="P48" s="47" t="s">
        <v>37</v>
      </c>
      <c r="Q48" s="47"/>
      <c r="R48" s="47"/>
    </row>
    <row r="52" spans="1:1" x14ac:dyDescent="0.2">
      <c r="A52" s="6" t="str">
        <f ca="1">CELL("filename")</f>
        <v>c:\users\mclark3\appdata\local\bentley\projectwise\workingdir\ohiodot-pw.bentley.com_ohiodot-pw-02\michael.clark@dot.ohio.gov\d0854641\[119797_structure_calcs.xlsx]Sheet_2</v>
      </c>
    </row>
    <row r="70" spans="1:1" x14ac:dyDescent="0.2">
      <c r="A70" s="6"/>
    </row>
  </sheetData>
  <mergeCells count="10">
    <mergeCell ref="N1:O1"/>
    <mergeCell ref="R1:S1"/>
    <mergeCell ref="F2:H2"/>
    <mergeCell ref="N2:O2"/>
    <mergeCell ref="R2:S2"/>
    <mergeCell ref="P34:R34"/>
    <mergeCell ref="P38:R38"/>
    <mergeCell ref="P48:R48"/>
    <mergeCell ref="F3:G3"/>
    <mergeCell ref="P8:R8"/>
  </mergeCells>
  <pageMargins left="0.7" right="0.5" top="0.5" bottom="0.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0DC3-593F-4B20-81CE-5BA377A79899}">
  <sheetPr>
    <pageSetUpPr fitToPage="1"/>
  </sheetPr>
  <dimension ref="A1:AC85"/>
  <sheetViews>
    <sheetView tabSelected="1" zoomScaleNormal="100" zoomScaleSheetLayoutView="100" workbookViewId="0">
      <selection activeCell="A30" sqref="A6:A3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9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42" t="s">
        <v>180</v>
      </c>
      <c r="O1" s="42"/>
      <c r="P1" s="2"/>
      <c r="Q1" s="3" t="s">
        <v>2</v>
      </c>
      <c r="R1" s="43">
        <v>45692</v>
      </c>
      <c r="S1" s="42"/>
      <c r="T1" s="13"/>
    </row>
    <row r="2" spans="1:29" customFormat="1" ht="15" x14ac:dyDescent="0.25">
      <c r="E2" s="4" t="s">
        <v>3</v>
      </c>
      <c r="F2" s="44" t="s">
        <v>99</v>
      </c>
      <c r="G2" s="44"/>
      <c r="H2" s="44"/>
      <c r="K2" s="2"/>
      <c r="L2" s="2"/>
      <c r="M2" s="3" t="s">
        <v>4</v>
      </c>
      <c r="N2" s="42" t="s">
        <v>43</v>
      </c>
      <c r="O2" s="42"/>
      <c r="P2" s="2"/>
      <c r="Q2" s="3" t="s">
        <v>2</v>
      </c>
      <c r="R2" s="46">
        <v>45693</v>
      </c>
      <c r="S2" s="45"/>
      <c r="T2" s="13"/>
      <c r="V2" s="14"/>
      <c r="X2" s="14" t="s">
        <v>12</v>
      </c>
      <c r="Y2" s="15">
        <v>4</v>
      </c>
    </row>
    <row r="3" spans="1:29" customFormat="1" ht="15" x14ac:dyDescent="0.25">
      <c r="E3" s="4" t="s">
        <v>5</v>
      </c>
      <c r="F3" s="44">
        <v>119797</v>
      </c>
      <c r="G3" s="44"/>
      <c r="K3" s="2"/>
      <c r="L3" s="2"/>
      <c r="M3" s="2"/>
      <c r="N3" s="2"/>
      <c r="O3" s="2"/>
      <c r="P3" s="2" t="s">
        <v>6</v>
      </c>
      <c r="Q3" s="16">
        <v>4</v>
      </c>
      <c r="R3" s="2" t="s">
        <v>7</v>
      </c>
      <c r="S3" s="12">
        <f>Y2</f>
        <v>4</v>
      </c>
      <c r="T3" s="13"/>
    </row>
    <row r="4" spans="1:29" s="5" customFormat="1" ht="8.1" customHeight="1" thickBot="1" x14ac:dyDescent="0.25"/>
    <row r="6" spans="1:29" x14ac:dyDescent="0.2">
      <c r="A6" s="20" t="str">
        <f>CONCATENATE(U6,V6,W6,X6,Y6,Z6,AA6,AB6,AC6,AD6,AE6,AF6,AG6,AH6,AI6,AJ6,AK6,AL6,AM6,AN6,AO6,AP6,AQ6,AR6,AS6,AT6,AU6,AV6,AW6)</f>
        <v>512 E 10100 SEALING OF CONCRETE SURFACES (EPOXY-URETHANE)</v>
      </c>
      <c r="B6" s="8"/>
      <c r="O6" s="21" t="s">
        <v>45</v>
      </c>
      <c r="V6" s="10">
        <v>512</v>
      </c>
      <c r="W6" s="10" t="s">
        <v>9</v>
      </c>
      <c r="X6" s="10">
        <v>10100</v>
      </c>
      <c r="Y6" s="10" t="s">
        <v>46</v>
      </c>
    </row>
    <row r="8" spans="1:29" x14ac:dyDescent="0.2">
      <c r="A8" s="21" t="s">
        <v>47</v>
      </c>
      <c r="B8" s="8"/>
      <c r="M8" s="21"/>
    </row>
    <row r="9" spans="1:29" ht="15" x14ac:dyDescent="0.25">
      <c r="A9" s="22" t="s">
        <v>48</v>
      </c>
      <c r="B9" s="8"/>
      <c r="O9" s="21"/>
      <c r="P9" s="23"/>
      <c r="Q9" s="24"/>
      <c r="R9" s="21"/>
      <c r="AC9" s="25"/>
    </row>
    <row r="10" spans="1:29" x14ac:dyDescent="0.2">
      <c r="A10" s="9"/>
      <c r="B10" s="8" t="s">
        <v>49</v>
      </c>
      <c r="C10" s="7" t="str">
        <f>CONCATENATE(U10,V10,W10,X10,Y10,Z10,AA10,AB10,AC10,AD10,AE10,AF10,AG10,AH10,AI10,AJ10,AK10,AL10,AM10,AN10,AO10,AP10,AQ10,AR10,AS10,AT10,AU10,AV10,AW10,AX10)</f>
        <v>498.52 sq ft</v>
      </c>
      <c r="U10" s="10">
        <v>498.52</v>
      </c>
      <c r="V10" s="7" t="s">
        <v>29</v>
      </c>
    </row>
    <row r="11" spans="1:29" x14ac:dyDescent="0.2">
      <c r="A11" s="26" t="s">
        <v>68</v>
      </c>
      <c r="B11" s="8"/>
      <c r="E11" s="27"/>
    </row>
    <row r="12" spans="1:29" x14ac:dyDescent="0.2">
      <c r="A12" s="9"/>
      <c r="B12" s="8" t="s">
        <v>51</v>
      </c>
      <c r="C12" s="7" t="str">
        <f>CONCATENATE(U12,V12,W12,X12,Y12,Z12,AA12,AB12,AC12,AD12,AE12,AF12,AG12,AH12,AI12,AJ12,AK12,AL12,AM12,AN12,AO12,AP12,AQ12,AR12,AS12,AT12,AU12,AV12,AW12,AX12)</f>
        <v>580.73 sq ft</v>
      </c>
      <c r="U12" s="10">
        <v>580.73</v>
      </c>
      <c r="V12" s="7" t="s">
        <v>29</v>
      </c>
    </row>
    <row r="13" spans="1:29" x14ac:dyDescent="0.2">
      <c r="B13" s="8"/>
    </row>
    <row r="14" spans="1:29" x14ac:dyDescent="0.2">
      <c r="A14" s="29" t="s">
        <v>59</v>
      </c>
    </row>
    <row r="15" spans="1:29" x14ac:dyDescent="0.2">
      <c r="B15" s="8" t="s">
        <v>60</v>
      </c>
      <c r="C15" s="7" t="str">
        <f>CONCATENATE(T15,U15,V15,W15,X15,Y15,Z15,AA15,AB15,AC15,AD15,AE15,AF15,AG15,AH15,AI15,AJ15,AK15,AL15,AM15,AN15,AO15)</f>
        <v xml:space="preserve">*Arear + *Afwd </v>
      </c>
      <c r="U15" s="7" t="s">
        <v>53</v>
      </c>
      <c r="AB15" s="7" t="s">
        <v>61</v>
      </c>
    </row>
    <row r="16" spans="1:29" x14ac:dyDescent="0.2">
      <c r="B16" s="8" t="s">
        <v>60</v>
      </c>
      <c r="C16" s="7" t="str">
        <f>CONCATENATE(T16,U16,V16,W16,X16,Y16,Z16,AA16,AB16,AC16,AD16,AE16,AF16,AG16,AH16,AI16,AJ16,AK16,AL16,AM16,AN16,AO16)</f>
        <v>498.52 sq ft + 580.73 sq ft = 1079.25 sq ft</v>
      </c>
      <c r="V16" s="11">
        <f>U10</f>
        <v>498.52</v>
      </c>
      <c r="W16" s="7" t="s">
        <v>50</v>
      </c>
      <c r="X16" s="11">
        <f>U12</f>
        <v>580.73</v>
      </c>
      <c r="Y16" s="7" t="s">
        <v>30</v>
      </c>
      <c r="Z16" s="11">
        <f>V16+X16</f>
        <v>1079.25</v>
      </c>
      <c r="AA16" s="7" t="s">
        <v>29</v>
      </c>
    </row>
    <row r="17" spans="1:29" ht="13.5" thickBot="1" x14ac:dyDescent="0.25">
      <c r="B17" s="8" t="s">
        <v>60</v>
      </c>
      <c r="C17" s="7" t="str">
        <f>CONCATENATE(T17,U17,V17,W17,X17,Y17,Z17,AA17,AB17,AC17,AD17,AE17,AF17,AG17,AH17,AI17,AJ17,AK17,AL17,AM17,AN17,AO17)</f>
        <v>1079.25 sq ft x (1 / 9) = 119.92 sq yd</v>
      </c>
      <c r="O17" s="48" t="str">
        <f>CONCATENATE("Use ",ROUND(AB17,0),AC17)</f>
        <v>Use 120 sq yd</v>
      </c>
      <c r="P17" s="48"/>
      <c r="Q17" s="48"/>
      <c r="R17" s="48"/>
      <c r="V17" s="11">
        <f>Z16</f>
        <v>1079.25</v>
      </c>
      <c r="W17" s="7" t="s">
        <v>179</v>
      </c>
      <c r="X17" s="7">
        <v>1</v>
      </c>
      <c r="Y17" s="7" t="s">
        <v>21</v>
      </c>
      <c r="Z17" s="10">
        <v>9</v>
      </c>
      <c r="AA17" s="7" t="s">
        <v>22</v>
      </c>
      <c r="AB17" s="11">
        <f>ROUND(V17/Z17,2)</f>
        <v>119.92</v>
      </c>
      <c r="AC17" s="7" t="s">
        <v>55</v>
      </c>
    </row>
    <row r="18" spans="1:29" x14ac:dyDescent="0.2">
      <c r="B18" s="8"/>
      <c r="O18" s="19"/>
      <c r="P18" s="19"/>
      <c r="Q18" s="19"/>
      <c r="R18" s="19"/>
    </row>
    <row r="19" spans="1:29" x14ac:dyDescent="0.2">
      <c r="A19" s="20" t="str">
        <f>CONCATENATE(U19,V19,W19,X19,Y19,Z19,AA19,AB19,AC19,AD19,AE19,AF19,AG19,AH19,AI19,AJ19,AK19,AL19,AM19,AN19,AO19,AP19,AQ19,AR19,AS19,AT19,AU19,AV19,AW19)</f>
        <v>512 E 74000 REMOVAL OF EXISTING COATINGS FROM CONCRETE SURFACES</v>
      </c>
      <c r="B19" s="8"/>
      <c r="O19" s="50" t="s">
        <v>45</v>
      </c>
      <c r="P19" s="50"/>
      <c r="Q19" s="50"/>
      <c r="R19" s="50"/>
      <c r="V19" s="10">
        <v>512</v>
      </c>
      <c r="W19" s="10" t="s">
        <v>9</v>
      </c>
      <c r="X19" s="10">
        <v>74000</v>
      </c>
      <c r="Y19" s="10" t="s">
        <v>62</v>
      </c>
    </row>
    <row r="21" spans="1:29" x14ac:dyDescent="0.2">
      <c r="A21" s="21" t="s">
        <v>47</v>
      </c>
      <c r="B21" s="8"/>
      <c r="M21" s="21"/>
    </row>
    <row r="22" spans="1:29" ht="15" x14ac:dyDescent="0.25">
      <c r="A22" s="22" t="s">
        <v>48</v>
      </c>
      <c r="B22" s="8"/>
      <c r="O22" s="21"/>
      <c r="P22" s="23"/>
      <c r="Q22" s="24"/>
      <c r="R22" s="21"/>
      <c r="AC22" s="25"/>
    </row>
    <row r="23" spans="1:29" x14ac:dyDescent="0.2">
      <c r="A23" s="9"/>
      <c r="B23" s="8" t="s">
        <v>49</v>
      </c>
      <c r="C23" s="7" t="str">
        <f>CONCATENATE(U23,V23,W23,X23,Y23,Z23,AA23,AB23,AC23,AD23,AE23,AF23,AG23,AH23,AI23,AJ23,AK23)</f>
        <v>498.52 sq ft</v>
      </c>
      <c r="V23" s="10">
        <v>498.52</v>
      </c>
      <c r="W23" s="7" t="s">
        <v>29</v>
      </c>
    </row>
    <row r="24" spans="1:29" x14ac:dyDescent="0.2">
      <c r="A24" s="9" t="str">
        <f>CONCATENATE(U24,V24,W24,X24,Y24,Z24,AA24,AB24,AC24,AD24,AE24,AF24,AG24,AH24,AI24,AJ24,AK24,AL24,AM24,AN24,AO24,AP24,AQ24,AR24,AS24,AT24,AU24,AV24,AW24)</f>
        <v/>
      </c>
      <c r="B24" s="8"/>
    </row>
    <row r="25" spans="1:29" x14ac:dyDescent="0.2">
      <c r="A25" s="9"/>
      <c r="B25" s="7" t="str">
        <f>CONCATENATE(S25,T25,U25,V25,W25,X25,Y25,Z25,AA25,AB25,AC25,AD25,AE25,AF25,AG25,AH25,AI25,AJ25,AK25,AL25,AM25,AN25,AO25,AP25,AQ25,AR25,AS25,AT25,AU25,AV25)</f>
        <v>Deductions for 519 E 11101 PATCHING CONCRETE STRUCTURE, AS PER PLAN</v>
      </c>
      <c r="U25" s="7" t="s">
        <v>63</v>
      </c>
      <c r="V25" s="10">
        <v>519</v>
      </c>
      <c r="W25" s="10" t="s">
        <v>9</v>
      </c>
      <c r="X25" s="10">
        <v>11101</v>
      </c>
      <c r="Y25" s="10" t="s">
        <v>64</v>
      </c>
    </row>
    <row r="26" spans="1:29" x14ac:dyDescent="0.2">
      <c r="A26" s="9"/>
      <c r="B26" s="8" t="s">
        <v>66</v>
      </c>
      <c r="C26" s="7" t="str">
        <f>CONCATENATE(U26,V26,W26,X26,Y26,Z26,AA26,AB26,AC26,AD26,AE26,AF26,AG26,AH26,AI26,AJ26,AK26,AL26,AM26,AN26,AO26,AP26,AQ26,AR26,AS26,AT26,AU26,AV26,AW26,AX26)</f>
        <v>*Arear - Apcs</v>
      </c>
      <c r="V26" s="7" t="s">
        <v>65</v>
      </c>
    </row>
    <row r="27" spans="1:29" x14ac:dyDescent="0.2">
      <c r="A27" s="9"/>
      <c r="B27" s="8" t="s">
        <v>66</v>
      </c>
      <c r="C27" s="7" t="str">
        <f>CONCATENATE(U27,V27,W27,X27,Y27,Z27,AA27,AB27,AC27,AD27,AE27,AF27,AG27,AH27,AI27,AJ27,AK27,AL27,AM27,AN27,AO27,AP27,AQ27,AR27,AS27,AT27,AU27,AV27,AW27,AX27)</f>
        <v>498.52 sq ft - 0 sq ft = 498.52 sq ft</v>
      </c>
      <c r="V27" s="7">
        <f>V23</f>
        <v>498.52</v>
      </c>
      <c r="W27" s="7" t="s">
        <v>29</v>
      </c>
      <c r="X27" s="7" t="s">
        <v>67</v>
      </c>
      <c r="Y27" s="10">
        <v>0</v>
      </c>
      <c r="Z27" s="7" t="s">
        <v>29</v>
      </c>
      <c r="AA27" s="7" t="s">
        <v>42</v>
      </c>
      <c r="AB27" s="11">
        <f>V27-Y27</f>
        <v>498.52</v>
      </c>
      <c r="AC27" s="7" t="s">
        <v>29</v>
      </c>
    </row>
    <row r="28" spans="1:29" x14ac:dyDescent="0.2">
      <c r="A28" s="9"/>
      <c r="B28" s="8"/>
    </row>
    <row r="29" spans="1:29" x14ac:dyDescent="0.2">
      <c r="A29" s="26" t="s">
        <v>68</v>
      </c>
      <c r="B29" s="8"/>
      <c r="E29" s="27"/>
    </row>
    <row r="30" spans="1:29" x14ac:dyDescent="0.2">
      <c r="A30" s="9"/>
      <c r="B30" s="8" t="s">
        <v>51</v>
      </c>
      <c r="C30" s="7" t="str">
        <f>CONCATENATE(U30,V30,W30,X30,Y30,Z30,AA30,AB30,AC30,AD30,AE30,AF30,AG30,AH30,AI30,AJ30,AK30)</f>
        <v>580.73 sq ft</v>
      </c>
      <c r="V30" s="10">
        <v>580.73</v>
      </c>
      <c r="W30" s="7" t="s">
        <v>29</v>
      </c>
    </row>
    <row r="31" spans="1:29" x14ac:dyDescent="0.2">
      <c r="A31" s="9"/>
      <c r="B31" s="8" t="str">
        <f>CONCATENATE(V31,W31,X31,Y31,Z31,AA31,AB31,AC31,AD31,AE31,AF31,AG31,AH31,AI31,AJ31,AK31)</f>
        <v/>
      </c>
    </row>
    <row r="32" spans="1:29" x14ac:dyDescent="0.2">
      <c r="A32" s="9"/>
      <c r="B32" s="7" t="str">
        <f>CONCATENATE(S32,T32,U32,V32,W32,X32,Y32,Z32,AA32,AB32,AC32,AD32,AE32,AF32,AG32,AH32,AI32,AJ32,AK32,AL32,AM32,AN32,AO32,AP32,AQ32,AR32,AS32,AT32,AU32,AV32)</f>
        <v>Deductions for 519 E 11101 PATCHING CONCRETE STRUCTURE, AS PER PLAN</v>
      </c>
      <c r="U32" s="7" t="s">
        <v>63</v>
      </c>
      <c r="V32" s="10">
        <v>519</v>
      </c>
      <c r="W32" s="10" t="s">
        <v>9</v>
      </c>
      <c r="X32" s="10">
        <v>11101</v>
      </c>
      <c r="Y32" s="10" t="s">
        <v>64</v>
      </c>
    </row>
    <row r="33" spans="1:29" x14ac:dyDescent="0.2">
      <c r="A33" s="9"/>
      <c r="B33" s="8" t="s">
        <v>69</v>
      </c>
      <c r="C33" s="7" t="str">
        <f t="shared" ref="C33:C34" si="0">CONCATENATE(U33,V33,W33,X33,Y33,Z33,AA33,AB33,AC33,AD33,AE33,AF33,AG33,AH33,AI33,AJ33,AK33,AL33,AM33,AN33,AO33,AP33,AQ33,AR33,AS33,AT33,AU33,AV33,AW33,AX33)</f>
        <v>*Afwd - Apcs</v>
      </c>
      <c r="V33" s="7" t="s">
        <v>70</v>
      </c>
    </row>
    <row r="34" spans="1:29" x14ac:dyDescent="0.2">
      <c r="A34" s="9"/>
      <c r="B34" s="8" t="s">
        <v>69</v>
      </c>
      <c r="C34" s="7" t="str">
        <f t="shared" si="0"/>
        <v>580.73 sq ft - 27.8 sq ft = 552.93 sq ft</v>
      </c>
      <c r="V34" s="7">
        <f>V30</f>
        <v>580.73</v>
      </c>
      <c r="W34" s="7" t="s">
        <v>29</v>
      </c>
      <c r="X34" s="7" t="s">
        <v>67</v>
      </c>
      <c r="Y34" s="10">
        <v>27.8</v>
      </c>
      <c r="Z34" s="7" t="s">
        <v>29</v>
      </c>
      <c r="AA34" s="7" t="s">
        <v>42</v>
      </c>
      <c r="AB34" s="11">
        <f>V34-Y34</f>
        <v>552.93000000000006</v>
      </c>
      <c r="AC34" s="7" t="s">
        <v>29</v>
      </c>
    </row>
    <row r="35" spans="1:29" x14ac:dyDescent="0.2">
      <c r="A35" s="9"/>
      <c r="B35" s="8"/>
    </row>
    <row r="36" spans="1:29" x14ac:dyDescent="0.2">
      <c r="A36" s="9" t="s">
        <v>59</v>
      </c>
    </row>
    <row r="37" spans="1:29" x14ac:dyDescent="0.2">
      <c r="A37" s="21"/>
      <c r="B37" s="8" t="s">
        <v>52</v>
      </c>
      <c r="C37" s="7" t="str">
        <f t="shared" ref="C37:C38" si="1">CONCATENATE(U37,V37,W37,X37,Y37,Z37,AA37,AB37,AC37,AD37,AE37,AF37,AG37,AH37,AI37,AJ37,AK37,AL37,AM37,AN37,AO37,AP37,AQ37,AR37,AS37,AT37,AU37,AV37,AW37,AX37)</f>
        <v>Arear + Afwd</v>
      </c>
      <c r="U37" s="7" t="s">
        <v>159</v>
      </c>
    </row>
    <row r="38" spans="1:29" x14ac:dyDescent="0.2">
      <c r="B38" s="8" t="s">
        <v>52</v>
      </c>
      <c r="C38" s="7" t="str">
        <f t="shared" si="1"/>
        <v>498.52 sq ft + 552.93 sq ft = 1051.45 sq ft</v>
      </c>
      <c r="U38" s="7">
        <f>AB27</f>
        <v>498.52</v>
      </c>
      <c r="V38" s="7" t="s">
        <v>50</v>
      </c>
      <c r="W38" s="7">
        <f>AB34</f>
        <v>552.93000000000006</v>
      </c>
      <c r="X38" s="7" t="s">
        <v>29</v>
      </c>
      <c r="Y38" s="7" t="s">
        <v>42</v>
      </c>
      <c r="Z38" s="11">
        <f>ROUND(U38+W38,2)</f>
        <v>1051.45</v>
      </c>
      <c r="AA38" s="7" t="s">
        <v>29</v>
      </c>
    </row>
    <row r="39" spans="1:29" ht="13.5" thickBot="1" x14ac:dyDescent="0.25">
      <c r="B39" s="8" t="s">
        <v>52</v>
      </c>
      <c r="C39" s="7" t="str">
        <f>CONCATENATE(U39,V39,W39,X39,Y39,Z39,AA39,AB39,AC39,AD39,AE39,AF39,AG39,AH39,AI39)</f>
        <v>1051.45 sq ft / 9 = 116.83 sq yd</v>
      </c>
      <c r="O39" s="48" t="str">
        <f>CONCATENATE("Use ",ROUND(Y39,0),Z39)</f>
        <v>Use 117 sq yd</v>
      </c>
      <c r="P39" s="48"/>
      <c r="Q39" s="48"/>
      <c r="R39" s="48"/>
      <c r="U39" s="11">
        <f>Z38</f>
        <v>1051.45</v>
      </c>
      <c r="V39" s="7" t="s">
        <v>54</v>
      </c>
      <c r="W39" s="7">
        <v>9</v>
      </c>
      <c r="X39" s="7" t="s">
        <v>42</v>
      </c>
      <c r="Y39" s="11">
        <f>ROUND(U39/W39,2)</f>
        <v>116.83</v>
      </c>
      <c r="Z39" s="7" t="s">
        <v>55</v>
      </c>
    </row>
    <row r="58" spans="1:1" x14ac:dyDescent="0.2">
      <c r="A58" s="6" t="str">
        <f ca="1">CELL("filename")</f>
        <v>c:\users\mclark3\appdata\local\bentley\projectwise\workingdir\ohiodot-pw.bentley.com_ohiodot-pw-02\michael.clark@dot.ohio.gov\d0854641\[119797_structure_calcs.xlsx]Sheet_2</v>
      </c>
    </row>
    <row r="63" spans="1:1" x14ac:dyDescent="0.2">
      <c r="A63" s="6"/>
    </row>
    <row r="67" spans="1:2" x14ac:dyDescent="0.2">
      <c r="B67" s="8"/>
    </row>
    <row r="68" spans="1:2" x14ac:dyDescent="0.2">
      <c r="B68" s="8"/>
    </row>
    <row r="69" spans="1:2" x14ac:dyDescent="0.2">
      <c r="A69" s="22"/>
    </row>
    <row r="70" spans="1:2" x14ac:dyDescent="0.2">
      <c r="B70" s="8"/>
    </row>
    <row r="71" spans="1:2" x14ac:dyDescent="0.2">
      <c r="B71" s="8"/>
    </row>
    <row r="72" spans="1:2" x14ac:dyDescent="0.2">
      <c r="A72" s="20"/>
    </row>
    <row r="73" spans="1:2" x14ac:dyDescent="0.2">
      <c r="B73" s="8"/>
    </row>
    <row r="74" spans="1:2" x14ac:dyDescent="0.2">
      <c r="B74" s="8"/>
    </row>
    <row r="76" spans="1:2" x14ac:dyDescent="0.2">
      <c r="A76" s="28"/>
      <c r="B76" s="8"/>
    </row>
    <row r="77" spans="1:2" x14ac:dyDescent="0.2">
      <c r="B77" s="8"/>
    </row>
    <row r="78" spans="1:2" x14ac:dyDescent="0.2">
      <c r="B78" s="8"/>
    </row>
    <row r="79" spans="1:2" x14ac:dyDescent="0.2">
      <c r="A79" s="22"/>
    </row>
    <row r="80" spans="1:2" x14ac:dyDescent="0.2">
      <c r="B80" s="8"/>
    </row>
    <row r="81" spans="1:28" x14ac:dyDescent="0.2">
      <c r="A81" s="29"/>
    </row>
    <row r="82" spans="1:28" x14ac:dyDescent="0.2">
      <c r="B82" s="8"/>
    </row>
    <row r="83" spans="1:28" x14ac:dyDescent="0.2">
      <c r="B83" s="8"/>
    </row>
    <row r="84" spans="1:28" x14ac:dyDescent="0.2">
      <c r="B84" s="8"/>
      <c r="X84" s="31"/>
      <c r="Y84" s="31"/>
      <c r="Z84" s="31"/>
      <c r="AA84" s="31"/>
      <c r="AB84" s="31"/>
    </row>
    <row r="85" spans="1:28" x14ac:dyDescent="0.2">
      <c r="B85" s="8"/>
      <c r="P85" s="21"/>
      <c r="Q85" s="17"/>
      <c r="R85" s="21"/>
      <c r="T85" s="30"/>
    </row>
  </sheetData>
  <mergeCells count="9">
    <mergeCell ref="O39:R39"/>
    <mergeCell ref="O17:R17"/>
    <mergeCell ref="N1:O1"/>
    <mergeCell ref="R1:S1"/>
    <mergeCell ref="F2:H2"/>
    <mergeCell ref="N2:O2"/>
    <mergeCell ref="R2:S2"/>
    <mergeCell ref="F3:G3"/>
    <mergeCell ref="O19:R19"/>
  </mergeCells>
  <pageMargins left="0.7" right="0.5" top="0.5" bottom="0.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Sheet_1</vt:lpstr>
      <vt:lpstr>Sheet_2</vt:lpstr>
      <vt:lpstr>Sheet_3</vt:lpstr>
      <vt:lpstr>Sheet_4</vt:lpstr>
      <vt:lpstr>Sheet_1!Print_Area</vt:lpstr>
      <vt:lpstr>Sheet_2!Print_Area</vt:lpstr>
      <vt:lpstr>Sheet_3!Print_Area</vt:lpstr>
      <vt:lpstr>Sheet_4!Print_Area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Trivoli</dc:creator>
  <cp:lastModifiedBy>Clark, Michael</cp:lastModifiedBy>
  <cp:lastPrinted>2025-02-05T18:01:34Z</cp:lastPrinted>
  <dcterms:created xsi:type="dcterms:W3CDTF">2011-01-13T17:36:12Z</dcterms:created>
  <dcterms:modified xsi:type="dcterms:W3CDTF">2025-02-05T18:06:42Z</dcterms:modified>
</cp:coreProperties>
</file>